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docs.edgelan\investor\iaf\1. ESTADOS FINANCIEROS ADMINISTRADORA Y FONDOS\08. FONDO MUTUO INVESTOR RENDIMIENTO TOTAL GUARANÍES\14. BALANCE FM INVESTOR RENDIMIENTO TOTAL GS JUNIO 2025\"/>
    </mc:Choice>
  </mc:AlternateContent>
  <xr:revisionPtr revIDLastSave="0" documentId="13_ncr:201_{CCDFA175-AD9A-43AB-9CFE-D877B5749C0E}" xr6:coauthVersionLast="47" xr6:coauthVersionMax="47" xr10:uidLastSave="{00000000-0000-0000-0000-000000000000}"/>
  <bookViews>
    <workbookView xWindow="-120" yWindow="-120" windowWidth="20730" windowHeight="11040" tabRatio="850" activeTab="1" xr2:uid="{00000000-000D-0000-FFFF-FFFF00000000}"/>
  </bookViews>
  <sheets>
    <sheet name="Indice" sheetId="8" r:id="rId1"/>
    <sheet name="1" sheetId="1" r:id="rId2"/>
    <sheet name="2" sheetId="2" r:id="rId3"/>
    <sheet name="3" sheetId="4" r:id="rId4"/>
    <sheet name="4" sheetId="3" r:id="rId5"/>
    <sheet name="5" sheetId="9" r:id="rId6"/>
    <sheet name="6" sheetId="11" r:id="rId7"/>
  </sheets>
  <definedNames>
    <definedName name="_Hlk486413223" localSheetId="5">'5'!#REF!</definedName>
    <definedName name="_Hlk492023274" localSheetId="5">'5'!$A$87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810" i="11" l="1"/>
  <c r="C14" i="3"/>
  <c r="C23" i="4"/>
  <c r="C17" i="4"/>
  <c r="C138" i="9" l="1"/>
  <c r="C98" i="9"/>
  <c r="D98" i="9"/>
  <c r="D138" i="9"/>
  <c r="D18" i="2"/>
  <c r="D12" i="2"/>
  <c r="D19" i="2" s="1"/>
  <c r="E7" i="3"/>
  <c r="D35" i="1" l="1"/>
  <c r="C35" i="1"/>
  <c r="D27" i="1"/>
  <c r="D15" i="1"/>
  <c r="D11" i="1"/>
  <c r="D21" i="1" s="1"/>
  <c r="D28" i="1" s="1"/>
  <c r="E17" i="4"/>
  <c r="E24" i="4" s="1"/>
  <c r="D36" i="1" l="1"/>
  <c r="D38" i="1" s="1"/>
  <c r="A2" i="11" l="1"/>
  <c r="D165" i="9"/>
  <c r="C165" i="9"/>
  <c r="C20" i="1"/>
  <c r="D158" i="9" l="1"/>
  <c r="C158" i="9"/>
  <c r="C9" i="4"/>
  <c r="C24" i="4" s="1"/>
  <c r="D14" i="3"/>
  <c r="E15" i="3" s="1"/>
  <c r="E14" i="3" l="1"/>
  <c r="E6" i="3"/>
  <c r="E13" i="3"/>
  <c r="E12" i="3"/>
  <c r="E11" i="3"/>
  <c r="E10" i="3"/>
  <c r="C3813" i="11"/>
  <c r="N3454" i="11" l="1"/>
  <c r="N3466" i="11"/>
  <c r="N3478" i="11"/>
  <c r="N3490" i="11"/>
  <c r="N3502" i="11"/>
  <c r="N3514" i="11"/>
  <c r="N3526" i="11"/>
  <c r="N3538" i="11"/>
  <c r="N3550" i="11"/>
  <c r="N3562" i="11"/>
  <c r="N3574" i="11"/>
  <c r="N3586" i="11"/>
  <c r="N3598" i="11"/>
  <c r="N3610" i="11"/>
  <c r="N3622" i="11"/>
  <c r="N3634" i="11"/>
  <c r="N3646" i="11"/>
  <c r="N3658" i="11"/>
  <c r="N3670" i="11"/>
  <c r="N3682" i="11"/>
  <c r="N3694" i="11"/>
  <c r="N3706" i="11"/>
  <c r="N3718" i="11"/>
  <c r="N3730" i="11"/>
  <c r="N3742" i="11"/>
  <c r="N3754" i="11"/>
  <c r="N3766" i="11"/>
  <c r="N3778" i="11"/>
  <c r="N3790" i="11"/>
  <c r="N3802" i="11"/>
  <c r="N3455" i="11"/>
  <c r="N3467" i="11"/>
  <c r="N3479" i="11"/>
  <c r="N3491" i="11"/>
  <c r="N3503" i="11"/>
  <c r="N3515" i="11"/>
  <c r="N3527" i="11"/>
  <c r="N3539" i="11"/>
  <c r="N3551" i="11"/>
  <c r="N3563" i="11"/>
  <c r="N3575" i="11"/>
  <c r="N3587" i="11"/>
  <c r="N3599" i="11"/>
  <c r="N3611" i="11"/>
  <c r="N3623" i="11"/>
  <c r="N3635" i="11"/>
  <c r="N3647" i="11"/>
  <c r="N3659" i="11"/>
  <c r="N3671" i="11"/>
  <c r="N3683" i="11"/>
  <c r="N3695" i="11"/>
  <c r="N3707" i="11"/>
  <c r="N3719" i="11"/>
  <c r="N3731" i="11"/>
  <c r="N3743" i="11"/>
  <c r="N3755" i="11"/>
  <c r="N3767" i="11"/>
  <c r="N3779" i="11"/>
  <c r="N3791" i="11"/>
  <c r="N3803" i="11"/>
  <c r="N3456" i="11"/>
  <c r="N3468" i="11"/>
  <c r="N3480" i="11"/>
  <c r="N3492" i="11"/>
  <c r="N3504" i="11"/>
  <c r="N3516" i="11"/>
  <c r="N3528" i="11"/>
  <c r="N3540" i="11"/>
  <c r="N3552" i="11"/>
  <c r="N3564" i="11"/>
  <c r="N3576" i="11"/>
  <c r="N3588" i="11"/>
  <c r="N3600" i="11"/>
  <c r="N3612" i="11"/>
  <c r="N3624" i="11"/>
  <c r="N3636" i="11"/>
  <c r="N3648" i="11"/>
  <c r="N3660" i="11"/>
  <c r="N3672" i="11"/>
  <c r="N3684" i="11"/>
  <c r="N3696" i="11"/>
  <c r="N3708" i="11"/>
  <c r="N3720" i="11"/>
  <c r="N3732" i="11"/>
  <c r="N3744" i="11"/>
  <c r="N3756" i="11"/>
  <c r="N3768" i="11"/>
  <c r="N3780" i="11"/>
  <c r="N3792" i="11"/>
  <c r="N3804" i="11"/>
  <c r="N3458" i="11"/>
  <c r="N3470" i="11"/>
  <c r="N3482" i="11"/>
  <c r="N3494" i="11"/>
  <c r="N3506" i="11"/>
  <c r="N3518" i="11"/>
  <c r="N3530" i="11"/>
  <c r="N3542" i="11"/>
  <c r="N3554" i="11"/>
  <c r="N3566" i="11"/>
  <c r="N3578" i="11"/>
  <c r="N3590" i="11"/>
  <c r="N3602" i="11"/>
  <c r="N3614" i="11"/>
  <c r="N3626" i="11"/>
  <c r="N3638" i="11"/>
  <c r="N3650" i="11"/>
  <c r="N3662" i="11"/>
  <c r="N3674" i="11"/>
  <c r="N3686" i="11"/>
  <c r="N3698" i="11"/>
  <c r="N3710" i="11"/>
  <c r="N3722" i="11"/>
  <c r="N3734" i="11"/>
  <c r="N3746" i="11"/>
  <c r="N3758" i="11"/>
  <c r="N3770" i="11"/>
  <c r="N3782" i="11"/>
  <c r="N3794" i="11"/>
  <c r="N3806" i="11"/>
  <c r="N3447" i="11"/>
  <c r="N3459" i="11"/>
  <c r="N3471" i="11"/>
  <c r="N3483" i="11"/>
  <c r="N3495" i="11"/>
  <c r="N3507" i="11"/>
  <c r="N3519" i="11"/>
  <c r="N3531" i="11"/>
  <c r="N3543" i="11"/>
  <c r="N3555" i="11"/>
  <c r="N3567" i="11"/>
  <c r="N3579" i="11"/>
  <c r="N3591" i="11"/>
  <c r="N3603" i="11"/>
  <c r="N3615" i="11"/>
  <c r="N3627" i="11"/>
  <c r="N3639" i="11"/>
  <c r="N3651" i="11"/>
  <c r="N3663" i="11"/>
  <c r="N3675" i="11"/>
  <c r="N3687" i="11"/>
  <c r="N3699" i="11"/>
  <c r="N3711" i="11"/>
  <c r="N3723" i="11"/>
  <c r="N3735" i="11"/>
  <c r="N3747" i="11"/>
  <c r="N3759" i="11"/>
  <c r="N3771" i="11"/>
  <c r="N3783" i="11"/>
  <c r="N3795" i="11"/>
  <c r="N3807" i="11"/>
  <c r="N3449" i="11"/>
  <c r="N3461" i="11"/>
  <c r="N3473" i="11"/>
  <c r="N3485" i="11"/>
  <c r="N3497" i="11"/>
  <c r="N3509" i="11"/>
  <c r="N3521" i="11"/>
  <c r="N3533" i="11"/>
  <c r="N3545" i="11"/>
  <c r="N3557" i="11"/>
  <c r="N3569" i="11"/>
  <c r="N3581" i="11"/>
  <c r="N3593" i="11"/>
  <c r="N3605" i="11"/>
  <c r="N3617" i="11"/>
  <c r="N3629" i="11"/>
  <c r="N3641" i="11"/>
  <c r="N3653" i="11"/>
  <c r="N3665" i="11"/>
  <c r="N3677" i="11"/>
  <c r="N3689" i="11"/>
  <c r="N3701" i="11"/>
  <c r="N3713" i="11"/>
  <c r="N3725" i="11"/>
  <c r="N3737" i="11"/>
  <c r="N3749" i="11"/>
  <c r="N3761" i="11"/>
  <c r="N3773" i="11"/>
  <c r="N3785" i="11"/>
  <c r="N3797" i="11"/>
  <c r="N3809" i="11"/>
  <c r="N3450" i="11"/>
  <c r="N3462" i="11"/>
  <c r="N3474" i="11"/>
  <c r="N3486" i="11"/>
  <c r="N3498" i="11"/>
  <c r="N3510" i="11"/>
  <c r="N3522" i="11"/>
  <c r="N3534" i="11"/>
  <c r="N3546" i="11"/>
  <c r="N3558" i="11"/>
  <c r="N3570" i="11"/>
  <c r="N3582" i="11"/>
  <c r="N3594" i="11"/>
  <c r="N3606" i="11"/>
  <c r="N3618" i="11"/>
  <c r="N3630" i="11"/>
  <c r="N3642" i="11"/>
  <c r="N3654" i="11"/>
  <c r="N3666" i="11"/>
  <c r="N3678" i="11"/>
  <c r="N3690" i="11"/>
  <c r="N3702" i="11"/>
  <c r="N3714" i="11"/>
  <c r="N3726" i="11"/>
  <c r="N3738" i="11"/>
  <c r="N3750" i="11"/>
  <c r="N3762" i="11"/>
  <c r="N3774" i="11"/>
  <c r="N3786" i="11"/>
  <c r="N3798" i="11"/>
  <c r="N3451" i="11"/>
  <c r="N3463" i="11"/>
  <c r="N3475" i="11"/>
  <c r="N3487" i="11"/>
  <c r="N3499" i="11"/>
  <c r="N3511" i="11"/>
  <c r="N3523" i="11"/>
  <c r="N3535" i="11"/>
  <c r="N3547" i="11"/>
  <c r="N3559" i="11"/>
  <c r="N3571" i="11"/>
  <c r="N3583" i="11"/>
  <c r="N3595" i="11"/>
  <c r="N3607" i="11"/>
  <c r="N3619" i="11"/>
  <c r="N3631" i="11"/>
  <c r="N3643" i="11"/>
  <c r="N3655" i="11"/>
  <c r="N3667" i="11"/>
  <c r="N3679" i="11"/>
  <c r="N3691" i="11"/>
  <c r="N3703" i="11"/>
  <c r="N3715" i="11"/>
  <c r="N3727" i="11"/>
  <c r="N3739" i="11"/>
  <c r="N3751" i="11"/>
  <c r="N3763" i="11"/>
  <c r="N3775" i="11"/>
  <c r="N3787" i="11"/>
  <c r="N3799" i="11"/>
  <c r="N3469" i="11"/>
  <c r="N3505" i="11"/>
  <c r="N3541" i="11"/>
  <c r="N3577" i="11"/>
  <c r="N3613" i="11"/>
  <c r="N3649" i="11"/>
  <c r="N3685" i="11"/>
  <c r="N3721" i="11"/>
  <c r="N3757" i="11"/>
  <c r="N3793" i="11"/>
  <c r="N3472" i="11"/>
  <c r="N3508" i="11"/>
  <c r="N3544" i="11"/>
  <c r="N3580" i="11"/>
  <c r="N3616" i="11"/>
  <c r="N3652" i="11"/>
  <c r="N3688" i="11"/>
  <c r="N3724" i="11"/>
  <c r="N3760" i="11"/>
  <c r="N3796" i="11"/>
  <c r="N3476" i="11"/>
  <c r="N3512" i="11"/>
  <c r="N3548" i="11"/>
  <c r="N3584" i="11"/>
  <c r="N3620" i="11"/>
  <c r="N3656" i="11"/>
  <c r="N3692" i="11"/>
  <c r="N3728" i="11"/>
  <c r="N3764" i="11"/>
  <c r="N3800" i="11"/>
  <c r="N3477" i="11"/>
  <c r="N3513" i="11"/>
  <c r="N3549" i="11"/>
  <c r="N3585" i="11"/>
  <c r="N3621" i="11"/>
  <c r="N3657" i="11"/>
  <c r="N3693" i="11"/>
  <c r="N3729" i="11"/>
  <c r="N3765" i="11"/>
  <c r="N3801" i="11"/>
  <c r="N3481" i="11"/>
  <c r="N3517" i="11"/>
  <c r="N3553" i="11"/>
  <c r="N3589" i="11"/>
  <c r="N3625" i="11"/>
  <c r="N3661" i="11"/>
  <c r="N3697" i="11"/>
  <c r="N3733" i="11"/>
  <c r="N3769" i="11"/>
  <c r="N3805" i="11"/>
  <c r="N3448" i="11"/>
  <c r="N3484" i="11"/>
  <c r="N3520" i="11"/>
  <c r="N3556" i="11"/>
  <c r="N3592" i="11"/>
  <c r="N3628" i="11"/>
  <c r="N3664" i="11"/>
  <c r="N3700" i="11"/>
  <c r="N3736" i="11"/>
  <c r="N3772" i="11"/>
  <c r="N3808" i="11"/>
  <c r="N3452" i="11"/>
  <c r="N3488" i="11"/>
  <c r="N3524" i="11"/>
  <c r="N3560" i="11"/>
  <c r="N3596" i="11"/>
  <c r="N3632" i="11"/>
  <c r="N3668" i="11"/>
  <c r="N3704" i="11"/>
  <c r="N3740" i="11"/>
  <c r="N3776" i="11"/>
  <c r="N3453" i="11"/>
  <c r="N3489" i="11"/>
  <c r="N3525" i="11"/>
  <c r="N3561" i="11"/>
  <c r="N3597" i="11"/>
  <c r="N3633" i="11"/>
  <c r="N3669" i="11"/>
  <c r="N3705" i="11"/>
  <c r="N3741" i="11"/>
  <c r="N3777" i="11"/>
  <c r="N3457" i="11"/>
  <c r="N3493" i="11"/>
  <c r="N3529" i="11"/>
  <c r="N3565" i="11"/>
  <c r="N3601" i="11"/>
  <c r="N3637" i="11"/>
  <c r="N3673" i="11"/>
  <c r="N3709" i="11"/>
  <c r="N3745" i="11"/>
  <c r="N3781" i="11"/>
  <c r="N3460" i="11"/>
  <c r="N3496" i="11"/>
  <c r="N3532" i="11"/>
  <c r="N3568" i="11"/>
  <c r="N3604" i="11"/>
  <c r="N3640" i="11"/>
  <c r="N3676" i="11"/>
  <c r="N3712" i="11"/>
  <c r="N3748" i="11"/>
  <c r="N3784" i="11"/>
  <c r="N3464" i="11"/>
  <c r="N3500" i="11"/>
  <c r="N3536" i="11"/>
  <c r="N3572" i="11"/>
  <c r="N3608" i="11"/>
  <c r="N3644" i="11"/>
  <c r="N3680" i="11"/>
  <c r="N3716" i="11"/>
  <c r="N3752" i="11"/>
  <c r="N3788" i="11"/>
  <c r="N3573" i="11"/>
  <c r="N3609" i="11"/>
  <c r="N3645" i="11"/>
  <c r="N3681" i="11"/>
  <c r="N3717" i="11"/>
  <c r="N3753" i="11"/>
  <c r="N3789" i="11"/>
  <c r="N3465" i="11"/>
  <c r="N3501" i="11"/>
  <c r="N8" i="11"/>
  <c r="N20" i="11"/>
  <c r="N32" i="11"/>
  <c r="N44" i="11"/>
  <c r="N56" i="11"/>
  <c r="N68" i="11"/>
  <c r="N80" i="11"/>
  <c r="N92" i="11"/>
  <c r="N104" i="11"/>
  <c r="N116" i="11"/>
  <c r="N128" i="11"/>
  <c r="N140" i="11"/>
  <c r="N152" i="11"/>
  <c r="N164" i="11"/>
  <c r="N176" i="11"/>
  <c r="N188" i="11"/>
  <c r="N200" i="11"/>
  <c r="N212" i="11"/>
  <c r="N224" i="11"/>
  <c r="N236" i="11"/>
  <c r="N248" i="11"/>
  <c r="N260" i="11"/>
  <c r="N272" i="11"/>
  <c r="N284" i="11"/>
  <c r="N296" i="11"/>
  <c r="N308" i="11"/>
  <c r="N320" i="11"/>
  <c r="N332" i="11"/>
  <c r="N344" i="11"/>
  <c r="N356" i="11"/>
  <c r="N368" i="11"/>
  <c r="N380" i="11"/>
  <c r="N392" i="11"/>
  <c r="N404" i="11"/>
  <c r="N416" i="11"/>
  <c r="N428" i="11"/>
  <c r="N440" i="11"/>
  <c r="N452" i="11"/>
  <c r="N464" i="11"/>
  <c r="N476" i="11"/>
  <c r="N488" i="11"/>
  <c r="N500" i="11"/>
  <c r="N512" i="11"/>
  <c r="N524" i="11"/>
  <c r="N536" i="11"/>
  <c r="N548" i="11"/>
  <c r="N560" i="11"/>
  <c r="N572" i="11"/>
  <c r="N584" i="11"/>
  <c r="N596" i="11"/>
  <c r="N608" i="11"/>
  <c r="N620" i="11"/>
  <c r="N632" i="11"/>
  <c r="N644" i="11"/>
  <c r="N656" i="11"/>
  <c r="N668" i="11"/>
  <c r="N680" i="11"/>
  <c r="N692" i="11"/>
  <c r="N704" i="11"/>
  <c r="N3537" i="11"/>
  <c r="N9" i="11"/>
  <c r="N21" i="11"/>
  <c r="N33" i="11"/>
  <c r="N45" i="11"/>
  <c r="N57" i="11"/>
  <c r="N69" i="11"/>
  <c r="N81" i="11"/>
  <c r="N93" i="11"/>
  <c r="N105" i="11"/>
  <c r="N117" i="11"/>
  <c r="N129" i="11"/>
  <c r="N141" i="11"/>
  <c r="N153" i="11"/>
  <c r="N165" i="11"/>
  <c r="N177" i="11"/>
  <c r="N189" i="11"/>
  <c r="N201" i="11"/>
  <c r="N213" i="11"/>
  <c r="N225" i="11"/>
  <c r="N237" i="11"/>
  <c r="N249" i="11"/>
  <c r="N261" i="11"/>
  <c r="N273" i="11"/>
  <c r="N285" i="11"/>
  <c r="N297" i="11"/>
  <c r="N309" i="11"/>
  <c r="N321" i="11"/>
  <c r="N333" i="11"/>
  <c r="N345" i="11"/>
  <c r="N357" i="11"/>
  <c r="N369" i="11"/>
  <c r="N381" i="11"/>
  <c r="N393" i="11"/>
  <c r="N405" i="11"/>
  <c r="N417" i="11"/>
  <c r="N429" i="11"/>
  <c r="N441" i="11"/>
  <c r="N453" i="11"/>
  <c r="N465" i="11"/>
  <c r="N477" i="11"/>
  <c r="N489" i="11"/>
  <c r="N501" i="11"/>
  <c r="N513" i="11"/>
  <c r="N525" i="11"/>
  <c r="N537" i="11"/>
  <c r="N549" i="11"/>
  <c r="N561" i="11"/>
  <c r="N573" i="11"/>
  <c r="N585" i="11"/>
  <c r="N597" i="11"/>
  <c r="N609" i="11"/>
  <c r="N621" i="11"/>
  <c r="N633" i="11"/>
  <c r="N645" i="11"/>
  <c r="N657" i="11"/>
  <c r="N669" i="11"/>
  <c r="N681" i="11"/>
  <c r="N693" i="11"/>
  <c r="N10" i="11"/>
  <c r="N24" i="11"/>
  <c r="N38" i="11"/>
  <c r="N52" i="11"/>
  <c r="N66" i="11"/>
  <c r="N82" i="11"/>
  <c r="N96" i="11"/>
  <c r="N110" i="11"/>
  <c r="N124" i="11"/>
  <c r="N138" i="11"/>
  <c r="N154" i="11"/>
  <c r="N168" i="11"/>
  <c r="N182" i="11"/>
  <c r="N196" i="11"/>
  <c r="N210" i="11"/>
  <c r="N226" i="11"/>
  <c r="N240" i="11"/>
  <c r="N254" i="11"/>
  <c r="N268" i="11"/>
  <c r="N282" i="11"/>
  <c r="N298" i="11"/>
  <c r="N312" i="11"/>
  <c r="N326" i="11"/>
  <c r="N340" i="11"/>
  <c r="N354" i="11"/>
  <c r="N370" i="11"/>
  <c r="N384" i="11"/>
  <c r="N398" i="11"/>
  <c r="N412" i="11"/>
  <c r="N426" i="11"/>
  <c r="N442" i="11"/>
  <c r="N456" i="11"/>
  <c r="N470" i="11"/>
  <c r="N484" i="11"/>
  <c r="N498" i="11"/>
  <c r="N514" i="11"/>
  <c r="N528" i="11"/>
  <c r="N542" i="11"/>
  <c r="N556" i="11"/>
  <c r="N570" i="11"/>
  <c r="N586" i="11"/>
  <c r="N600" i="11"/>
  <c r="N614" i="11"/>
  <c r="N628" i="11"/>
  <c r="N642" i="11"/>
  <c r="N658" i="11"/>
  <c r="N672" i="11"/>
  <c r="N686" i="11"/>
  <c r="N700" i="11"/>
  <c r="N713" i="11"/>
  <c r="N725" i="11"/>
  <c r="N737" i="11"/>
  <c r="N749" i="11"/>
  <c r="N761" i="11"/>
  <c r="N773" i="11"/>
  <c r="N785" i="11"/>
  <c r="N797" i="11"/>
  <c r="N809" i="11"/>
  <c r="N821" i="11"/>
  <c r="N833" i="11"/>
  <c r="N845" i="11"/>
  <c r="N857" i="11"/>
  <c r="N869" i="11"/>
  <c r="N881" i="11"/>
  <c r="N893" i="11"/>
  <c r="N905" i="11"/>
  <c r="N917" i="11"/>
  <c r="N929" i="11"/>
  <c r="N941" i="11"/>
  <c r="N953" i="11"/>
  <c r="N965" i="11"/>
  <c r="N977" i="11"/>
  <c r="N989" i="11"/>
  <c r="N1001" i="11"/>
  <c r="N1013" i="11"/>
  <c r="N1025" i="11"/>
  <c r="N1037" i="11"/>
  <c r="N1049" i="11"/>
  <c r="N1061" i="11"/>
  <c r="N1073" i="11"/>
  <c r="N1085" i="11"/>
  <c r="N1097" i="11"/>
  <c r="N1109" i="11"/>
  <c r="N1121" i="11"/>
  <c r="N1133" i="11"/>
  <c r="N1145" i="11"/>
  <c r="N1157" i="11"/>
  <c r="N1169" i="11"/>
  <c r="N1181" i="11"/>
  <c r="N1193" i="11"/>
  <c r="N1205" i="11"/>
  <c r="N1217" i="11"/>
  <c r="N1229" i="11"/>
  <c r="N1241" i="11"/>
  <c r="N1253" i="11"/>
  <c r="N1265" i="11"/>
  <c r="N1277" i="11"/>
  <c r="N1289" i="11"/>
  <c r="N1301" i="11"/>
  <c r="N1313" i="11"/>
  <c r="N1325" i="11"/>
  <c r="N1337" i="11"/>
  <c r="N1349" i="11"/>
  <c r="N1361" i="11"/>
  <c r="N1373" i="11"/>
  <c r="N1385" i="11"/>
  <c r="N1397" i="11"/>
  <c r="N1409" i="11"/>
  <c r="N1421" i="11"/>
  <c r="N1433" i="11"/>
  <c r="N1445" i="11"/>
  <c r="N1457" i="11"/>
  <c r="N1469" i="11"/>
  <c r="N1481" i="11"/>
  <c r="N1493" i="11"/>
  <c r="N1505" i="11"/>
  <c r="N1517" i="11"/>
  <c r="N1529" i="11"/>
  <c r="N1541" i="11"/>
  <c r="N1553" i="11"/>
  <c r="N1565" i="11"/>
  <c r="N1577" i="11"/>
  <c r="N1589" i="11"/>
  <c r="N1601" i="11"/>
  <c r="N1613" i="11"/>
  <c r="N1625" i="11"/>
  <c r="N1637" i="11"/>
  <c r="N1649" i="11"/>
  <c r="N1661" i="11"/>
  <c r="N1673" i="11"/>
  <c r="N1685" i="11"/>
  <c r="N1697" i="11"/>
  <c r="N15" i="11"/>
  <c r="N30" i="11"/>
  <c r="N47" i="11"/>
  <c r="N62" i="11"/>
  <c r="N77" i="11"/>
  <c r="N94" i="11"/>
  <c r="N109" i="11"/>
  <c r="N125" i="11"/>
  <c r="N142" i="11"/>
  <c r="N157" i="11"/>
  <c r="N172" i="11"/>
  <c r="N187" i="11"/>
  <c r="N204" i="11"/>
  <c r="N219" i="11"/>
  <c r="N234" i="11"/>
  <c r="N251" i="11"/>
  <c r="N266" i="11"/>
  <c r="N281" i="11"/>
  <c r="N299" i="11"/>
  <c r="N314" i="11"/>
  <c r="N329" i="11"/>
  <c r="N346" i="11"/>
  <c r="N361" i="11"/>
  <c r="N376" i="11"/>
  <c r="N391" i="11"/>
  <c r="N408" i="11"/>
  <c r="N423" i="11"/>
  <c r="N438" i="11"/>
  <c r="N455" i="11"/>
  <c r="N471" i="11"/>
  <c r="N486" i="11"/>
  <c r="N503" i="11"/>
  <c r="N518" i="11"/>
  <c r="N533" i="11"/>
  <c r="N550" i="11"/>
  <c r="N565" i="11"/>
  <c r="N580" i="11"/>
  <c r="N595" i="11"/>
  <c r="N612" i="11"/>
  <c r="N627" i="11"/>
  <c r="N643" i="11"/>
  <c r="N660" i="11"/>
  <c r="N675" i="11"/>
  <c r="N690" i="11"/>
  <c r="N706" i="11"/>
  <c r="N719" i="11"/>
  <c r="N732" i="11"/>
  <c r="N745" i="11"/>
  <c r="N758" i="11"/>
  <c r="N771" i="11"/>
  <c r="N784" i="11"/>
  <c r="N798" i="11"/>
  <c r="N811" i="11"/>
  <c r="N824" i="11"/>
  <c r="N837" i="11"/>
  <c r="N850" i="11"/>
  <c r="N863" i="11"/>
  <c r="N876" i="11"/>
  <c r="N889" i="11"/>
  <c r="N902" i="11"/>
  <c r="N915" i="11"/>
  <c r="N928" i="11"/>
  <c r="N942" i="11"/>
  <c r="N955" i="11"/>
  <c r="N968" i="11"/>
  <c r="N981" i="11"/>
  <c r="N994" i="11"/>
  <c r="N1007" i="11"/>
  <c r="N1020" i="11"/>
  <c r="N1033" i="11"/>
  <c r="N1046" i="11"/>
  <c r="N1059" i="11"/>
  <c r="N1072" i="11"/>
  <c r="N1086" i="11"/>
  <c r="N1099" i="11"/>
  <c r="N1112" i="11"/>
  <c r="N1125" i="11"/>
  <c r="N1138" i="11"/>
  <c r="N1151" i="11"/>
  <c r="N1164" i="11"/>
  <c r="N1177" i="11"/>
  <c r="N1190" i="11"/>
  <c r="N1203" i="11"/>
  <c r="N1216" i="11"/>
  <c r="N1230" i="11"/>
  <c r="N1243" i="11"/>
  <c r="N1256" i="11"/>
  <c r="N1269" i="11"/>
  <c r="N1282" i="11"/>
  <c r="N1295" i="11"/>
  <c r="N1308" i="11"/>
  <c r="N1321" i="11"/>
  <c r="N1334" i="11"/>
  <c r="N1347" i="11"/>
  <c r="N1360" i="11"/>
  <c r="N1374" i="11"/>
  <c r="N1387" i="11"/>
  <c r="N1400" i="11"/>
  <c r="N1413" i="11"/>
  <c r="N1426" i="11"/>
  <c r="N1439" i="11"/>
  <c r="N1452" i="11"/>
  <c r="N1465" i="11"/>
  <c r="N1478" i="11"/>
  <c r="N1491" i="11"/>
  <c r="N1504" i="11"/>
  <c r="N1518" i="11"/>
  <c r="N1531" i="11"/>
  <c r="N1544" i="11"/>
  <c r="N1557" i="11"/>
  <c r="N1570" i="11"/>
  <c r="N1583" i="11"/>
  <c r="N1596" i="11"/>
  <c r="N1609" i="11"/>
  <c r="N1622" i="11"/>
  <c r="N1635" i="11"/>
  <c r="N1648" i="11"/>
  <c r="N1662" i="11"/>
  <c r="N1675" i="11"/>
  <c r="N1688" i="11"/>
  <c r="N1701" i="11"/>
  <c r="N1713" i="11"/>
  <c r="N1725" i="11"/>
  <c r="N1737" i="11"/>
  <c r="N1749" i="11"/>
  <c r="N1761" i="11"/>
  <c r="N1773" i="11"/>
  <c r="N1785" i="11"/>
  <c r="N1797" i="11"/>
  <c r="N1809" i="11"/>
  <c r="N1821" i="11"/>
  <c r="N1833" i="11"/>
  <c r="N1845" i="11"/>
  <c r="N1857" i="11"/>
  <c r="N1869" i="11"/>
  <c r="N1881" i="11"/>
  <c r="N1893" i="11"/>
  <c r="N1905" i="11"/>
  <c r="N1917" i="11"/>
  <c r="N1929" i="11"/>
  <c r="N1941" i="11"/>
  <c r="N1953" i="11"/>
  <c r="N1965" i="11"/>
  <c r="N1977" i="11"/>
  <c r="N1989" i="11"/>
  <c r="N2001" i="11"/>
  <c r="N2013" i="11"/>
  <c r="N2025" i="11"/>
  <c r="N2037" i="11"/>
  <c r="N2049" i="11"/>
  <c r="N2061" i="11"/>
  <c r="N2073" i="11"/>
  <c r="N2085" i="11"/>
  <c r="N2097" i="11"/>
  <c r="N2109" i="11"/>
  <c r="N2121" i="11"/>
  <c r="N2133" i="11"/>
  <c r="N2145" i="11"/>
  <c r="N2157" i="11"/>
  <c r="N7" i="11"/>
  <c r="N25" i="11"/>
  <c r="N40" i="11"/>
  <c r="N55" i="11"/>
  <c r="N72" i="11"/>
  <c r="N87" i="11"/>
  <c r="N102" i="11"/>
  <c r="N119" i="11"/>
  <c r="N134" i="11"/>
  <c r="N149" i="11"/>
  <c r="N166" i="11"/>
  <c r="N181" i="11"/>
  <c r="N197" i="11"/>
  <c r="N214" i="11"/>
  <c r="N229" i="11"/>
  <c r="N244" i="11"/>
  <c r="N259" i="11"/>
  <c r="N276" i="11"/>
  <c r="N291" i="11"/>
  <c r="N306" i="11"/>
  <c r="N323" i="11"/>
  <c r="N338" i="11"/>
  <c r="N353" i="11"/>
  <c r="N371" i="11"/>
  <c r="N386" i="11"/>
  <c r="N401" i="11"/>
  <c r="N418" i="11"/>
  <c r="N433" i="11"/>
  <c r="N448" i="11"/>
  <c r="N463" i="11"/>
  <c r="N480" i="11"/>
  <c r="N495" i="11"/>
  <c r="N510" i="11"/>
  <c r="N527" i="11"/>
  <c r="N543" i="11"/>
  <c r="N558" i="11"/>
  <c r="N575" i="11"/>
  <c r="N590" i="11"/>
  <c r="N605" i="11"/>
  <c r="N622" i="11"/>
  <c r="N637" i="11"/>
  <c r="N652" i="11"/>
  <c r="N667" i="11"/>
  <c r="N684" i="11"/>
  <c r="N699" i="11"/>
  <c r="N714" i="11"/>
  <c r="N727" i="11"/>
  <c r="N740" i="11"/>
  <c r="N753" i="11"/>
  <c r="N766" i="11"/>
  <c r="N779" i="11"/>
  <c r="N792" i="11"/>
  <c r="N805" i="11"/>
  <c r="N818" i="11"/>
  <c r="N831" i="11"/>
  <c r="N844" i="11"/>
  <c r="N858" i="11"/>
  <c r="N871" i="11"/>
  <c r="N884" i="11"/>
  <c r="N897" i="11"/>
  <c r="N910" i="11"/>
  <c r="N923" i="11"/>
  <c r="N936" i="11"/>
  <c r="N949" i="11"/>
  <c r="N962" i="11"/>
  <c r="N975" i="11"/>
  <c r="N988" i="11"/>
  <c r="N1002" i="11"/>
  <c r="N1015" i="11"/>
  <c r="N1028" i="11"/>
  <c r="N1041" i="11"/>
  <c r="N1054" i="11"/>
  <c r="N1067" i="11"/>
  <c r="N1080" i="11"/>
  <c r="N1093" i="11"/>
  <c r="N1106" i="11"/>
  <c r="N1119" i="11"/>
  <c r="N1132" i="11"/>
  <c r="N1146" i="11"/>
  <c r="N1159" i="11"/>
  <c r="N1172" i="11"/>
  <c r="N1185" i="11"/>
  <c r="N1198" i="11"/>
  <c r="N1211" i="11"/>
  <c r="N1224" i="11"/>
  <c r="N1237" i="11"/>
  <c r="N1250" i="11"/>
  <c r="N1263" i="11"/>
  <c r="N1276" i="11"/>
  <c r="N1290" i="11"/>
  <c r="N1303" i="11"/>
  <c r="N1316" i="11"/>
  <c r="N1329" i="11"/>
  <c r="N1342" i="11"/>
  <c r="N1355" i="11"/>
  <c r="N1368" i="11"/>
  <c r="N1381" i="11"/>
  <c r="N1394" i="11"/>
  <c r="N1407" i="11"/>
  <c r="N1420" i="11"/>
  <c r="N1434" i="11"/>
  <c r="N1447" i="11"/>
  <c r="N1460" i="11"/>
  <c r="N1473" i="11"/>
  <c r="N1486" i="11"/>
  <c r="N1499" i="11"/>
  <c r="N1512" i="11"/>
  <c r="N1525" i="11"/>
  <c r="N1538" i="11"/>
  <c r="N1551" i="11"/>
  <c r="N1564" i="11"/>
  <c r="N1578" i="11"/>
  <c r="N1591" i="11"/>
  <c r="N1604" i="11"/>
  <c r="N1617" i="11"/>
  <c r="N1630" i="11"/>
  <c r="N1643" i="11"/>
  <c r="N1656" i="11"/>
  <c r="N1669" i="11"/>
  <c r="N1682" i="11"/>
  <c r="N1695" i="11"/>
  <c r="N1708" i="11"/>
  <c r="N1720" i="11"/>
  <c r="N1732" i="11"/>
  <c r="N1744" i="11"/>
  <c r="N1756" i="11"/>
  <c r="N1768" i="11"/>
  <c r="N1780" i="11"/>
  <c r="N1792" i="11"/>
  <c r="N1804" i="11"/>
  <c r="N1816" i="11"/>
  <c r="N1828" i="11"/>
  <c r="N1840" i="11"/>
  <c r="N1852" i="11"/>
  <c r="N1864" i="11"/>
  <c r="N1876" i="11"/>
  <c r="N1888" i="11"/>
  <c r="N1900" i="11"/>
  <c r="N1912" i="11"/>
  <c r="N1924" i="11"/>
  <c r="N1936" i="11"/>
  <c r="N1948" i="11"/>
  <c r="N1960" i="11"/>
  <c r="N1972" i="11"/>
  <c r="N1984" i="11"/>
  <c r="N1996" i="11"/>
  <c r="N2008" i="11"/>
  <c r="N2020" i="11"/>
  <c r="N2032" i="11"/>
  <c r="N2044" i="11"/>
  <c r="N2056" i="11"/>
  <c r="N2068" i="11"/>
  <c r="N2080" i="11"/>
  <c r="N2092" i="11"/>
  <c r="N2104" i="11"/>
  <c r="N2116" i="11"/>
  <c r="N2128" i="11"/>
  <c r="N2140" i="11"/>
  <c r="N2152" i="11"/>
  <c r="N11" i="11"/>
  <c r="N26" i="11"/>
  <c r="N41" i="11"/>
  <c r="N58" i="11"/>
  <c r="N73" i="11"/>
  <c r="N88" i="11"/>
  <c r="N103" i="11"/>
  <c r="N120" i="11"/>
  <c r="N135" i="11"/>
  <c r="N150" i="11"/>
  <c r="N167" i="11"/>
  <c r="N183" i="11"/>
  <c r="N198" i="11"/>
  <c r="N215" i="11"/>
  <c r="N230" i="11"/>
  <c r="N245" i="11"/>
  <c r="N262" i="11"/>
  <c r="N277" i="11"/>
  <c r="N292" i="11"/>
  <c r="N307" i="11"/>
  <c r="N324" i="11"/>
  <c r="N339" i="11"/>
  <c r="N355" i="11"/>
  <c r="N372" i="11"/>
  <c r="N387" i="11"/>
  <c r="N402" i="11"/>
  <c r="N419" i="11"/>
  <c r="N434" i="11"/>
  <c r="N449" i="11"/>
  <c r="N466" i="11"/>
  <c r="N481" i="11"/>
  <c r="N496" i="11"/>
  <c r="N511" i="11"/>
  <c r="N529" i="11"/>
  <c r="N544" i="11"/>
  <c r="N559" i="11"/>
  <c r="N576" i="11"/>
  <c r="N591" i="11"/>
  <c r="N606" i="11"/>
  <c r="N623" i="11"/>
  <c r="N638" i="11"/>
  <c r="N653" i="11"/>
  <c r="N670" i="11"/>
  <c r="N685" i="11"/>
  <c r="N701" i="11"/>
  <c r="N715" i="11"/>
  <c r="N728" i="11"/>
  <c r="N741" i="11"/>
  <c r="N754" i="11"/>
  <c r="N767" i="11"/>
  <c r="N780" i="11"/>
  <c r="N793" i="11"/>
  <c r="N806" i="11"/>
  <c r="N819" i="11"/>
  <c r="N832" i="11"/>
  <c r="N846" i="11"/>
  <c r="N859" i="11"/>
  <c r="N872" i="11"/>
  <c r="N885" i="11"/>
  <c r="N898" i="11"/>
  <c r="N911" i="11"/>
  <c r="N924" i="11"/>
  <c r="N937" i="11"/>
  <c r="N950" i="11"/>
  <c r="N14" i="11"/>
  <c r="N29" i="11"/>
  <c r="N46" i="11"/>
  <c r="N61" i="11"/>
  <c r="N76" i="11"/>
  <c r="N91" i="11"/>
  <c r="N108" i="11"/>
  <c r="N123" i="11"/>
  <c r="N139" i="11"/>
  <c r="N156" i="11"/>
  <c r="N171" i="11"/>
  <c r="N186" i="11"/>
  <c r="N203" i="11"/>
  <c r="N218" i="11"/>
  <c r="N233" i="11"/>
  <c r="N250" i="11"/>
  <c r="N265" i="11"/>
  <c r="N280" i="11"/>
  <c r="N295" i="11"/>
  <c r="N313" i="11"/>
  <c r="N328" i="11"/>
  <c r="N343" i="11"/>
  <c r="N360" i="11"/>
  <c r="N375" i="11"/>
  <c r="N390" i="11"/>
  <c r="N407" i="11"/>
  <c r="N422" i="11"/>
  <c r="N437" i="11"/>
  <c r="N454" i="11"/>
  <c r="N469" i="11"/>
  <c r="N485" i="11"/>
  <c r="N502" i="11"/>
  <c r="N517" i="11"/>
  <c r="N532" i="11"/>
  <c r="N547" i="11"/>
  <c r="N564" i="11"/>
  <c r="N579" i="11"/>
  <c r="N594" i="11"/>
  <c r="N611" i="11"/>
  <c r="N626" i="11"/>
  <c r="N641" i="11"/>
  <c r="N659" i="11"/>
  <c r="N674" i="11"/>
  <c r="N689" i="11"/>
  <c r="N705" i="11"/>
  <c r="N718" i="11"/>
  <c r="N731" i="11"/>
  <c r="N744" i="11"/>
  <c r="N757" i="11"/>
  <c r="N770" i="11"/>
  <c r="N783" i="11"/>
  <c r="N796" i="11"/>
  <c r="N810" i="11"/>
  <c r="N823" i="11"/>
  <c r="N836" i="11"/>
  <c r="N849" i="11"/>
  <c r="N862" i="11"/>
  <c r="N875" i="11"/>
  <c r="N888" i="11"/>
  <c r="N901" i="11"/>
  <c r="N914" i="11"/>
  <c r="N927" i="11"/>
  <c r="N940" i="11"/>
  <c r="N954" i="11"/>
  <c r="N18" i="11"/>
  <c r="N23" i="11"/>
  <c r="N49" i="11"/>
  <c r="N71" i="11"/>
  <c r="N97" i="11"/>
  <c r="N118" i="11"/>
  <c r="N144" i="11"/>
  <c r="N163" i="11"/>
  <c r="N191" i="11"/>
  <c r="N211" i="11"/>
  <c r="N238" i="11"/>
  <c r="N258" i="11"/>
  <c r="N286" i="11"/>
  <c r="N305" i="11"/>
  <c r="N331" i="11"/>
  <c r="N352" i="11"/>
  <c r="N378" i="11"/>
  <c r="N400" i="11"/>
  <c r="N425" i="11"/>
  <c r="N447" i="11"/>
  <c r="N473" i="11"/>
  <c r="N494" i="11"/>
  <c r="N520" i="11"/>
  <c r="N541" i="11"/>
  <c r="N567" i="11"/>
  <c r="N589" i="11"/>
  <c r="N615" i="11"/>
  <c r="N636" i="11"/>
  <c r="N662" i="11"/>
  <c r="N683" i="11"/>
  <c r="N708" i="11"/>
  <c r="N726" i="11"/>
  <c r="N747" i="11"/>
  <c r="N765" i="11"/>
  <c r="N787" i="11"/>
  <c r="N804" i="11"/>
  <c r="N826" i="11"/>
  <c r="N843" i="11"/>
  <c r="N865" i="11"/>
  <c r="N883" i="11"/>
  <c r="N904" i="11"/>
  <c r="N922" i="11"/>
  <c r="N944" i="11"/>
  <c r="N961" i="11"/>
  <c r="N978" i="11"/>
  <c r="N993" i="11"/>
  <c r="N1009" i="11"/>
  <c r="N1024" i="11"/>
  <c r="N1040" i="11"/>
  <c r="N1056" i="11"/>
  <c r="N1071" i="11"/>
  <c r="N1088" i="11"/>
  <c r="N1103" i="11"/>
  <c r="N1118" i="11"/>
  <c r="N1135" i="11"/>
  <c r="N1150" i="11"/>
  <c r="N1166" i="11"/>
  <c r="N1182" i="11"/>
  <c r="N1197" i="11"/>
  <c r="N1213" i="11"/>
  <c r="N1228" i="11"/>
  <c r="N1245" i="11"/>
  <c r="N1260" i="11"/>
  <c r="N1275" i="11"/>
  <c r="N1292" i="11"/>
  <c r="N1307" i="11"/>
  <c r="N1323" i="11"/>
  <c r="N1339" i="11"/>
  <c r="N1354" i="11"/>
  <c r="N1370" i="11"/>
  <c r="N1386" i="11"/>
  <c r="N1402" i="11"/>
  <c r="N1417" i="11"/>
  <c r="N1432" i="11"/>
  <c r="N1449" i="11"/>
  <c r="N1464" i="11"/>
  <c r="N1480" i="11"/>
  <c r="N1496" i="11"/>
  <c r="N1511" i="11"/>
  <c r="N1527" i="11"/>
  <c r="N1543" i="11"/>
  <c r="N1559" i="11"/>
  <c r="N1574" i="11"/>
  <c r="N1590" i="11"/>
  <c r="N1606" i="11"/>
  <c r="N1621" i="11"/>
  <c r="N1638" i="11"/>
  <c r="N1653" i="11"/>
  <c r="N1668" i="11"/>
  <c r="N1684" i="11"/>
  <c r="N1700" i="11"/>
  <c r="N1715" i="11"/>
  <c r="N1729" i="11"/>
  <c r="N1743" i="11"/>
  <c r="N1758" i="11"/>
  <c r="N1772" i="11"/>
  <c r="N1787" i="11"/>
  <c r="N1801" i="11"/>
  <c r="N1815" i="11"/>
  <c r="N1830" i="11"/>
  <c r="N1844" i="11"/>
  <c r="N1859" i="11"/>
  <c r="N1873" i="11"/>
  <c r="N27" i="11"/>
  <c r="N50" i="11"/>
  <c r="N74" i="11"/>
  <c r="N98" i="11"/>
  <c r="N121" i="11"/>
  <c r="N145" i="11"/>
  <c r="N169" i="11"/>
  <c r="N192" i="11"/>
  <c r="N216" i="11"/>
  <c r="N239" i="11"/>
  <c r="N263" i="11"/>
  <c r="N287" i="11"/>
  <c r="N310" i="11"/>
  <c r="N334" i="11"/>
  <c r="N358" i="11"/>
  <c r="N379" i="11"/>
  <c r="N403" i="11"/>
  <c r="N427" i="11"/>
  <c r="N450" i="11"/>
  <c r="N474" i="11"/>
  <c r="N497" i="11"/>
  <c r="N521" i="11"/>
  <c r="N545" i="11"/>
  <c r="N568" i="11"/>
  <c r="N592" i="11"/>
  <c r="N616" i="11"/>
  <c r="N639" i="11"/>
  <c r="N663" i="11"/>
  <c r="N687" i="11"/>
  <c r="N709" i="11"/>
  <c r="N729" i="11"/>
  <c r="N748" i="11"/>
  <c r="N768" i="11"/>
  <c r="N788" i="11"/>
  <c r="N807" i="11"/>
  <c r="N827" i="11"/>
  <c r="N847" i="11"/>
  <c r="N866" i="11"/>
  <c r="N886" i="11"/>
  <c r="N906" i="11"/>
  <c r="N925" i="11"/>
  <c r="N945" i="11"/>
  <c r="N963" i="11"/>
  <c r="N979" i="11"/>
  <c r="N995" i="11"/>
  <c r="N1010" i="11"/>
  <c r="N1026" i="11"/>
  <c r="N1042" i="11"/>
  <c r="N1057" i="11"/>
  <c r="N1074" i="11"/>
  <c r="N1089" i="11"/>
  <c r="N1104" i="11"/>
  <c r="N1120" i="11"/>
  <c r="N1136" i="11"/>
  <c r="N1152" i="11"/>
  <c r="N1167" i="11"/>
  <c r="N1183" i="11"/>
  <c r="N1199" i="11"/>
  <c r="N1214" i="11"/>
  <c r="N1231" i="11"/>
  <c r="N1246" i="11"/>
  <c r="N1261" i="11"/>
  <c r="N1278" i="11"/>
  <c r="N1293" i="11"/>
  <c r="N1309" i="11"/>
  <c r="N1324" i="11"/>
  <c r="N1340" i="11"/>
  <c r="N1356" i="11"/>
  <c r="N1371" i="11"/>
  <c r="N1388" i="11"/>
  <c r="N1403" i="11"/>
  <c r="N1418" i="11"/>
  <c r="N1435" i="11"/>
  <c r="N1450" i="11"/>
  <c r="N1466" i="11"/>
  <c r="N1482" i="11"/>
  <c r="N1497" i="11"/>
  <c r="N1513" i="11"/>
  <c r="N1528" i="11"/>
  <c r="N1545" i="11"/>
  <c r="N1560" i="11"/>
  <c r="N1575" i="11"/>
  <c r="N31" i="11"/>
  <c r="N53" i="11"/>
  <c r="N78" i="11"/>
  <c r="N100" i="11"/>
  <c r="N126" i="11"/>
  <c r="N147" i="11"/>
  <c r="N173" i="11"/>
  <c r="N194" i="11"/>
  <c r="N220" i="11"/>
  <c r="N242" i="11"/>
  <c r="N267" i="11"/>
  <c r="N289" i="11"/>
  <c r="N315" i="11"/>
  <c r="N336" i="11"/>
  <c r="N362" i="11"/>
  <c r="N383" i="11"/>
  <c r="N409" i="11"/>
  <c r="N431" i="11"/>
  <c r="N457" i="11"/>
  <c r="N478" i="11"/>
  <c r="N504" i="11"/>
  <c r="N523" i="11"/>
  <c r="N551" i="11"/>
  <c r="N571" i="11"/>
  <c r="N598" i="11"/>
  <c r="N618" i="11"/>
  <c r="N646" i="11"/>
  <c r="N665" i="11"/>
  <c r="N691" i="11"/>
  <c r="N711" i="11"/>
  <c r="N733" i="11"/>
  <c r="N751" i="11"/>
  <c r="N772" i="11"/>
  <c r="N790" i="11"/>
  <c r="N812" i="11"/>
  <c r="N829" i="11"/>
  <c r="N851" i="11"/>
  <c r="N868" i="11"/>
  <c r="N890" i="11"/>
  <c r="N908" i="11"/>
  <c r="N930" i="11"/>
  <c r="N947" i="11"/>
  <c r="N966" i="11"/>
  <c r="N982" i="11"/>
  <c r="N997" i="11"/>
  <c r="N1012" i="11"/>
  <c r="N1029" i="11"/>
  <c r="N1044" i="11"/>
  <c r="N1060" i="11"/>
  <c r="N1076" i="11"/>
  <c r="N1091" i="11"/>
  <c r="N1107" i="11"/>
  <c r="N1123" i="11"/>
  <c r="N1139" i="11"/>
  <c r="N1154" i="11"/>
  <c r="N1170" i="11"/>
  <c r="N1186" i="11"/>
  <c r="N1201" i="11"/>
  <c r="N1218" i="11"/>
  <c r="N1233" i="11"/>
  <c r="N1248" i="11"/>
  <c r="N1264" i="11"/>
  <c r="N1280" i="11"/>
  <c r="N1296" i="11"/>
  <c r="N1311" i="11"/>
  <c r="N1327" i="11"/>
  <c r="N1343" i="11"/>
  <c r="N1358" i="11"/>
  <c r="N1375" i="11"/>
  <c r="N1390" i="11"/>
  <c r="N1405" i="11"/>
  <c r="N1422" i="11"/>
  <c r="N1437" i="11"/>
  <c r="N1453" i="11"/>
  <c r="N1468" i="11"/>
  <c r="N1484" i="11"/>
  <c r="N1500" i="11"/>
  <c r="N1515" i="11"/>
  <c r="N1532" i="11"/>
  <c r="N1547" i="11"/>
  <c r="N1562" i="11"/>
  <c r="N1579" i="11"/>
  <c r="N1594" i="11"/>
  <c r="N1610" i="11"/>
  <c r="N1626" i="11"/>
  <c r="N1641" i="11"/>
  <c r="N1657" i="11"/>
  <c r="N1672" i="11"/>
  <c r="N1689" i="11"/>
  <c r="N1704" i="11"/>
  <c r="N1718" i="11"/>
  <c r="N1733" i="11"/>
  <c r="N1747" i="11"/>
  <c r="N1762" i="11"/>
  <c r="N1776" i="11"/>
  <c r="N1790" i="11"/>
  <c r="N1805" i="11"/>
  <c r="N1819" i="11"/>
  <c r="N1834" i="11"/>
  <c r="N1848" i="11"/>
  <c r="N1862" i="11"/>
  <c r="N1877" i="11"/>
  <c r="N12" i="11"/>
  <c r="N42" i="11"/>
  <c r="N75" i="11"/>
  <c r="N107" i="11"/>
  <c r="N136" i="11"/>
  <c r="N170" i="11"/>
  <c r="N202" i="11"/>
  <c r="N231" i="11"/>
  <c r="N264" i="11"/>
  <c r="N294" i="11"/>
  <c r="N325" i="11"/>
  <c r="N359" i="11"/>
  <c r="N389" i="11"/>
  <c r="N420" i="11"/>
  <c r="N451" i="11"/>
  <c r="N483" i="11"/>
  <c r="N515" i="11"/>
  <c r="N546" i="11"/>
  <c r="N578" i="11"/>
  <c r="N607" i="11"/>
  <c r="N640" i="11"/>
  <c r="N673" i="11"/>
  <c r="N702" i="11"/>
  <c r="N730" i="11"/>
  <c r="N756" i="11"/>
  <c r="N781" i="11"/>
  <c r="N808" i="11"/>
  <c r="N835" i="11"/>
  <c r="N860" i="11"/>
  <c r="N887" i="11"/>
  <c r="N913" i="11"/>
  <c r="N938" i="11"/>
  <c r="N964" i="11"/>
  <c r="N985" i="11"/>
  <c r="N1005" i="11"/>
  <c r="N1027" i="11"/>
  <c r="N1048" i="11"/>
  <c r="N1068" i="11"/>
  <c r="N1090" i="11"/>
  <c r="N1111" i="11"/>
  <c r="N1130" i="11"/>
  <c r="N1153" i="11"/>
  <c r="N1174" i="11"/>
  <c r="N1194" i="11"/>
  <c r="N1215" i="11"/>
  <c r="N1236" i="11"/>
  <c r="N1257" i="11"/>
  <c r="N1279" i="11"/>
  <c r="N1299" i="11"/>
  <c r="N1319" i="11"/>
  <c r="N1341" i="11"/>
  <c r="N1363" i="11"/>
  <c r="N1382" i="11"/>
  <c r="N1404" i="11"/>
  <c r="N1425" i="11"/>
  <c r="N1444" i="11"/>
  <c r="N1467" i="11"/>
  <c r="N1488" i="11"/>
  <c r="N1508" i="11"/>
  <c r="N1530" i="11"/>
  <c r="N1550" i="11"/>
  <c r="N1571" i="11"/>
  <c r="N1592" i="11"/>
  <c r="N1611" i="11"/>
  <c r="N1629" i="11"/>
  <c r="N1647" i="11"/>
  <c r="N1666" i="11"/>
  <c r="N1686" i="11"/>
  <c r="N1705" i="11"/>
  <c r="N1722" i="11"/>
  <c r="N1739" i="11"/>
  <c r="N1755" i="11"/>
  <c r="N1774" i="11"/>
  <c r="N1791" i="11"/>
  <c r="N1808" i="11"/>
  <c r="N1825" i="11"/>
  <c r="N1842" i="11"/>
  <c r="N1860" i="11"/>
  <c r="N1878" i="11"/>
  <c r="N1892" i="11"/>
  <c r="N1907" i="11"/>
  <c r="N1921" i="11"/>
  <c r="N1935" i="11"/>
  <c r="N1950" i="11"/>
  <c r="N1964" i="11"/>
  <c r="N1979" i="11"/>
  <c r="N1993" i="11"/>
  <c r="N2007" i="11"/>
  <c r="N2022" i="11"/>
  <c r="N2036" i="11"/>
  <c r="N2051" i="11"/>
  <c r="N2065" i="11"/>
  <c r="N2079" i="11"/>
  <c r="N2094" i="11"/>
  <c r="N2108" i="11"/>
  <c r="N2123" i="11"/>
  <c r="N2137" i="11"/>
  <c r="N2151" i="11"/>
  <c r="N2165" i="11"/>
  <c r="N2177" i="11"/>
  <c r="N2189" i="11"/>
  <c r="N2201" i="11"/>
  <c r="N2213" i="11"/>
  <c r="N2225" i="11"/>
  <c r="N2237" i="11"/>
  <c r="N2249" i="11"/>
  <c r="N2261" i="11"/>
  <c r="N2273" i="11"/>
  <c r="N2285" i="11"/>
  <c r="N2297" i="11"/>
  <c r="N2309" i="11"/>
  <c r="N2321" i="11"/>
  <c r="N2333" i="11"/>
  <c r="N2345" i="11"/>
  <c r="N2357" i="11"/>
  <c r="N2369" i="11"/>
  <c r="N2381" i="11"/>
  <c r="N2393" i="11"/>
  <c r="N2405" i="11"/>
  <c r="N2417" i="11"/>
  <c r="N2429" i="11"/>
  <c r="N2441" i="11"/>
  <c r="N2453" i="11"/>
  <c r="N2465" i="11"/>
  <c r="N2477" i="11"/>
  <c r="N2489" i="11"/>
  <c r="N2501" i="11"/>
  <c r="N2513" i="11"/>
  <c r="N2525" i="11"/>
  <c r="N2537" i="11"/>
  <c r="N2549" i="11"/>
  <c r="N2561" i="11"/>
  <c r="N2573" i="11"/>
  <c r="N2585" i="11"/>
  <c r="N2597" i="11"/>
  <c r="N2609" i="11"/>
  <c r="N2621" i="11"/>
  <c r="N2633" i="11"/>
  <c r="N2645" i="11"/>
  <c r="N2657" i="11"/>
  <c r="N2669" i="11"/>
  <c r="N2681" i="11"/>
  <c r="N2693" i="11"/>
  <c r="N2705" i="11"/>
  <c r="N13" i="11"/>
  <c r="N43" i="11"/>
  <c r="N79" i="11"/>
  <c r="N111" i="11"/>
  <c r="N137" i="11"/>
  <c r="N174" i="11"/>
  <c r="N205" i="11"/>
  <c r="N232" i="11"/>
  <c r="N269" i="11"/>
  <c r="N300" i="11"/>
  <c r="N327" i="11"/>
  <c r="N363" i="11"/>
  <c r="N394" i="11"/>
  <c r="N421" i="11"/>
  <c r="N458" i="11"/>
  <c r="N487" i="11"/>
  <c r="N516" i="11"/>
  <c r="N552" i="11"/>
  <c r="N581" i="11"/>
  <c r="N610" i="11"/>
  <c r="N647" i="11"/>
  <c r="N676" i="11"/>
  <c r="N703" i="11"/>
  <c r="N734" i="11"/>
  <c r="N759" i="11"/>
  <c r="N782" i="11"/>
  <c r="N813" i="11"/>
  <c r="N838" i="11"/>
  <c r="N861" i="11"/>
  <c r="N891" i="11"/>
  <c r="N916" i="11"/>
  <c r="N939" i="11"/>
  <c r="N967" i="11"/>
  <c r="N986" i="11"/>
  <c r="N1006" i="11"/>
  <c r="N1030" i="11"/>
  <c r="N1050" i="11"/>
  <c r="N1069" i="11"/>
  <c r="N1092" i="11"/>
  <c r="N1113" i="11"/>
  <c r="N1131" i="11"/>
  <c r="N1155" i="11"/>
  <c r="N1175" i="11"/>
  <c r="N1195" i="11"/>
  <c r="N1219" i="11"/>
  <c r="N1238" i="11"/>
  <c r="N1258" i="11"/>
  <c r="N1281" i="11"/>
  <c r="N1300" i="11"/>
  <c r="N1320" i="11"/>
  <c r="N1344" i="11"/>
  <c r="N1364" i="11"/>
  <c r="N1383" i="11"/>
  <c r="N1406" i="11"/>
  <c r="N1427" i="11"/>
  <c r="N1446" i="11"/>
  <c r="N1470" i="11"/>
  <c r="N1489" i="11"/>
  <c r="N1509" i="11"/>
  <c r="N1533" i="11"/>
  <c r="N1552" i="11"/>
  <c r="N1572" i="11"/>
  <c r="N1593" i="11"/>
  <c r="N1612" i="11"/>
  <c r="N1631" i="11"/>
  <c r="N1650" i="11"/>
  <c r="N1667" i="11"/>
  <c r="N1687" i="11"/>
  <c r="N1706" i="11"/>
  <c r="N1723" i="11"/>
  <c r="N1740" i="11"/>
  <c r="N1757" i="11"/>
  <c r="N1775" i="11"/>
  <c r="N1793" i="11"/>
  <c r="N1810" i="11"/>
  <c r="N1826" i="11"/>
  <c r="N1843" i="11"/>
  <c r="N1861" i="11"/>
  <c r="N1879" i="11"/>
  <c r="N1894" i="11"/>
  <c r="N1908" i="11"/>
  <c r="N1922" i="11"/>
  <c r="N1937" i="11"/>
  <c r="N1951" i="11"/>
  <c r="N1966" i="11"/>
  <c r="N1980" i="11"/>
  <c r="N1994" i="11"/>
  <c r="N2009" i="11"/>
  <c r="N2023" i="11"/>
  <c r="N2038" i="11"/>
  <c r="N2052" i="11"/>
  <c r="N2066" i="11"/>
  <c r="N2081" i="11"/>
  <c r="N2095" i="11"/>
  <c r="N2110" i="11"/>
  <c r="N2124" i="11"/>
  <c r="N2138" i="11"/>
  <c r="N2153" i="11"/>
  <c r="N2166" i="11"/>
  <c r="N2178" i="11"/>
  <c r="N2190" i="11"/>
  <c r="N2202" i="11"/>
  <c r="N2214" i="11"/>
  <c r="N2226" i="11"/>
  <c r="N2238" i="11"/>
  <c r="N2250" i="11"/>
  <c r="N2262" i="11"/>
  <c r="N2274" i="11"/>
  <c r="N2286" i="11"/>
  <c r="N2298" i="11"/>
  <c r="N2310" i="11"/>
  <c r="N2322" i="11"/>
  <c r="N2334" i="11"/>
  <c r="N2346" i="11"/>
  <c r="N2358" i="11"/>
  <c r="N2370" i="11"/>
  <c r="N2382" i="11"/>
  <c r="N2394" i="11"/>
  <c r="N2406" i="11"/>
  <c r="N2418" i="11"/>
  <c r="N2430" i="11"/>
  <c r="N2442" i="11"/>
  <c r="N2454" i="11"/>
  <c r="N2466" i="11"/>
  <c r="N2478" i="11"/>
  <c r="N2490" i="11"/>
  <c r="N2502" i="11"/>
  <c r="N2514" i="11"/>
  <c r="N2526" i="11"/>
  <c r="N2538" i="11"/>
  <c r="N2550" i="11"/>
  <c r="N2562" i="11"/>
  <c r="N2574" i="11"/>
  <c r="N2586" i="11"/>
  <c r="N2598" i="11"/>
  <c r="N2610" i="11"/>
  <c r="N2622" i="11"/>
  <c r="N2634" i="11"/>
  <c r="N2646" i="11"/>
  <c r="N2658" i="11"/>
  <c r="N2670" i="11"/>
  <c r="N2682" i="11"/>
  <c r="N2694" i="11"/>
  <c r="N2706" i="11"/>
  <c r="N2718" i="11"/>
  <c r="N2730" i="11"/>
  <c r="N2742" i="11"/>
  <c r="N2754" i="11"/>
  <c r="N2766" i="11"/>
  <c r="N2778" i="11"/>
  <c r="N2790" i="11"/>
  <c r="N2802" i="11"/>
  <c r="N2814" i="11"/>
  <c r="N2826" i="11"/>
  <c r="N2838" i="11"/>
  <c r="N2850" i="11"/>
  <c r="N2862" i="11"/>
  <c r="N2874" i="11"/>
  <c r="N2886" i="11"/>
  <c r="N2898" i="11"/>
  <c r="N2910" i="11"/>
  <c r="N2922" i="11"/>
  <c r="N2934" i="11"/>
  <c r="N2946" i="11"/>
  <c r="N2958" i="11"/>
  <c r="N2970" i="11"/>
  <c r="N2982" i="11"/>
  <c r="N2994" i="11"/>
  <c r="N3006" i="11"/>
  <c r="N3018" i="11"/>
  <c r="N3030" i="11"/>
  <c r="N3042" i="11"/>
  <c r="N3054" i="11"/>
  <c r="N3066" i="11"/>
  <c r="N3078" i="11"/>
  <c r="N3090" i="11"/>
  <c r="N3102" i="11"/>
  <c r="N3114" i="11"/>
  <c r="N3126" i="11"/>
  <c r="N3138" i="11"/>
  <c r="N3150" i="11"/>
  <c r="N3162" i="11"/>
  <c r="N3174" i="11"/>
  <c r="N22" i="11"/>
  <c r="N59" i="11"/>
  <c r="N86" i="11"/>
  <c r="N115" i="11"/>
  <c r="N151" i="11"/>
  <c r="N180" i="11"/>
  <c r="N209" i="11"/>
  <c r="N246" i="11"/>
  <c r="N275" i="11"/>
  <c r="N304" i="11"/>
  <c r="N341" i="11"/>
  <c r="N367" i="11"/>
  <c r="N399" i="11"/>
  <c r="N435" i="11"/>
  <c r="N462" i="11"/>
  <c r="N493" i="11"/>
  <c r="N530" i="11"/>
  <c r="N557" i="11"/>
  <c r="N588" i="11"/>
  <c r="N624" i="11"/>
  <c r="N651" i="11"/>
  <c r="N682" i="11"/>
  <c r="N716" i="11"/>
  <c r="N739" i="11"/>
  <c r="N764" i="11"/>
  <c r="N794" i="11"/>
  <c r="N817" i="11"/>
  <c r="N842" i="11"/>
  <c r="N873" i="11"/>
  <c r="N896" i="11"/>
  <c r="N921" i="11"/>
  <c r="N951" i="11"/>
  <c r="N972" i="11"/>
  <c r="N992" i="11"/>
  <c r="N1016" i="11"/>
  <c r="N1035" i="11"/>
  <c r="N1055" i="11"/>
  <c r="N1078" i="11"/>
  <c r="N1098" i="11"/>
  <c r="N1117" i="11"/>
  <c r="N1141" i="11"/>
  <c r="N1161" i="11"/>
  <c r="N1180" i="11"/>
  <c r="N1204" i="11"/>
  <c r="N1223" i="11"/>
  <c r="N1244" i="11"/>
  <c r="N1267" i="11"/>
  <c r="N1286" i="11"/>
  <c r="N1306" i="11"/>
  <c r="N1330" i="11"/>
  <c r="N1350" i="11"/>
  <c r="N1369" i="11"/>
  <c r="N1392" i="11"/>
  <c r="N1412" i="11"/>
  <c r="N1431" i="11"/>
  <c r="N1455" i="11"/>
  <c r="N1475" i="11"/>
  <c r="N1495" i="11"/>
  <c r="N1519" i="11"/>
  <c r="N1537" i="11"/>
  <c r="N1558" i="11"/>
  <c r="N1581" i="11"/>
  <c r="N1599" i="11"/>
  <c r="N1618" i="11"/>
  <c r="N1636" i="11"/>
  <c r="N1655" i="11"/>
  <c r="N1676" i="11"/>
  <c r="N1693" i="11"/>
  <c r="N1711" i="11"/>
  <c r="N1728" i="11"/>
  <c r="N1746" i="11"/>
  <c r="N1764" i="11"/>
  <c r="N1781" i="11"/>
  <c r="N1798" i="11"/>
  <c r="N1814" i="11"/>
  <c r="N1832" i="11"/>
  <c r="N1850" i="11"/>
  <c r="N1867" i="11"/>
  <c r="N1884" i="11"/>
  <c r="N1898" i="11"/>
  <c r="N1913" i="11"/>
  <c r="N1927" i="11"/>
  <c r="N1942" i="11"/>
  <c r="N1956" i="11"/>
  <c r="N1970" i="11"/>
  <c r="N1985" i="11"/>
  <c r="N1999" i="11"/>
  <c r="N2014" i="11"/>
  <c r="N2028" i="11"/>
  <c r="N2042" i="11"/>
  <c r="N2057" i="11"/>
  <c r="N2071" i="11"/>
  <c r="N2086" i="11"/>
  <c r="N2100" i="11"/>
  <c r="N2114" i="11"/>
  <c r="N2129" i="11"/>
  <c r="N2143" i="11"/>
  <c r="N2158" i="11"/>
  <c r="N2170" i="11"/>
  <c r="N2182" i="11"/>
  <c r="N2194" i="11"/>
  <c r="N2206" i="11"/>
  <c r="N2218" i="11"/>
  <c r="N2230" i="11"/>
  <c r="N2242" i="11"/>
  <c r="N2254" i="11"/>
  <c r="N2266" i="11"/>
  <c r="N2278" i="11"/>
  <c r="N2290" i="11"/>
  <c r="N2302" i="11"/>
  <c r="N2314" i="11"/>
  <c r="N2326" i="11"/>
  <c r="N2338" i="11"/>
  <c r="N2350" i="11"/>
  <c r="N2362" i="11"/>
  <c r="N2374" i="11"/>
  <c r="N2386" i="11"/>
  <c r="N2398" i="11"/>
  <c r="N2410" i="11"/>
  <c r="N2422" i="11"/>
  <c r="N2434" i="11"/>
  <c r="N2446" i="11"/>
  <c r="N2458" i="11"/>
  <c r="N2470" i="11"/>
  <c r="N2482" i="11"/>
  <c r="N2494" i="11"/>
  <c r="N2506" i="11"/>
  <c r="N2518" i="11"/>
  <c r="N2530" i="11"/>
  <c r="N2542" i="11"/>
  <c r="N2554" i="11"/>
  <c r="N2566" i="11"/>
  <c r="N2578" i="11"/>
  <c r="N2590" i="11"/>
  <c r="N2602" i="11"/>
  <c r="N2614" i="11"/>
  <c r="N2626" i="11"/>
  <c r="N2638" i="11"/>
  <c r="N2650" i="11"/>
  <c r="N2662" i="11"/>
  <c r="N2674" i="11"/>
  <c r="N2686" i="11"/>
  <c r="N2698" i="11"/>
  <c r="N2710" i="11"/>
  <c r="N2722" i="11"/>
  <c r="N2734" i="11"/>
  <c r="N2746" i="11"/>
  <c r="N2758" i="11"/>
  <c r="N2770" i="11"/>
  <c r="N2782" i="11"/>
  <c r="N2794" i="11"/>
  <c r="N2806" i="11"/>
  <c r="N2818" i="11"/>
  <c r="N2830" i="11"/>
  <c r="N2842" i="11"/>
  <c r="N2854" i="11"/>
  <c r="N2866" i="11"/>
  <c r="N2878" i="11"/>
  <c r="N2890" i="11"/>
  <c r="N2902" i="11"/>
  <c r="N2914" i="11"/>
  <c r="N2926" i="11"/>
  <c r="N2938" i="11"/>
  <c r="N2950" i="11"/>
  <c r="N2962" i="11"/>
  <c r="N2974" i="11"/>
  <c r="N2986" i="11"/>
  <c r="N2998" i="11"/>
  <c r="N3010" i="11"/>
  <c r="N28" i="11"/>
  <c r="N60" i="11"/>
  <c r="N89" i="11"/>
  <c r="N122" i="11"/>
  <c r="N155" i="11"/>
  <c r="N184" i="11"/>
  <c r="N217" i="11"/>
  <c r="N247" i="11"/>
  <c r="N278" i="11"/>
  <c r="N311" i="11"/>
  <c r="N342" i="11"/>
  <c r="N373" i="11"/>
  <c r="N406" i="11"/>
  <c r="N436" i="11"/>
  <c r="N467" i="11"/>
  <c r="N499" i="11"/>
  <c r="N531" i="11"/>
  <c r="N562" i="11"/>
  <c r="N593" i="11"/>
  <c r="N625" i="11"/>
  <c r="N654" i="11"/>
  <c r="N688" i="11"/>
  <c r="N717" i="11"/>
  <c r="N742" i="11"/>
  <c r="N769" i="11"/>
  <c r="N795" i="11"/>
  <c r="N820" i="11"/>
  <c r="N848" i="11"/>
  <c r="N874" i="11"/>
  <c r="N899" i="11"/>
  <c r="N926" i="11"/>
  <c r="N952" i="11"/>
  <c r="N973" i="11"/>
  <c r="N996" i="11"/>
  <c r="N1017" i="11"/>
  <c r="N1036" i="11"/>
  <c r="N1058" i="11"/>
  <c r="N1079" i="11"/>
  <c r="N1100" i="11"/>
  <c r="N1122" i="11"/>
  <c r="N1142" i="11"/>
  <c r="N1162" i="11"/>
  <c r="N1184" i="11"/>
  <c r="N1206" i="11"/>
  <c r="N1225" i="11"/>
  <c r="N1247" i="11"/>
  <c r="N1268" i="11"/>
  <c r="N1287" i="11"/>
  <c r="N1310" i="11"/>
  <c r="N1331" i="11"/>
  <c r="N1351" i="11"/>
  <c r="N1372" i="11"/>
  <c r="N1393" i="11"/>
  <c r="N1414" i="11"/>
  <c r="N1436" i="11"/>
  <c r="N1456" i="11"/>
  <c r="N1476" i="11"/>
  <c r="N1498" i="11"/>
  <c r="N1520" i="11"/>
  <c r="N1539" i="11"/>
  <c r="N1561" i="11"/>
  <c r="N1582" i="11"/>
  <c r="N1600" i="11"/>
  <c r="N1619" i="11"/>
  <c r="N1639" i="11"/>
  <c r="N1658" i="11"/>
  <c r="N1677" i="11"/>
  <c r="N1694" i="11"/>
  <c r="N1712" i="11"/>
  <c r="N1730" i="11"/>
  <c r="N1748" i="11"/>
  <c r="N1765" i="11"/>
  <c r="N1782" i="11"/>
  <c r="N1799" i="11"/>
  <c r="N1817" i="11"/>
  <c r="N1835" i="11"/>
  <c r="N1851" i="11"/>
  <c r="N1868" i="11"/>
  <c r="N1885" i="11"/>
  <c r="N1899" i="11"/>
  <c r="N1914" i="11"/>
  <c r="N1928" i="11"/>
  <c r="N1943" i="11"/>
  <c r="N1957" i="11"/>
  <c r="N1971" i="11"/>
  <c r="N1986" i="11"/>
  <c r="N2000" i="11"/>
  <c r="N34" i="11"/>
  <c r="N63" i="11"/>
  <c r="N90" i="11"/>
  <c r="N127" i="11"/>
  <c r="N158" i="11"/>
  <c r="N185" i="11"/>
  <c r="N221" i="11"/>
  <c r="N252" i="11"/>
  <c r="N279" i="11"/>
  <c r="N316" i="11"/>
  <c r="N347" i="11"/>
  <c r="N35" i="11"/>
  <c r="N64" i="11"/>
  <c r="N95" i="11"/>
  <c r="N130" i="11"/>
  <c r="N159" i="11"/>
  <c r="N190" i="11"/>
  <c r="N222" i="11"/>
  <c r="N253" i="11"/>
  <c r="N283" i="11"/>
  <c r="N317" i="11"/>
  <c r="N348" i="11"/>
  <c r="N377" i="11"/>
  <c r="N411" i="11"/>
  <c r="N443" i="11"/>
  <c r="N472" i="11"/>
  <c r="N506" i="11"/>
  <c r="N535" i="11"/>
  <c r="N566" i="11"/>
  <c r="N601" i="11"/>
  <c r="N630" i="11"/>
  <c r="N661" i="11"/>
  <c r="N695" i="11"/>
  <c r="N721" i="11"/>
  <c r="N746" i="11"/>
  <c r="N775" i="11"/>
  <c r="N800" i="11"/>
  <c r="N825" i="11"/>
  <c r="N853" i="11"/>
  <c r="N878" i="11"/>
  <c r="N903" i="11"/>
  <c r="N932" i="11"/>
  <c r="N957" i="11"/>
  <c r="N976" i="11"/>
  <c r="N999" i="11"/>
  <c r="N1019" i="11"/>
  <c r="N1039" i="11"/>
  <c r="N1063" i="11"/>
  <c r="N1082" i="11"/>
  <c r="N1102" i="11"/>
  <c r="N1126" i="11"/>
  <c r="N1144" i="11"/>
  <c r="N1165" i="11"/>
  <c r="N1188" i="11"/>
  <c r="N1208" i="11"/>
  <c r="N1227" i="11"/>
  <c r="N1251" i="11"/>
  <c r="N1271" i="11"/>
  <c r="N1291" i="11"/>
  <c r="N1314" i="11"/>
  <c r="N1333" i="11"/>
  <c r="N1353" i="11"/>
  <c r="N1377" i="11"/>
  <c r="N1396" i="11"/>
  <c r="N1416" i="11"/>
  <c r="N1440" i="11"/>
  <c r="N1459" i="11"/>
  <c r="N1479" i="11"/>
  <c r="N1502" i="11"/>
  <c r="N1522" i="11"/>
  <c r="N1542" i="11"/>
  <c r="N1566" i="11"/>
  <c r="N1585" i="11"/>
  <c r="N1603" i="11"/>
  <c r="N1623" i="11"/>
  <c r="N1642" i="11"/>
  <c r="N1660" i="11"/>
  <c r="N1679" i="11"/>
  <c r="N1698" i="11"/>
  <c r="N1716" i="11"/>
  <c r="N1734" i="11"/>
  <c r="N1751" i="11"/>
  <c r="N1767" i="11"/>
  <c r="N1784" i="11"/>
  <c r="N1802" i="11"/>
  <c r="N1820" i="11"/>
  <c r="N1837" i="11"/>
  <c r="N1854" i="11"/>
  <c r="N1871" i="11"/>
  <c r="N1887" i="11"/>
  <c r="N1902" i="11"/>
  <c r="N1916" i="11"/>
  <c r="N1931" i="11"/>
  <c r="N1945" i="11"/>
  <c r="N1959" i="11"/>
  <c r="N1974" i="11"/>
  <c r="N1988" i="11"/>
  <c r="N2003" i="11"/>
  <c r="N2017" i="11"/>
  <c r="N2031" i="11"/>
  <c r="N2046" i="11"/>
  <c r="N2060" i="11"/>
  <c r="N2075" i="11"/>
  <c r="N2089" i="11"/>
  <c r="N2103" i="11"/>
  <c r="N2118" i="11"/>
  <c r="N2132" i="11"/>
  <c r="N2147" i="11"/>
  <c r="N2161" i="11"/>
  <c r="N2173" i="11"/>
  <c r="N2185" i="11"/>
  <c r="N2197" i="11"/>
  <c r="N2209" i="11"/>
  <c r="N2221" i="11"/>
  <c r="N2233" i="11"/>
  <c r="N2245" i="11"/>
  <c r="N2257" i="11"/>
  <c r="N2269" i="11"/>
  <c r="N2281" i="11"/>
  <c r="N2293" i="11"/>
  <c r="N2305" i="11"/>
  <c r="N2317" i="11"/>
  <c r="N2329" i="11"/>
  <c r="N2341" i="11"/>
  <c r="N2353" i="11"/>
  <c r="N2365" i="11"/>
  <c r="N2377" i="11"/>
  <c r="N2389" i="11"/>
  <c r="N2401" i="11"/>
  <c r="N2413" i="11"/>
  <c r="N2425" i="11"/>
  <c r="N2437" i="11"/>
  <c r="N2449" i="11"/>
  <c r="N2461" i="11"/>
  <c r="N2473" i="11"/>
  <c r="N2485" i="11"/>
  <c r="N2497" i="11"/>
  <c r="N2509" i="11"/>
  <c r="N2521" i="11"/>
  <c r="N2533" i="11"/>
  <c r="N2545" i="11"/>
  <c r="N2557" i="11"/>
  <c r="N2569" i="11"/>
  <c r="N2581" i="11"/>
  <c r="N2593" i="11"/>
  <c r="N2605" i="11"/>
  <c r="N2617" i="11"/>
  <c r="N2629" i="11"/>
  <c r="N2641" i="11"/>
  <c r="N2653" i="11"/>
  <c r="N2665" i="11"/>
  <c r="N2677" i="11"/>
  <c r="N2689" i="11"/>
  <c r="N2701" i="11"/>
  <c r="N2713" i="11"/>
  <c r="N2725" i="11"/>
  <c r="N2737" i="11"/>
  <c r="N2749" i="11"/>
  <c r="N2761" i="11"/>
  <c r="N2773" i="11"/>
  <c r="N2785" i="11"/>
  <c r="N2797" i="11"/>
  <c r="N2809" i="11"/>
  <c r="N2821" i="11"/>
  <c r="N2833" i="11"/>
  <c r="N2845" i="11"/>
  <c r="N2857" i="11"/>
  <c r="N2869" i="11"/>
  <c r="N2881" i="11"/>
  <c r="N2893" i="11"/>
  <c r="N2905" i="11"/>
  <c r="N2917" i="11"/>
  <c r="N2929" i="11"/>
  <c r="N2941" i="11"/>
  <c r="N2953" i="11"/>
  <c r="N2965" i="11"/>
  <c r="N2977" i="11"/>
  <c r="N2989" i="11"/>
  <c r="N3001" i="11"/>
  <c r="N3013" i="11"/>
  <c r="N54" i="11"/>
  <c r="N114" i="11"/>
  <c r="N179" i="11"/>
  <c r="N243" i="11"/>
  <c r="N303" i="11"/>
  <c r="N366" i="11"/>
  <c r="N424" i="11"/>
  <c r="N479" i="11"/>
  <c r="N534" i="11"/>
  <c r="N583" i="11"/>
  <c r="N635" i="11"/>
  <c r="N696" i="11"/>
  <c r="N738" i="11"/>
  <c r="N786" i="11"/>
  <c r="N830" i="11"/>
  <c r="N877" i="11"/>
  <c r="N919" i="11"/>
  <c r="N960" i="11"/>
  <c r="N1000" i="11"/>
  <c r="N1034" i="11"/>
  <c r="N1070" i="11"/>
  <c r="N1108" i="11"/>
  <c r="N1143" i="11"/>
  <c r="N1178" i="11"/>
  <c r="N1212" i="11"/>
  <c r="N1252" i="11"/>
  <c r="N1285" i="11"/>
  <c r="N1322" i="11"/>
  <c r="N1359" i="11"/>
  <c r="N1395" i="11"/>
  <c r="N1429" i="11"/>
  <c r="N1463" i="11"/>
  <c r="N1503" i="11"/>
  <c r="N1536" i="11"/>
  <c r="N1573" i="11"/>
  <c r="N1607" i="11"/>
  <c r="N1640" i="11"/>
  <c r="N1671" i="11"/>
  <c r="N1703" i="11"/>
  <c r="N1735" i="11"/>
  <c r="N1763" i="11"/>
  <c r="N1794" i="11"/>
  <c r="N1823" i="11"/>
  <c r="N1853" i="11"/>
  <c r="N1882" i="11"/>
  <c r="N65" i="11"/>
  <c r="N131" i="11"/>
  <c r="N193" i="11"/>
  <c r="N255" i="11"/>
  <c r="N318" i="11"/>
  <c r="N374" i="11"/>
  <c r="N430" i="11"/>
  <c r="N482" i="11"/>
  <c r="N538" i="11"/>
  <c r="N587" i="11"/>
  <c r="N648" i="11"/>
  <c r="N697" i="11"/>
  <c r="N743" i="11"/>
  <c r="N789" i="11"/>
  <c r="N834" i="11"/>
  <c r="N879" i="11"/>
  <c r="N920" i="11"/>
  <c r="N969" i="11"/>
  <c r="N1003" i="11"/>
  <c r="N1038" i="11"/>
  <c r="N1075" i="11"/>
  <c r="N1110" i="11"/>
  <c r="N1147" i="11"/>
  <c r="N1179" i="11"/>
  <c r="N1220" i="11"/>
  <c r="N1254" i="11"/>
  <c r="N1288" i="11"/>
  <c r="N1326" i="11"/>
  <c r="N1362" i="11"/>
  <c r="N1398" i="11"/>
  <c r="N1430" i="11"/>
  <c r="N1471" i="11"/>
  <c r="N1506" i="11"/>
  <c r="N1540" i="11"/>
  <c r="N1576" i="11"/>
  <c r="N1608" i="11"/>
  <c r="N1644" i="11"/>
  <c r="N1674" i="11"/>
  <c r="N1707" i="11"/>
  <c r="N1736" i="11"/>
  <c r="N1766" i="11"/>
  <c r="N1795" i="11"/>
  <c r="N1824" i="11"/>
  <c r="N1855" i="11"/>
  <c r="N1883" i="11"/>
  <c r="N1909" i="11"/>
  <c r="N1933" i="11"/>
  <c r="N1958" i="11"/>
  <c r="N1982" i="11"/>
  <c r="N2006" i="11"/>
  <c r="N2029" i="11"/>
  <c r="N2050" i="11"/>
  <c r="N2072" i="11"/>
  <c r="N2093" i="11"/>
  <c r="N2115" i="11"/>
  <c r="N2136" i="11"/>
  <c r="N2159" i="11"/>
  <c r="N2176" i="11"/>
  <c r="N2195" i="11"/>
  <c r="N2212" i="11"/>
  <c r="N2231" i="11"/>
  <c r="N2248" i="11"/>
  <c r="N2267" i="11"/>
  <c r="N2284" i="11"/>
  <c r="N2303" i="11"/>
  <c r="N2320" i="11"/>
  <c r="N2339" i="11"/>
  <c r="N2356" i="11"/>
  <c r="N2375" i="11"/>
  <c r="N2392" i="11"/>
  <c r="N2411" i="11"/>
  <c r="N2428" i="11"/>
  <c r="N2447" i="11"/>
  <c r="N2464" i="11"/>
  <c r="N2483" i="11"/>
  <c r="N2500" i="11"/>
  <c r="N2519" i="11"/>
  <c r="N2536" i="11"/>
  <c r="N2555" i="11"/>
  <c r="N2572" i="11"/>
  <c r="N2591" i="11"/>
  <c r="N2608" i="11"/>
  <c r="N2627" i="11"/>
  <c r="N2644" i="11"/>
  <c r="N2663" i="11"/>
  <c r="N2680" i="11"/>
  <c r="N2699" i="11"/>
  <c r="N2716" i="11"/>
  <c r="N2732" i="11"/>
  <c r="N2748" i="11"/>
  <c r="N2764" i="11"/>
  <c r="N2780" i="11"/>
  <c r="N2796" i="11"/>
  <c r="N2812" i="11"/>
  <c r="N2828" i="11"/>
  <c r="N2844" i="11"/>
  <c r="N2860" i="11"/>
  <c r="N2876" i="11"/>
  <c r="N2892" i="11"/>
  <c r="N2908" i="11"/>
  <c r="N2924" i="11"/>
  <c r="N2940" i="11"/>
  <c r="N2956" i="11"/>
  <c r="N2972" i="11"/>
  <c r="N2988" i="11"/>
  <c r="N3004" i="11"/>
  <c r="N3020" i="11"/>
  <c r="N3033" i="11"/>
  <c r="N3046" i="11"/>
  <c r="N3059" i="11"/>
  <c r="N3072" i="11"/>
  <c r="N3085" i="11"/>
  <c r="N3098" i="11"/>
  <c r="N3111" i="11"/>
  <c r="N3124" i="11"/>
  <c r="N3137" i="11"/>
  <c r="N3151" i="11"/>
  <c r="N3164" i="11"/>
  <c r="N3177" i="11"/>
  <c r="N3189" i="11"/>
  <c r="N3201" i="11"/>
  <c r="N3213" i="11"/>
  <c r="N3225" i="11"/>
  <c r="N3237" i="11"/>
  <c r="N3249" i="11"/>
  <c r="N3261" i="11"/>
  <c r="N3273" i="11"/>
  <c r="N3285" i="11"/>
  <c r="N3297" i="11"/>
  <c r="N3309" i="11"/>
  <c r="N3321" i="11"/>
  <c r="N3333" i="11"/>
  <c r="N3345" i="11"/>
  <c r="N3357" i="11"/>
  <c r="N3369" i="11"/>
  <c r="N3381" i="11"/>
  <c r="N3393" i="11"/>
  <c r="N3405" i="11"/>
  <c r="N3417" i="11"/>
  <c r="N3429" i="11"/>
  <c r="N3441" i="11"/>
  <c r="N67" i="11"/>
  <c r="N132" i="11"/>
  <c r="N195" i="11"/>
  <c r="N319" i="11"/>
  <c r="N382" i="11"/>
  <c r="N432" i="11"/>
  <c r="N490" i="11"/>
  <c r="N539" i="11"/>
  <c r="N599" i="11"/>
  <c r="N6" i="11"/>
  <c r="N70" i="11"/>
  <c r="N133" i="11"/>
  <c r="N199" i="11"/>
  <c r="N257" i="11"/>
  <c r="N322" i="11"/>
  <c r="N385" i="11"/>
  <c r="N439" i="11"/>
  <c r="N491" i="11"/>
  <c r="N540" i="11"/>
  <c r="N602" i="11"/>
  <c r="N650" i="11"/>
  <c r="N707" i="11"/>
  <c r="N752" i="11"/>
  <c r="N799" i="11"/>
  <c r="N840" i="11"/>
  <c r="N882" i="11"/>
  <c r="N933" i="11"/>
  <c r="N971" i="11"/>
  <c r="N1008" i="11"/>
  <c r="N1045" i="11"/>
  <c r="N1081" i="11"/>
  <c r="N1115" i="11"/>
  <c r="N1149" i="11"/>
  <c r="N1189" i="11"/>
  <c r="N1222" i="11"/>
  <c r="N1259" i="11"/>
  <c r="N1297" i="11"/>
  <c r="N1332" i="11"/>
  <c r="N1366" i="11"/>
  <c r="N1401" i="11"/>
  <c r="N1441" i="11"/>
  <c r="N1474" i="11"/>
  <c r="N1510" i="11"/>
  <c r="N1548" i="11"/>
  <c r="N1584" i="11"/>
  <c r="N1615" i="11"/>
  <c r="N1646" i="11"/>
  <c r="N1680" i="11"/>
  <c r="N1710" i="11"/>
  <c r="N1741" i="11"/>
  <c r="N1770" i="11"/>
  <c r="N1800" i="11"/>
  <c r="N1829" i="11"/>
  <c r="N1858" i="11"/>
  <c r="N1889" i="11"/>
  <c r="N1911" i="11"/>
  <c r="N1938" i="11"/>
  <c r="N1962" i="11"/>
  <c r="N1987" i="11"/>
  <c r="N2011" i="11"/>
  <c r="N2033" i="11"/>
  <c r="N2054" i="11"/>
  <c r="N2076" i="11"/>
  <c r="N2098" i="11"/>
  <c r="N2119" i="11"/>
  <c r="N2141" i="11"/>
  <c r="N2162" i="11"/>
  <c r="N2180" i="11"/>
  <c r="N2198" i="11"/>
  <c r="N2216" i="11"/>
  <c r="N2234" i="11"/>
  <c r="N2252" i="11"/>
  <c r="N2270" i="11"/>
  <c r="N2288" i="11"/>
  <c r="N2306" i="11"/>
  <c r="N2324" i="11"/>
  <c r="N2342" i="11"/>
  <c r="N2360" i="11"/>
  <c r="N2378" i="11"/>
  <c r="N2396" i="11"/>
  <c r="N2414" i="11"/>
  <c r="N2432" i="11"/>
  <c r="N2450" i="11"/>
  <c r="N2468" i="11"/>
  <c r="N2486" i="11"/>
  <c r="N2504" i="11"/>
  <c r="N2522" i="11"/>
  <c r="N2540" i="11"/>
  <c r="N2558" i="11"/>
  <c r="N2576" i="11"/>
  <c r="N2594" i="11"/>
  <c r="N2612" i="11"/>
  <c r="N2630" i="11"/>
  <c r="N2648" i="11"/>
  <c r="N2666" i="11"/>
  <c r="N2684" i="11"/>
  <c r="N2702" i="11"/>
  <c r="N2719" i="11"/>
  <c r="N2735" i="11"/>
  <c r="N2751" i="11"/>
  <c r="N2767" i="11"/>
  <c r="N2783" i="11"/>
  <c r="N2799" i="11"/>
  <c r="N2815" i="11"/>
  <c r="N2831" i="11"/>
  <c r="N2847" i="11"/>
  <c r="N2863" i="11"/>
  <c r="N2879" i="11"/>
  <c r="N2895" i="11"/>
  <c r="N2911" i="11"/>
  <c r="N2927" i="11"/>
  <c r="N2943" i="11"/>
  <c r="N2959" i="11"/>
  <c r="N2975" i="11"/>
  <c r="N2991" i="11"/>
  <c r="N3007" i="11"/>
  <c r="N3022" i="11"/>
  <c r="N3035" i="11"/>
  <c r="N3048" i="11"/>
  <c r="N3061" i="11"/>
  <c r="N3074" i="11"/>
  <c r="N3087" i="11"/>
  <c r="N3100" i="11"/>
  <c r="N3113" i="11"/>
  <c r="N3127" i="11"/>
  <c r="N3140" i="11"/>
  <c r="N3153" i="11"/>
  <c r="N3166" i="11"/>
  <c r="N3179" i="11"/>
  <c r="N3191" i="11"/>
  <c r="N3203" i="11"/>
  <c r="N3215" i="11"/>
  <c r="N3227" i="11"/>
  <c r="N3239" i="11"/>
  <c r="N3251" i="11"/>
  <c r="N3263" i="11"/>
  <c r="N3275" i="11"/>
  <c r="N3287" i="11"/>
  <c r="N3299" i="11"/>
  <c r="N3311" i="11"/>
  <c r="N3323" i="11"/>
  <c r="N3335" i="11"/>
  <c r="N3347" i="11"/>
  <c r="N3359" i="11"/>
  <c r="N3371" i="11"/>
  <c r="N3383" i="11"/>
  <c r="N3395" i="11"/>
  <c r="N3407" i="11"/>
  <c r="N3419" i="11"/>
  <c r="N3431" i="11"/>
  <c r="N3443" i="11"/>
  <c r="N3288" i="11"/>
  <c r="N3324" i="11"/>
  <c r="N3348" i="11"/>
  <c r="N3360" i="11"/>
  <c r="N3384" i="11"/>
  <c r="N3396" i="11"/>
  <c r="N3420" i="11"/>
  <c r="N3444" i="11"/>
  <c r="N1266" i="11"/>
  <c r="N1443" i="11"/>
  <c r="N1516" i="11"/>
  <c r="N1554" i="11"/>
  <c r="N1652" i="11"/>
  <c r="N1683" i="11"/>
  <c r="N1717" i="11"/>
  <c r="N16" i="11"/>
  <c r="N83" i="11"/>
  <c r="N143" i="11"/>
  <c r="N206" i="11"/>
  <c r="N270" i="11"/>
  <c r="N330" i="11"/>
  <c r="N388" i="11"/>
  <c r="N444" i="11"/>
  <c r="N492" i="11"/>
  <c r="N553" i="11"/>
  <c r="N603" i="11"/>
  <c r="N655" i="11"/>
  <c r="N710" i="11"/>
  <c r="N755" i="11"/>
  <c r="N801" i="11"/>
  <c r="N841" i="11"/>
  <c r="N892" i="11"/>
  <c r="N934" i="11"/>
  <c r="N974" i="11"/>
  <c r="N1011" i="11"/>
  <c r="N1047" i="11"/>
  <c r="N1083" i="11"/>
  <c r="N1116" i="11"/>
  <c r="N1156" i="11"/>
  <c r="N1191" i="11"/>
  <c r="N1226" i="11"/>
  <c r="N1262" i="11"/>
  <c r="N1298" i="11"/>
  <c r="N1335" i="11"/>
  <c r="N1367" i="11"/>
  <c r="N1408" i="11"/>
  <c r="N1442" i="11"/>
  <c r="N1477" i="11"/>
  <c r="N1514" i="11"/>
  <c r="N1549" i="11"/>
  <c r="N1586" i="11"/>
  <c r="N1616" i="11"/>
  <c r="N1651" i="11"/>
  <c r="N1681" i="11"/>
  <c r="N1714" i="11"/>
  <c r="N1742" i="11"/>
  <c r="N1771" i="11"/>
  <c r="N1803" i="11"/>
  <c r="N1831" i="11"/>
  <c r="N1863" i="11"/>
  <c r="N1890" i="11"/>
  <c r="N1915" i="11"/>
  <c r="N1939" i="11"/>
  <c r="N1963" i="11"/>
  <c r="N1990" i="11"/>
  <c r="N2012" i="11"/>
  <c r="N2034" i="11"/>
  <c r="N2055" i="11"/>
  <c r="N2077" i="11"/>
  <c r="N2099" i="11"/>
  <c r="N2120" i="11"/>
  <c r="N2142" i="11"/>
  <c r="N2163" i="11"/>
  <c r="N2181" i="11"/>
  <c r="N2199" i="11"/>
  <c r="N2217" i="11"/>
  <c r="N2235" i="11"/>
  <c r="N2253" i="11"/>
  <c r="N2271" i="11"/>
  <c r="N2289" i="11"/>
  <c r="N2307" i="11"/>
  <c r="N2325" i="11"/>
  <c r="N2343" i="11"/>
  <c r="N2361" i="11"/>
  <c r="N2379" i="11"/>
  <c r="N2397" i="11"/>
  <c r="N2415" i="11"/>
  <c r="N2433" i="11"/>
  <c r="N2451" i="11"/>
  <c r="N2469" i="11"/>
  <c r="N2487" i="11"/>
  <c r="N2505" i="11"/>
  <c r="N2523" i="11"/>
  <c r="N2541" i="11"/>
  <c r="N2559" i="11"/>
  <c r="N2577" i="11"/>
  <c r="N2595" i="11"/>
  <c r="N2613" i="11"/>
  <c r="N2631" i="11"/>
  <c r="N2649" i="11"/>
  <c r="N2667" i="11"/>
  <c r="N2685" i="11"/>
  <c r="N2703" i="11"/>
  <c r="N2720" i="11"/>
  <c r="N2736" i="11"/>
  <c r="N2752" i="11"/>
  <c r="N2768" i="11"/>
  <c r="N2784" i="11"/>
  <c r="N2800" i="11"/>
  <c r="N2816" i="11"/>
  <c r="N2832" i="11"/>
  <c r="N2848" i="11"/>
  <c r="N2864" i="11"/>
  <c r="N2880" i="11"/>
  <c r="N2896" i="11"/>
  <c r="N2912" i="11"/>
  <c r="N2928" i="11"/>
  <c r="N2944" i="11"/>
  <c r="N2960" i="11"/>
  <c r="N2976" i="11"/>
  <c r="N2992" i="11"/>
  <c r="N3008" i="11"/>
  <c r="N3023" i="11"/>
  <c r="N3036" i="11"/>
  <c r="N3049" i="11"/>
  <c r="N3062" i="11"/>
  <c r="N3075" i="11"/>
  <c r="N3088" i="11"/>
  <c r="N3101" i="11"/>
  <c r="N3115" i="11"/>
  <c r="N3128" i="11"/>
  <c r="N3141" i="11"/>
  <c r="N3154" i="11"/>
  <c r="N3167" i="11"/>
  <c r="N3180" i="11"/>
  <c r="N3192" i="11"/>
  <c r="N3204" i="11"/>
  <c r="N3216" i="11"/>
  <c r="N3228" i="11"/>
  <c r="N3240" i="11"/>
  <c r="N3252" i="11"/>
  <c r="N3264" i="11"/>
  <c r="N3276" i="11"/>
  <c r="N3300" i="11"/>
  <c r="N3312" i="11"/>
  <c r="N3336" i="11"/>
  <c r="N3372" i="11"/>
  <c r="N3408" i="11"/>
  <c r="N3432" i="11"/>
  <c r="N1302" i="11"/>
  <c r="N1620" i="11"/>
  <c r="N17" i="11"/>
  <c r="N84" i="11"/>
  <c r="N146" i="11"/>
  <c r="N207" i="11"/>
  <c r="N271" i="11"/>
  <c r="N335" i="11"/>
  <c r="N395" i="11"/>
  <c r="N445" i="11"/>
  <c r="N505" i="11"/>
  <c r="N554" i="11"/>
  <c r="N604" i="11"/>
  <c r="N664" i="11"/>
  <c r="N712" i="11"/>
  <c r="N760" i="11"/>
  <c r="N802" i="11"/>
  <c r="N852" i="11"/>
  <c r="N894" i="11"/>
  <c r="N935" i="11"/>
  <c r="N980" i="11"/>
  <c r="N1014" i="11"/>
  <c r="N1051" i="11"/>
  <c r="N1084" i="11"/>
  <c r="N1124" i="11"/>
  <c r="N1158" i="11"/>
  <c r="N1192" i="11"/>
  <c r="N1232" i="11"/>
  <c r="N1336" i="11"/>
  <c r="N1376" i="11"/>
  <c r="N1410" i="11"/>
  <c r="N1483" i="11"/>
  <c r="N1587" i="11"/>
  <c r="N19" i="11"/>
  <c r="N85" i="11"/>
  <c r="N148" i="11"/>
  <c r="N208" i="11"/>
  <c r="N274" i="11"/>
  <c r="N337" i="11"/>
  <c r="N396" i="11"/>
  <c r="N446" i="11"/>
  <c r="N507" i="11"/>
  <c r="N555" i="11"/>
  <c r="N613" i="11"/>
  <c r="N666" i="11"/>
  <c r="N720" i="11"/>
  <c r="N762" i="11"/>
  <c r="N803" i="11"/>
  <c r="N854" i="11"/>
  <c r="N895" i="11"/>
  <c r="N943" i="11"/>
  <c r="N983" i="11"/>
  <c r="N1018" i="11"/>
  <c r="N1052" i="11"/>
  <c r="N1087" i="11"/>
  <c r="N1127" i="11"/>
  <c r="N1160" i="11"/>
  <c r="N1196" i="11"/>
  <c r="N1234" i="11"/>
  <c r="N1270" i="11"/>
  <c r="N1304" i="11"/>
  <c r="N1338" i="11"/>
  <c r="N1378" i="11"/>
  <c r="N1411" i="11"/>
  <c r="N1448" i="11"/>
  <c r="N1485" i="11"/>
  <c r="N1521" i="11"/>
  <c r="N1555" i="11"/>
  <c r="N1588" i="11"/>
  <c r="N1624" i="11"/>
  <c r="N1654" i="11"/>
  <c r="N1690" i="11"/>
  <c r="N1719" i="11"/>
  <c r="N1750" i="11"/>
  <c r="N1778" i="11"/>
  <c r="N1807" i="11"/>
  <c r="N1838" i="11"/>
  <c r="N1866" i="11"/>
  <c r="N1895" i="11"/>
  <c r="N1919" i="11"/>
  <c r="N1944" i="11"/>
  <c r="N1968" i="11"/>
  <c r="N1992" i="11"/>
  <c r="N2016" i="11"/>
  <c r="N2039" i="11"/>
  <c r="N2059" i="11"/>
  <c r="N2082" i="11"/>
  <c r="N2102" i="11"/>
  <c r="N2125" i="11"/>
  <c r="N2146" i="11"/>
  <c r="N2167" i="11"/>
  <c r="N2184" i="11"/>
  <c r="N2203" i="11"/>
  <c r="N2220" i="11"/>
  <c r="N2239" i="11"/>
  <c r="N2256" i="11"/>
  <c r="N2275" i="11"/>
  <c r="N2292" i="11"/>
  <c r="N2311" i="11"/>
  <c r="N2328" i="11"/>
  <c r="N2347" i="11"/>
  <c r="N2364" i="11"/>
  <c r="N2383" i="11"/>
  <c r="N2400" i="11"/>
  <c r="N2419" i="11"/>
  <c r="N2436" i="11"/>
  <c r="N2455" i="11"/>
  <c r="N2472" i="11"/>
  <c r="N2491" i="11"/>
  <c r="N2508" i="11"/>
  <c r="N2527" i="11"/>
  <c r="N2544" i="11"/>
  <c r="N2563" i="11"/>
  <c r="N2580" i="11"/>
  <c r="N2599" i="11"/>
  <c r="N2616" i="11"/>
  <c r="N2635" i="11"/>
  <c r="N2652" i="11"/>
  <c r="N2671" i="11"/>
  <c r="N2688" i="11"/>
  <c r="N2707" i="11"/>
  <c r="N2723" i="11"/>
  <c r="N2739" i="11"/>
  <c r="N2755" i="11"/>
  <c r="N2771" i="11"/>
  <c r="N2787" i="11"/>
  <c r="N2803" i="11"/>
  <c r="N2819" i="11"/>
  <c r="N2835" i="11"/>
  <c r="N2851" i="11"/>
  <c r="N2867" i="11"/>
  <c r="N2883" i="11"/>
  <c r="N2899" i="11"/>
  <c r="N2915" i="11"/>
  <c r="N2931" i="11"/>
  <c r="N2947" i="11"/>
  <c r="N2963" i="11"/>
  <c r="N2979" i="11"/>
  <c r="N2995" i="11"/>
  <c r="N3011" i="11"/>
  <c r="N3025" i="11"/>
  <c r="N3038" i="11"/>
  <c r="N3051" i="11"/>
  <c r="N3064" i="11"/>
  <c r="N3077" i="11"/>
  <c r="N3091" i="11"/>
  <c r="N3104" i="11"/>
  <c r="N3117" i="11"/>
  <c r="N3130" i="11"/>
  <c r="N3143" i="11"/>
  <c r="N3156" i="11"/>
  <c r="N3169" i="11"/>
  <c r="N3182" i="11"/>
  <c r="N3194" i="11"/>
  <c r="N3206" i="11"/>
  <c r="N3218" i="11"/>
  <c r="N3230" i="11"/>
  <c r="N3242" i="11"/>
  <c r="N3254" i="11"/>
  <c r="N3266" i="11"/>
  <c r="N3278" i="11"/>
  <c r="N3290" i="11"/>
  <c r="N3302" i="11"/>
  <c r="N3314" i="11"/>
  <c r="N3326" i="11"/>
  <c r="N3338" i="11"/>
  <c r="N3350" i="11"/>
  <c r="N3362" i="11"/>
  <c r="N3374" i="11"/>
  <c r="N3386" i="11"/>
  <c r="N36" i="11"/>
  <c r="N99" i="11"/>
  <c r="N160" i="11"/>
  <c r="N223" i="11"/>
  <c r="N288" i="11"/>
  <c r="N349" i="11"/>
  <c r="N397" i="11"/>
  <c r="N459" i="11"/>
  <c r="N508" i="11"/>
  <c r="N563" i="11"/>
  <c r="N617" i="11"/>
  <c r="N671" i="11"/>
  <c r="N722" i="11"/>
  <c r="N763" i="11"/>
  <c r="N814" i="11"/>
  <c r="N855" i="11"/>
  <c r="N900" i="11"/>
  <c r="N946" i="11"/>
  <c r="N984" i="11"/>
  <c r="N1021" i="11"/>
  <c r="N1053" i="11"/>
  <c r="N1094" i="11"/>
  <c r="N1128" i="11"/>
  <c r="N1163" i="11"/>
  <c r="N1200" i="11"/>
  <c r="N1235" i="11"/>
  <c r="N1272" i="11"/>
  <c r="N1305" i="11"/>
  <c r="N1345" i="11"/>
  <c r="N1379" i="11"/>
  <c r="N1415" i="11"/>
  <c r="N1451" i="11"/>
  <c r="N1487" i="11"/>
  <c r="N1523" i="11"/>
  <c r="N1556" i="11"/>
  <c r="N1595" i="11"/>
  <c r="N1627" i="11"/>
  <c r="N1659" i="11"/>
  <c r="N1691" i="11"/>
  <c r="N1721" i="11"/>
  <c r="N1752" i="11"/>
  <c r="N1779" i="11"/>
  <c r="N1811" i="11"/>
  <c r="N1839" i="11"/>
  <c r="N1870" i="11"/>
  <c r="N1896" i="11"/>
  <c r="N1920" i="11"/>
  <c r="N1946" i="11"/>
  <c r="N1969" i="11"/>
  <c r="N1995" i="11"/>
  <c r="N2018" i="11"/>
  <c r="N2040" i="11"/>
  <c r="N2062" i="11"/>
  <c r="N2083" i="11"/>
  <c r="N2105" i="11"/>
  <c r="N2126" i="11"/>
  <c r="N2148" i="11"/>
  <c r="N2168" i="11"/>
  <c r="N2186" i="11"/>
  <c r="N2204" i="11"/>
  <c r="N2222" i="11"/>
  <c r="N2240" i="11"/>
  <c r="N2258" i="11"/>
  <c r="N2276" i="11"/>
  <c r="N2294" i="11"/>
  <c r="N2312" i="11"/>
  <c r="N2330" i="11"/>
  <c r="N2348" i="11"/>
  <c r="N2366" i="11"/>
  <c r="N2384" i="11"/>
  <c r="N2402" i="11"/>
  <c r="N2420" i="11"/>
  <c r="N2438" i="11"/>
  <c r="N2456" i="11"/>
  <c r="N2474" i="11"/>
  <c r="N2492" i="11"/>
  <c r="N2510" i="11"/>
  <c r="N2528" i="11"/>
  <c r="N2546" i="11"/>
  <c r="N2564" i="11"/>
  <c r="N2582" i="11"/>
  <c r="N2600" i="11"/>
  <c r="N2618" i="11"/>
  <c r="N2636" i="11"/>
  <c r="N2654" i="11"/>
  <c r="N2672" i="11"/>
  <c r="N2690" i="11"/>
  <c r="N2708" i="11"/>
  <c r="N2724" i="11"/>
  <c r="N2740" i="11"/>
  <c r="N2756" i="11"/>
  <c r="N2772" i="11"/>
  <c r="N2788" i="11"/>
  <c r="N2804" i="11"/>
  <c r="N2820" i="11"/>
  <c r="N2836" i="11"/>
  <c r="N2852" i="11"/>
  <c r="N2868" i="11"/>
  <c r="N2884" i="11"/>
  <c r="N2900" i="11"/>
  <c r="N2916" i="11"/>
  <c r="N2932" i="11"/>
  <c r="N2948" i="11"/>
  <c r="N2964" i="11"/>
  <c r="N2980" i="11"/>
  <c r="N2996" i="11"/>
  <c r="N3012" i="11"/>
  <c r="N3026" i="11"/>
  <c r="N3039" i="11"/>
  <c r="N3052" i="11"/>
  <c r="N3065" i="11"/>
  <c r="N3079" i="11"/>
  <c r="N3092" i="11"/>
  <c r="N3105" i="11"/>
  <c r="N3118" i="11"/>
  <c r="N3131" i="11"/>
  <c r="N3144" i="11"/>
  <c r="N3157" i="11"/>
  <c r="N3170" i="11"/>
  <c r="N3183" i="11"/>
  <c r="N3195" i="11"/>
  <c r="N3207" i="11"/>
  <c r="N3219" i="11"/>
  <c r="N3231" i="11"/>
  <c r="N3243" i="11"/>
  <c r="N3255" i="11"/>
  <c r="N3267" i="11"/>
  <c r="N3279" i="11"/>
  <c r="N3291" i="11"/>
  <c r="N3303" i="11"/>
  <c r="N3315" i="11"/>
  <c r="N3327" i="11"/>
  <c r="N3339" i="11"/>
  <c r="N3351" i="11"/>
  <c r="N3363" i="11"/>
  <c r="N3375" i="11"/>
  <c r="N3387" i="11"/>
  <c r="N3399" i="11"/>
  <c r="N3411" i="11"/>
  <c r="N3423" i="11"/>
  <c r="N3435" i="11"/>
  <c r="N39" i="11"/>
  <c r="N106" i="11"/>
  <c r="N162" i="11"/>
  <c r="N228" i="11"/>
  <c r="N293" i="11"/>
  <c r="N351" i="11"/>
  <c r="N413" i="11"/>
  <c r="N461" i="11"/>
  <c r="N519" i="11"/>
  <c r="N574" i="11"/>
  <c r="N629" i="11"/>
  <c r="N678" i="11"/>
  <c r="N724" i="11"/>
  <c r="N776" i="11"/>
  <c r="N816" i="11"/>
  <c r="N864" i="11"/>
  <c r="N909" i="11"/>
  <c r="N956" i="11"/>
  <c r="N990" i="11"/>
  <c r="N1023" i="11"/>
  <c r="N1064" i="11"/>
  <c r="N1096" i="11"/>
  <c r="N1134" i="11"/>
  <c r="N1171" i="11"/>
  <c r="N1207" i="11"/>
  <c r="N1240" i="11"/>
  <c r="N1274" i="11"/>
  <c r="N1315" i="11"/>
  <c r="N1348" i="11"/>
  <c r="N1384" i="11"/>
  <c r="N1423" i="11"/>
  <c r="N1458" i="11"/>
  <c r="N1492" i="11"/>
  <c r="N1526" i="11"/>
  <c r="N1567" i="11"/>
  <c r="N1598" i="11"/>
  <c r="N1632" i="11"/>
  <c r="N1664" i="11"/>
  <c r="N1696" i="11"/>
  <c r="N1726" i="11"/>
  <c r="N1754" i="11"/>
  <c r="N1786" i="11"/>
  <c r="N1813" i="11"/>
  <c r="N1846" i="11"/>
  <c r="N1874" i="11"/>
  <c r="N1901" i="11"/>
  <c r="N1925" i="11"/>
  <c r="N1949" i="11"/>
  <c r="N1975" i="11"/>
  <c r="N1998" i="11"/>
  <c r="N2021" i="11"/>
  <c r="N2043" i="11"/>
  <c r="N2064" i="11"/>
  <c r="N2087" i="11"/>
  <c r="N2107" i="11"/>
  <c r="N2130" i="11"/>
  <c r="N2150" i="11"/>
  <c r="N2171" i="11"/>
  <c r="N2188" i="11"/>
  <c r="N2207" i="11"/>
  <c r="N2224" i="11"/>
  <c r="N2243" i="11"/>
  <c r="N2260" i="11"/>
  <c r="N2279" i="11"/>
  <c r="N2296" i="11"/>
  <c r="N2315" i="11"/>
  <c r="N2332" i="11"/>
  <c r="N2351" i="11"/>
  <c r="N2368" i="11"/>
  <c r="N2387" i="11"/>
  <c r="N2404" i="11"/>
  <c r="N2423" i="11"/>
  <c r="N2440" i="11"/>
  <c r="N2459" i="11"/>
  <c r="N2476" i="11"/>
  <c r="N2495" i="11"/>
  <c r="N2512" i="11"/>
  <c r="N2531" i="11"/>
  <c r="N2548" i="11"/>
  <c r="N2567" i="11"/>
  <c r="N2584" i="11"/>
  <c r="N2603" i="11"/>
  <c r="N2620" i="11"/>
  <c r="N2639" i="11"/>
  <c r="N2656" i="11"/>
  <c r="N235" i="11"/>
  <c r="N460" i="11"/>
  <c r="N649" i="11"/>
  <c r="N791" i="11"/>
  <c r="N931" i="11"/>
  <c r="N1043" i="11"/>
  <c r="N1148" i="11"/>
  <c r="N1255" i="11"/>
  <c r="N1365" i="11"/>
  <c r="N1472" i="11"/>
  <c r="N1580" i="11"/>
  <c r="N1678" i="11"/>
  <c r="N1760" i="11"/>
  <c r="N1836" i="11"/>
  <c r="N1903" i="11"/>
  <c r="N1952" i="11"/>
  <c r="N2002" i="11"/>
  <c r="N2045" i="11"/>
  <c r="N2088" i="11"/>
  <c r="N2131" i="11"/>
  <c r="N2172" i="11"/>
  <c r="N2208" i="11"/>
  <c r="N2244" i="11"/>
  <c r="N2280" i="11"/>
  <c r="N2316" i="11"/>
  <c r="N2352" i="11"/>
  <c r="N2388" i="11"/>
  <c r="N2424" i="11"/>
  <c r="N2460" i="11"/>
  <c r="N2496" i="11"/>
  <c r="N2532" i="11"/>
  <c r="N2568" i="11"/>
  <c r="N2604" i="11"/>
  <c r="N2640" i="11"/>
  <c r="N2675" i="11"/>
  <c r="N2704" i="11"/>
  <c r="N2731" i="11"/>
  <c r="N2760" i="11"/>
  <c r="N2789" i="11"/>
  <c r="N2813" i="11"/>
  <c r="N2841" i="11"/>
  <c r="N2871" i="11"/>
  <c r="N2897" i="11"/>
  <c r="N2923" i="11"/>
  <c r="N2952" i="11"/>
  <c r="N2981" i="11"/>
  <c r="N3005" i="11"/>
  <c r="N3031" i="11"/>
  <c r="N3055" i="11"/>
  <c r="N3076" i="11"/>
  <c r="N3097" i="11"/>
  <c r="N3121" i="11"/>
  <c r="N3145" i="11"/>
  <c r="N3165" i="11"/>
  <c r="N3187" i="11"/>
  <c r="N3209" i="11"/>
  <c r="N3229" i="11"/>
  <c r="N3248" i="11"/>
  <c r="N3270" i="11"/>
  <c r="N3292" i="11"/>
  <c r="N3310" i="11"/>
  <c r="N3331" i="11"/>
  <c r="N3353" i="11"/>
  <c r="N3373" i="11"/>
  <c r="N3392" i="11"/>
  <c r="N3412" i="11"/>
  <c r="N3428" i="11"/>
  <c r="N1062" i="11"/>
  <c r="N2004" i="11"/>
  <c r="N2090" i="11"/>
  <c r="N2174" i="11"/>
  <c r="N2210" i="11"/>
  <c r="N2246" i="11"/>
  <c r="N2318" i="11"/>
  <c r="N2354" i="11"/>
  <c r="N2390" i="11"/>
  <c r="N2426" i="11"/>
  <c r="N2462" i="11"/>
  <c r="N2534" i="11"/>
  <c r="N2570" i="11"/>
  <c r="N2606" i="11"/>
  <c r="N2642" i="11"/>
  <c r="N2676" i="11"/>
  <c r="N2733" i="11"/>
  <c r="N2762" i="11"/>
  <c r="N2791" i="11"/>
  <c r="N2817" i="11"/>
  <c r="N2843" i="11"/>
  <c r="N2872" i="11"/>
  <c r="N2901" i="11"/>
  <c r="N2954" i="11"/>
  <c r="N2983" i="11"/>
  <c r="N3009" i="11"/>
  <c r="N3032" i="11"/>
  <c r="N3056" i="11"/>
  <c r="N3080" i="11"/>
  <c r="N3122" i="11"/>
  <c r="N3146" i="11"/>
  <c r="N3168" i="11"/>
  <c r="N3188" i="11"/>
  <c r="N3210" i="11"/>
  <c r="N3232" i="11"/>
  <c r="N3271" i="11"/>
  <c r="N3293" i="11"/>
  <c r="N3313" i="11"/>
  <c r="N3332" i="11"/>
  <c r="N3354" i="11"/>
  <c r="N3376" i="11"/>
  <c r="N3413" i="11"/>
  <c r="N3430" i="11"/>
  <c r="N2679" i="11"/>
  <c r="N3058" i="11"/>
  <c r="N3193" i="11"/>
  <c r="N3337" i="11"/>
  <c r="N3434" i="11"/>
  <c r="N2399" i="11"/>
  <c r="N2743" i="11"/>
  <c r="N2877" i="11"/>
  <c r="N2987" i="11"/>
  <c r="N3083" i="11"/>
  <c r="N3149" i="11"/>
  <c r="N3235" i="11"/>
  <c r="N3296" i="11"/>
  <c r="N3318" i="11"/>
  <c r="N3416" i="11"/>
  <c r="N2475" i="11"/>
  <c r="N2798" i="11"/>
  <c r="N2907" i="11"/>
  <c r="N3132" i="11"/>
  <c r="N3236" i="11"/>
  <c r="N3437" i="11"/>
  <c r="N3238" i="11"/>
  <c r="N3382" i="11"/>
  <c r="N241" i="11"/>
  <c r="N468" i="11"/>
  <c r="N677" i="11"/>
  <c r="N815" i="11"/>
  <c r="N948" i="11"/>
  <c r="N1168" i="11"/>
  <c r="N1273" i="11"/>
  <c r="N1380" i="11"/>
  <c r="N1490" i="11"/>
  <c r="N1597" i="11"/>
  <c r="N1692" i="11"/>
  <c r="N1769" i="11"/>
  <c r="N1841" i="11"/>
  <c r="N1904" i="11"/>
  <c r="N1954" i="11"/>
  <c r="N2047" i="11"/>
  <c r="N2134" i="11"/>
  <c r="N2282" i="11"/>
  <c r="N2498" i="11"/>
  <c r="N2709" i="11"/>
  <c r="N2925" i="11"/>
  <c r="N3099" i="11"/>
  <c r="N3250" i="11"/>
  <c r="N3394" i="11"/>
  <c r="N2823" i="11"/>
  <c r="N3148" i="11"/>
  <c r="N3295" i="11"/>
  <c r="N2471" i="11"/>
  <c r="N2853" i="11"/>
  <c r="N3040" i="11"/>
  <c r="N3196" i="11"/>
  <c r="N3358" i="11"/>
  <c r="N2583" i="11"/>
  <c r="N3063" i="11"/>
  <c r="N3280" i="11"/>
  <c r="N37" i="11"/>
  <c r="N256" i="11"/>
  <c r="N475" i="11"/>
  <c r="N679" i="11"/>
  <c r="N822" i="11"/>
  <c r="N958" i="11"/>
  <c r="N1065" i="11"/>
  <c r="N1173" i="11"/>
  <c r="N1283" i="11"/>
  <c r="N1389" i="11"/>
  <c r="N1494" i="11"/>
  <c r="N1602" i="11"/>
  <c r="N1699" i="11"/>
  <c r="N1777" i="11"/>
  <c r="N1847" i="11"/>
  <c r="N1906" i="11"/>
  <c r="N1955" i="11"/>
  <c r="N2005" i="11"/>
  <c r="N2048" i="11"/>
  <c r="N2091" i="11"/>
  <c r="N2135" i="11"/>
  <c r="N2175" i="11"/>
  <c r="N2211" i="11"/>
  <c r="N2247" i="11"/>
  <c r="N2283" i="11"/>
  <c r="N2319" i="11"/>
  <c r="N2355" i="11"/>
  <c r="N2391" i="11"/>
  <c r="N2427" i="11"/>
  <c r="N2463" i="11"/>
  <c r="N2499" i="11"/>
  <c r="N2535" i="11"/>
  <c r="N2571" i="11"/>
  <c r="N2607" i="11"/>
  <c r="N2643" i="11"/>
  <c r="N2678" i="11"/>
  <c r="N2711" i="11"/>
  <c r="N2738" i="11"/>
  <c r="N2763" i="11"/>
  <c r="N2792" i="11"/>
  <c r="N2822" i="11"/>
  <c r="N2846" i="11"/>
  <c r="N2873" i="11"/>
  <c r="N2903" i="11"/>
  <c r="N2930" i="11"/>
  <c r="N2955" i="11"/>
  <c r="N2984" i="11"/>
  <c r="N3014" i="11"/>
  <c r="N3034" i="11"/>
  <c r="N3057" i="11"/>
  <c r="N3081" i="11"/>
  <c r="N3103" i="11"/>
  <c r="N3123" i="11"/>
  <c r="N3147" i="11"/>
  <c r="N3171" i="11"/>
  <c r="N3190" i="11"/>
  <c r="N3211" i="11"/>
  <c r="N3233" i="11"/>
  <c r="N3253" i="11"/>
  <c r="N3272" i="11"/>
  <c r="N3294" i="11"/>
  <c r="N3316" i="11"/>
  <c r="N3334" i="11"/>
  <c r="N3355" i="11"/>
  <c r="N3377" i="11"/>
  <c r="N3397" i="11"/>
  <c r="N3414" i="11"/>
  <c r="N3433" i="11"/>
  <c r="N48" i="11"/>
  <c r="N509" i="11"/>
  <c r="N694" i="11"/>
  <c r="N828" i="11"/>
  <c r="N1066" i="11"/>
  <c r="N1176" i="11"/>
  <c r="N1284" i="11"/>
  <c r="N1391" i="11"/>
  <c r="N1501" i="11"/>
  <c r="N1605" i="11"/>
  <c r="N1783" i="11"/>
  <c r="N1849" i="11"/>
  <c r="N1910" i="11"/>
  <c r="N1961" i="11"/>
  <c r="N2010" i="11"/>
  <c r="N2053" i="11"/>
  <c r="N2096" i="11"/>
  <c r="N2139" i="11"/>
  <c r="N2215" i="11"/>
  <c r="N2251" i="11"/>
  <c r="N2287" i="11"/>
  <c r="N2323" i="11"/>
  <c r="N2359" i="11"/>
  <c r="N2395" i="11"/>
  <c r="N2431" i="11"/>
  <c r="N2503" i="11"/>
  <c r="N2539" i="11"/>
  <c r="N2575" i="11"/>
  <c r="N2611" i="11"/>
  <c r="N2647" i="11"/>
  <c r="N2712" i="11"/>
  <c r="N2765" i="11"/>
  <c r="N2793" i="11"/>
  <c r="N2849" i="11"/>
  <c r="N2875" i="11"/>
  <c r="N2904" i="11"/>
  <c r="N2933" i="11"/>
  <c r="N2985" i="11"/>
  <c r="N3015" i="11"/>
  <c r="N3037" i="11"/>
  <c r="N3082" i="11"/>
  <c r="N3125" i="11"/>
  <c r="N3172" i="11"/>
  <c r="N3212" i="11"/>
  <c r="N3234" i="11"/>
  <c r="N3256" i="11"/>
  <c r="N3317" i="11"/>
  <c r="N3356" i="11"/>
  <c r="N3378" i="11"/>
  <c r="N3415" i="11"/>
  <c r="N2327" i="11"/>
  <c r="N2795" i="11"/>
  <c r="N3016" i="11"/>
  <c r="N3173" i="11"/>
  <c r="N3277" i="11"/>
  <c r="N3340" i="11"/>
  <c r="N3436" i="11"/>
  <c r="N2439" i="11"/>
  <c r="N2825" i="11"/>
  <c r="N2966" i="11"/>
  <c r="N3175" i="11"/>
  <c r="N3401" i="11"/>
  <c r="N3220" i="11"/>
  <c r="N3259" i="11"/>
  <c r="N3342" i="11"/>
  <c r="N290" i="11"/>
  <c r="N959" i="11"/>
  <c r="N1702" i="11"/>
  <c r="N2179" i="11"/>
  <c r="N2467" i="11"/>
  <c r="N2741" i="11"/>
  <c r="N2957" i="11"/>
  <c r="N3106" i="11"/>
  <c r="N3274" i="11"/>
  <c r="N3398" i="11"/>
  <c r="N2543" i="11"/>
  <c r="N2824" i="11"/>
  <c r="N2961" i="11"/>
  <c r="N3060" i="11"/>
  <c r="N3214" i="11"/>
  <c r="N3379" i="11"/>
  <c r="N2547" i="11"/>
  <c r="N3084" i="11"/>
  <c r="N3380" i="11"/>
  <c r="N51" i="11"/>
  <c r="N301" i="11"/>
  <c r="N522" i="11"/>
  <c r="N698" i="11"/>
  <c r="N839" i="11"/>
  <c r="N970" i="11"/>
  <c r="N1077" i="11"/>
  <c r="N1187" i="11"/>
  <c r="N1294" i="11"/>
  <c r="N1399" i="11"/>
  <c r="N1507" i="11"/>
  <c r="N1614" i="11"/>
  <c r="N1709" i="11"/>
  <c r="N1788" i="11"/>
  <c r="N1856" i="11"/>
  <c r="N1918" i="11"/>
  <c r="N1967" i="11"/>
  <c r="N2015" i="11"/>
  <c r="N2058" i="11"/>
  <c r="N2101" i="11"/>
  <c r="N2144" i="11"/>
  <c r="N2183" i="11"/>
  <c r="N2219" i="11"/>
  <c r="N2255" i="11"/>
  <c r="N2291" i="11"/>
  <c r="N2363" i="11"/>
  <c r="N2507" i="11"/>
  <c r="N2579" i="11"/>
  <c r="N2615" i="11"/>
  <c r="N2651" i="11"/>
  <c r="N2683" i="11"/>
  <c r="N2714" i="11"/>
  <c r="N2769" i="11"/>
  <c r="N2935" i="11"/>
  <c r="N3129" i="11"/>
  <c r="N2687" i="11"/>
  <c r="N3108" i="11"/>
  <c r="N3361" i="11"/>
  <c r="N3402" i="11"/>
  <c r="N101" i="11"/>
  <c r="N302" i="11"/>
  <c r="N526" i="11"/>
  <c r="N723" i="11"/>
  <c r="N856" i="11"/>
  <c r="N987" i="11"/>
  <c r="N1095" i="11"/>
  <c r="N1202" i="11"/>
  <c r="N1312" i="11"/>
  <c r="N1419" i="11"/>
  <c r="N1524" i="11"/>
  <c r="N1628" i="11"/>
  <c r="N1724" i="11"/>
  <c r="N1789" i="11"/>
  <c r="N1865" i="11"/>
  <c r="N1923" i="11"/>
  <c r="N1973" i="11"/>
  <c r="N2019" i="11"/>
  <c r="N2063" i="11"/>
  <c r="N2106" i="11"/>
  <c r="N2149" i="11"/>
  <c r="N2187" i="11"/>
  <c r="N2223" i="11"/>
  <c r="N2259" i="11"/>
  <c r="N2295" i="11"/>
  <c r="N2331" i="11"/>
  <c r="N2367" i="11"/>
  <c r="N2403" i="11"/>
  <c r="N2511" i="11"/>
  <c r="N2655" i="11"/>
  <c r="N2715" i="11"/>
  <c r="N2744" i="11"/>
  <c r="N2774" i="11"/>
  <c r="N2855" i="11"/>
  <c r="N3041" i="11"/>
  <c r="N3341" i="11"/>
  <c r="N112" i="11"/>
  <c r="N350" i="11"/>
  <c r="N569" i="11"/>
  <c r="N735" i="11"/>
  <c r="N867" i="11"/>
  <c r="N991" i="11"/>
  <c r="N1101" i="11"/>
  <c r="N1209" i="11"/>
  <c r="N1317" i="11"/>
  <c r="N1424" i="11"/>
  <c r="N1534" i="11"/>
  <c r="N1633" i="11"/>
  <c r="N1727" i="11"/>
  <c r="N1796" i="11"/>
  <c r="N1872" i="11"/>
  <c r="N1926" i="11"/>
  <c r="N1976" i="11"/>
  <c r="N2024" i="11"/>
  <c r="N2067" i="11"/>
  <c r="N2111" i="11"/>
  <c r="N2154" i="11"/>
  <c r="N2191" i="11"/>
  <c r="N2227" i="11"/>
  <c r="N2263" i="11"/>
  <c r="N2299" i="11"/>
  <c r="N2335" i="11"/>
  <c r="N2371" i="11"/>
  <c r="N2407" i="11"/>
  <c r="N2443" i="11"/>
  <c r="N2479" i="11"/>
  <c r="N2515" i="11"/>
  <c r="N2551" i="11"/>
  <c r="N2587" i="11"/>
  <c r="N2623" i="11"/>
  <c r="N2659" i="11"/>
  <c r="N2691" i="11"/>
  <c r="N2717" i="11"/>
  <c r="N2745" i="11"/>
  <c r="N2775" i="11"/>
  <c r="N2801" i="11"/>
  <c r="N2827" i="11"/>
  <c r="N2856" i="11"/>
  <c r="N2885" i="11"/>
  <c r="N2909" i="11"/>
  <c r="N2937" i="11"/>
  <c r="N2967" i="11"/>
  <c r="N2993" i="11"/>
  <c r="N3019" i="11"/>
  <c r="N3043" i="11"/>
  <c r="N3067" i="11"/>
  <c r="N3086" i="11"/>
  <c r="N3109" i="11"/>
  <c r="N3176" i="11"/>
  <c r="N3301" i="11"/>
  <c r="N113" i="11"/>
  <c r="N364" i="11"/>
  <c r="N577" i="11"/>
  <c r="N736" i="11"/>
  <c r="N870" i="11"/>
  <c r="N998" i="11"/>
  <c r="N1105" i="11"/>
  <c r="N1210" i="11"/>
  <c r="N1318" i="11"/>
  <c r="N1428" i="11"/>
  <c r="N1535" i="11"/>
  <c r="N1634" i="11"/>
  <c r="N1731" i="11"/>
  <c r="N1806" i="11"/>
  <c r="N1875" i="11"/>
  <c r="N1930" i="11"/>
  <c r="N1978" i="11"/>
  <c r="N2026" i="11"/>
  <c r="N2069" i="11"/>
  <c r="N2112" i="11"/>
  <c r="N2155" i="11"/>
  <c r="N2192" i="11"/>
  <c r="N2228" i="11"/>
  <c r="N2264" i="11"/>
  <c r="N2300" i="11"/>
  <c r="N2336" i="11"/>
  <c r="N2372" i="11"/>
  <c r="N2408" i="11"/>
  <c r="N2444" i="11"/>
  <c r="N2480" i="11"/>
  <c r="N2516" i="11"/>
  <c r="N2552" i="11"/>
  <c r="N2588" i="11"/>
  <c r="N2624" i="11"/>
  <c r="N2660" i="11"/>
  <c r="N2692" i="11"/>
  <c r="N2721" i="11"/>
  <c r="N2747" i="11"/>
  <c r="N2776" i="11"/>
  <c r="N2805" i="11"/>
  <c r="N2829" i="11"/>
  <c r="N2858" i="11"/>
  <c r="N2887" i="11"/>
  <c r="N2913" i="11"/>
  <c r="N2939" i="11"/>
  <c r="N2968" i="11"/>
  <c r="N2997" i="11"/>
  <c r="N3021" i="11"/>
  <c r="N3044" i="11"/>
  <c r="N3068" i="11"/>
  <c r="N3089" i="11"/>
  <c r="N3110" i="11"/>
  <c r="N3134" i="11"/>
  <c r="N3158" i="11"/>
  <c r="N3178" i="11"/>
  <c r="N3199" i="11"/>
  <c r="N3221" i="11"/>
  <c r="N3241" i="11"/>
  <c r="N3260" i="11"/>
  <c r="N3282" i="11"/>
  <c r="N3304" i="11"/>
  <c r="N3322" i="11"/>
  <c r="N3343" i="11"/>
  <c r="N3365" i="11"/>
  <c r="N3385" i="11"/>
  <c r="N3403" i="11"/>
  <c r="N3422" i="11"/>
  <c r="N3439" i="11"/>
  <c r="N2999" i="11"/>
  <c r="N3093" i="11"/>
  <c r="N3135" i="11"/>
  <c r="N3181" i="11"/>
  <c r="N3222" i="11"/>
  <c r="N3244" i="11"/>
  <c r="N3262" i="11"/>
  <c r="N3305" i="11"/>
  <c r="N3325" i="11"/>
  <c r="N3344" i="11"/>
  <c r="N3366" i="11"/>
  <c r="N3404" i="11"/>
  <c r="N3424" i="11"/>
  <c r="N3440" i="11"/>
  <c r="N1022" i="11"/>
  <c r="N2074" i="11"/>
  <c r="N2196" i="11"/>
  <c r="N2268" i="11"/>
  <c r="N2376" i="11"/>
  <c r="N2448" i="11"/>
  <c r="N2520" i="11"/>
  <c r="N2628" i="11"/>
  <c r="N2696" i="11"/>
  <c r="N2753" i="11"/>
  <c r="N2779" i="11"/>
  <c r="N2837" i="11"/>
  <c r="N2889" i="11"/>
  <c r="N2971" i="11"/>
  <c r="N3027" i="11"/>
  <c r="N3070" i="11"/>
  <c r="N3116" i="11"/>
  <c r="N3160" i="11"/>
  <c r="N3202" i="11"/>
  <c r="N3245" i="11"/>
  <c r="N3284" i="11"/>
  <c r="N3328" i="11"/>
  <c r="N3367" i="11"/>
  <c r="N3406" i="11"/>
  <c r="N3442" i="11"/>
  <c r="N2865" i="11"/>
  <c r="N3002" i="11"/>
  <c r="N3095" i="11"/>
  <c r="N3161" i="11"/>
  <c r="N3246" i="11"/>
  <c r="N3286" i="11"/>
  <c r="N3349" i="11"/>
  <c r="N3390" i="11"/>
  <c r="N3445" i="11"/>
  <c r="N2882" i="11"/>
  <c r="N3197" i="11"/>
  <c r="N3198" i="11"/>
  <c r="N3320" i="11"/>
  <c r="N161" i="11"/>
  <c r="N365" i="11"/>
  <c r="N582" i="11"/>
  <c r="N750" i="11"/>
  <c r="N880" i="11"/>
  <c r="N1004" i="11"/>
  <c r="N1114" i="11"/>
  <c r="N1221" i="11"/>
  <c r="N1328" i="11"/>
  <c r="N1438" i="11"/>
  <c r="N1546" i="11"/>
  <c r="N1645" i="11"/>
  <c r="N1738" i="11"/>
  <c r="N1812" i="11"/>
  <c r="N1880" i="11"/>
  <c r="N1932" i="11"/>
  <c r="N1981" i="11"/>
  <c r="N2027" i="11"/>
  <c r="N2070" i="11"/>
  <c r="N2113" i="11"/>
  <c r="N2156" i="11"/>
  <c r="N2193" i="11"/>
  <c r="N2229" i="11"/>
  <c r="N2265" i="11"/>
  <c r="N2301" i="11"/>
  <c r="N2337" i="11"/>
  <c r="N2373" i="11"/>
  <c r="N2409" i="11"/>
  <c r="N2445" i="11"/>
  <c r="N2481" i="11"/>
  <c r="N2517" i="11"/>
  <c r="N2553" i="11"/>
  <c r="N2589" i="11"/>
  <c r="N2625" i="11"/>
  <c r="N2661" i="11"/>
  <c r="N2695" i="11"/>
  <c r="N2726" i="11"/>
  <c r="N2750" i="11"/>
  <c r="N2777" i="11"/>
  <c r="N2807" i="11"/>
  <c r="N2834" i="11"/>
  <c r="N2859" i="11"/>
  <c r="N2888" i="11"/>
  <c r="N2918" i="11"/>
  <c r="N2942" i="11"/>
  <c r="N2969" i="11"/>
  <c r="N3024" i="11"/>
  <c r="N3045" i="11"/>
  <c r="N3069" i="11"/>
  <c r="N3112" i="11"/>
  <c r="N3159" i="11"/>
  <c r="N3200" i="11"/>
  <c r="N3283" i="11"/>
  <c r="N3388" i="11"/>
  <c r="N1129" i="11"/>
  <c r="N2030" i="11"/>
  <c r="N2160" i="11"/>
  <c r="N2232" i="11"/>
  <c r="N2340" i="11"/>
  <c r="N2412" i="11"/>
  <c r="N2484" i="11"/>
  <c r="N2556" i="11"/>
  <c r="N2664" i="11"/>
  <c r="N2727" i="11"/>
  <c r="N2808" i="11"/>
  <c r="N2861" i="11"/>
  <c r="N2945" i="11"/>
  <c r="N3000" i="11"/>
  <c r="N3047" i="11"/>
  <c r="N3094" i="11"/>
  <c r="N3136" i="11"/>
  <c r="N3184" i="11"/>
  <c r="N3223" i="11"/>
  <c r="N3306" i="11"/>
  <c r="N3346" i="11"/>
  <c r="N3389" i="11"/>
  <c r="N3425" i="11"/>
  <c r="N2839" i="11"/>
  <c r="N2949" i="11"/>
  <c r="N2973" i="11"/>
  <c r="N3028" i="11"/>
  <c r="N3071" i="11"/>
  <c r="N3119" i="11"/>
  <c r="N3139" i="11"/>
  <c r="N3185" i="11"/>
  <c r="N3268" i="11"/>
  <c r="N3307" i="11"/>
  <c r="N3368" i="11"/>
  <c r="N2936" i="11"/>
  <c r="N3258" i="11"/>
  <c r="N3133" i="11"/>
  <c r="N3364" i="11"/>
  <c r="N175" i="11"/>
  <c r="N410" i="11"/>
  <c r="N619" i="11"/>
  <c r="N774" i="11"/>
  <c r="N907" i="11"/>
  <c r="N1239" i="11"/>
  <c r="N1346" i="11"/>
  <c r="N1454" i="11"/>
  <c r="N1563" i="11"/>
  <c r="N1663" i="11"/>
  <c r="N1745" i="11"/>
  <c r="N1818" i="11"/>
  <c r="N1886" i="11"/>
  <c r="N1934" i="11"/>
  <c r="N1983" i="11"/>
  <c r="N2117" i="11"/>
  <c r="N2304" i="11"/>
  <c r="N2592" i="11"/>
  <c r="N2919" i="11"/>
  <c r="N3265" i="11"/>
  <c r="N3205" i="11"/>
  <c r="N3329" i="11"/>
  <c r="N3426" i="11"/>
  <c r="N2990" i="11"/>
  <c r="N3319" i="11"/>
  <c r="N3281" i="11"/>
  <c r="N178" i="11"/>
  <c r="N414" i="11"/>
  <c r="N631" i="11"/>
  <c r="N777" i="11"/>
  <c r="N912" i="11"/>
  <c r="N1031" i="11"/>
  <c r="N1137" i="11"/>
  <c r="N1242" i="11"/>
  <c r="N1352" i="11"/>
  <c r="N1461" i="11"/>
  <c r="N1568" i="11"/>
  <c r="N1665" i="11"/>
  <c r="N1753" i="11"/>
  <c r="N1822" i="11"/>
  <c r="N1891" i="11"/>
  <c r="N1940" i="11"/>
  <c r="N1991" i="11"/>
  <c r="N2035" i="11"/>
  <c r="N2078" i="11"/>
  <c r="N2122" i="11"/>
  <c r="N2164" i="11"/>
  <c r="N2200" i="11"/>
  <c r="N2236" i="11"/>
  <c r="N2272" i="11"/>
  <c r="N2308" i="11"/>
  <c r="N2344" i="11"/>
  <c r="N2380" i="11"/>
  <c r="N2416" i="11"/>
  <c r="N2452" i="11"/>
  <c r="N2488" i="11"/>
  <c r="N2524" i="11"/>
  <c r="N2560" i="11"/>
  <c r="N2596" i="11"/>
  <c r="N2632" i="11"/>
  <c r="N2668" i="11"/>
  <c r="N2697" i="11"/>
  <c r="N2728" i="11"/>
  <c r="N2757" i="11"/>
  <c r="N2781" i="11"/>
  <c r="N2810" i="11"/>
  <c r="N2891" i="11"/>
  <c r="N2920" i="11"/>
  <c r="N3050" i="11"/>
  <c r="N3224" i="11"/>
  <c r="N3409" i="11"/>
  <c r="N3152" i="11"/>
  <c r="N3298" i="11"/>
  <c r="N3418" i="11"/>
  <c r="N3155" i="11"/>
  <c r="N3438" i="11"/>
  <c r="N227" i="11"/>
  <c r="N415" i="11"/>
  <c r="N634" i="11"/>
  <c r="N778" i="11"/>
  <c r="N918" i="11"/>
  <c r="N1032" i="11"/>
  <c r="N1140" i="11"/>
  <c r="N1249" i="11"/>
  <c r="N1357" i="11"/>
  <c r="N1462" i="11"/>
  <c r="N1569" i="11"/>
  <c r="N1670" i="11"/>
  <c r="N1759" i="11"/>
  <c r="N1827" i="11"/>
  <c r="N1897" i="11"/>
  <c r="N1947" i="11"/>
  <c r="N1997" i="11"/>
  <c r="N2041" i="11"/>
  <c r="N2084" i="11"/>
  <c r="N2127" i="11"/>
  <c r="N2169" i="11"/>
  <c r="N2205" i="11"/>
  <c r="N2241" i="11"/>
  <c r="N2277" i="11"/>
  <c r="N2313" i="11"/>
  <c r="N2349" i="11"/>
  <c r="N2385" i="11"/>
  <c r="N2421" i="11"/>
  <c r="N2457" i="11"/>
  <c r="N2493" i="11"/>
  <c r="N2529" i="11"/>
  <c r="N2565" i="11"/>
  <c r="N2601" i="11"/>
  <c r="N2637" i="11"/>
  <c r="N2673" i="11"/>
  <c r="N2700" i="11"/>
  <c r="N2729" i="11"/>
  <c r="N2759" i="11"/>
  <c r="N2786" i="11"/>
  <c r="N2811" i="11"/>
  <c r="N2840" i="11"/>
  <c r="N2870" i="11"/>
  <c r="N2894" i="11"/>
  <c r="N2921" i="11"/>
  <c r="N2951" i="11"/>
  <c r="N2978" i="11"/>
  <c r="N3003" i="11"/>
  <c r="N3029" i="11"/>
  <c r="N3053" i="11"/>
  <c r="N3073" i="11"/>
  <c r="N3096" i="11"/>
  <c r="N3120" i="11"/>
  <c r="N3142" i="11"/>
  <c r="N3163" i="11"/>
  <c r="N3186" i="11"/>
  <c r="N3208" i="11"/>
  <c r="N3226" i="11"/>
  <c r="N3247" i="11"/>
  <c r="N3269" i="11"/>
  <c r="N3289" i="11"/>
  <c r="N3308" i="11"/>
  <c r="N3330" i="11"/>
  <c r="N3352" i="11"/>
  <c r="N3370" i="11"/>
  <c r="N3391" i="11"/>
  <c r="N3410" i="11"/>
  <c r="N3427" i="11"/>
  <c r="N3446" i="11"/>
  <c r="N2435" i="11"/>
  <c r="N2906" i="11"/>
  <c r="N3107" i="11"/>
  <c r="N3257" i="11"/>
  <c r="N3400" i="11"/>
  <c r="N2619" i="11"/>
  <c r="N3017" i="11"/>
  <c r="N3217" i="11"/>
  <c r="N3421" i="11"/>
  <c r="N5" i="11"/>
  <c r="C27" i="1"/>
  <c r="C15" i="1"/>
  <c r="C11" i="1"/>
  <c r="C18" i="2"/>
  <c r="C12" i="2"/>
  <c r="B3" i="1"/>
  <c r="B3" i="2"/>
  <c r="B4" i="3"/>
  <c r="B4" i="4"/>
  <c r="C7" i="8"/>
  <c r="O3456" i="11" l="1"/>
  <c r="O3457" i="11"/>
  <c r="O3446" i="11"/>
  <c r="O3458" i="11"/>
  <c r="O3447" i="11"/>
  <c r="O3459" i="11"/>
  <c r="O3448" i="11"/>
  <c r="O3460" i="11"/>
  <c r="O3449" i="11"/>
  <c r="O3461" i="11"/>
  <c r="O3450" i="11"/>
  <c r="O3462" i="11"/>
  <c r="O3451" i="11"/>
  <c r="O3463" i="11"/>
  <c r="O3452" i="11"/>
  <c r="O3464" i="11"/>
  <c r="O3453" i="11"/>
  <c r="O3454" i="11"/>
  <c r="O3455" i="11"/>
  <c r="O46" i="11"/>
  <c r="O58" i="11"/>
  <c r="O70" i="11"/>
  <c r="O82" i="11"/>
  <c r="O94" i="11"/>
  <c r="O143" i="11"/>
  <c r="O155" i="11"/>
  <c r="O167" i="11"/>
  <c r="O179" i="11"/>
  <c r="O196" i="11"/>
  <c r="O208" i="11"/>
  <c r="O220" i="11"/>
  <c r="O232" i="11"/>
  <c r="O244" i="11"/>
  <c r="O256" i="11"/>
  <c r="O299" i="11"/>
  <c r="O311" i="11"/>
  <c r="O323" i="11"/>
  <c r="O335" i="11"/>
  <c r="O347" i="11"/>
  <c r="O47" i="11"/>
  <c r="O59" i="11"/>
  <c r="O71" i="11"/>
  <c r="O83" i="11"/>
  <c r="O144" i="11"/>
  <c r="O156" i="11"/>
  <c r="O168" i="11"/>
  <c r="O180" i="11"/>
  <c r="O197" i="11"/>
  <c r="O209" i="11"/>
  <c r="O221" i="11"/>
  <c r="O233" i="11"/>
  <c r="O245" i="11"/>
  <c r="O257" i="11"/>
  <c r="O300" i="11"/>
  <c r="O312" i="11"/>
  <c r="O324" i="11"/>
  <c r="O336" i="11"/>
  <c r="O348" i="11"/>
  <c r="O48" i="11"/>
  <c r="O60" i="11"/>
  <c r="O72" i="11"/>
  <c r="O84" i="11"/>
  <c r="O145" i="11"/>
  <c r="O157" i="11"/>
  <c r="O169" i="11"/>
  <c r="O181" i="11"/>
  <c r="O198" i="11"/>
  <c r="O210" i="11"/>
  <c r="O222" i="11"/>
  <c r="O234" i="11"/>
  <c r="O246" i="11"/>
  <c r="O258" i="11"/>
  <c r="O301" i="11"/>
  <c r="O313" i="11"/>
  <c r="O325" i="11"/>
  <c r="O337" i="11"/>
  <c r="O349" i="11"/>
  <c r="O50" i="11"/>
  <c r="O62" i="11"/>
  <c r="O74" i="11"/>
  <c r="O86" i="11"/>
  <c r="O135" i="11"/>
  <c r="O147" i="11"/>
  <c r="O159" i="11"/>
  <c r="O171" i="11"/>
  <c r="O188" i="11"/>
  <c r="O200" i="11"/>
  <c r="O212" i="11"/>
  <c r="O224" i="11"/>
  <c r="O236" i="11"/>
  <c r="O248" i="11"/>
  <c r="O260" i="11"/>
  <c r="O303" i="11"/>
  <c r="O315" i="11"/>
  <c r="O327" i="11"/>
  <c r="O339" i="11"/>
  <c r="O351" i="11"/>
  <c r="O39" i="11"/>
  <c r="O51" i="11"/>
  <c r="O63" i="11"/>
  <c r="O75" i="11"/>
  <c r="O87" i="11"/>
  <c r="O136" i="11"/>
  <c r="O148" i="11"/>
  <c r="O160" i="11"/>
  <c r="O172" i="11"/>
  <c r="O189" i="11"/>
  <c r="O201" i="11"/>
  <c r="O213" i="11"/>
  <c r="O225" i="11"/>
  <c r="O237" i="11"/>
  <c r="O249" i="11"/>
  <c r="O261" i="11"/>
  <c r="O304" i="11"/>
  <c r="O316" i="11"/>
  <c r="O328" i="11"/>
  <c r="O340" i="11"/>
  <c r="O41" i="11"/>
  <c r="O53" i="11"/>
  <c r="O65" i="11"/>
  <c r="O77" i="11"/>
  <c r="O89" i="11"/>
  <c r="O138" i="11"/>
  <c r="O150" i="11"/>
  <c r="O162" i="11"/>
  <c r="O174" i="11"/>
  <c r="O191" i="11"/>
  <c r="O203" i="11"/>
  <c r="O215" i="11"/>
  <c r="O227" i="11"/>
  <c r="O239" i="11"/>
  <c r="O251" i="11"/>
  <c r="O306" i="11"/>
  <c r="O318" i="11"/>
  <c r="O330" i="11"/>
  <c r="O342" i="11"/>
  <c r="O42" i="11"/>
  <c r="O54" i="11"/>
  <c r="O66" i="11"/>
  <c r="O78" i="11"/>
  <c r="O90" i="11"/>
  <c r="O139" i="11"/>
  <c r="O151" i="11"/>
  <c r="O163" i="11"/>
  <c r="O175" i="11"/>
  <c r="O192" i="11"/>
  <c r="O204" i="11"/>
  <c r="O216" i="11"/>
  <c r="O228" i="11"/>
  <c r="O240" i="11"/>
  <c r="O252" i="11"/>
  <c r="O307" i="11"/>
  <c r="O319" i="11"/>
  <c r="O331" i="11"/>
  <c r="O343" i="11"/>
  <c r="O43" i="11"/>
  <c r="O55" i="11"/>
  <c r="O67" i="11"/>
  <c r="O79" i="11"/>
  <c r="O91" i="11"/>
  <c r="O140" i="11"/>
  <c r="O152" i="11"/>
  <c r="O164" i="11"/>
  <c r="O176" i="11"/>
  <c r="O193" i="11"/>
  <c r="O205" i="11"/>
  <c r="O217" i="11"/>
  <c r="O229" i="11"/>
  <c r="O241" i="11"/>
  <c r="O253" i="11"/>
  <c r="O296" i="11"/>
  <c r="O308" i="11"/>
  <c r="O320" i="11"/>
  <c r="O332" i="11"/>
  <c r="O344" i="11"/>
  <c r="O49" i="11"/>
  <c r="O85" i="11"/>
  <c r="O146" i="11"/>
  <c r="O223" i="11"/>
  <c r="O259" i="11"/>
  <c r="O314" i="11"/>
  <c r="O350" i="11"/>
  <c r="O396" i="11"/>
  <c r="O408" i="11"/>
  <c r="O420" i="11"/>
  <c r="O432" i="11"/>
  <c r="O496" i="11"/>
  <c r="O508" i="11"/>
  <c r="O520" i="11"/>
  <c r="O532" i="11"/>
  <c r="O544" i="11"/>
  <c r="O556" i="11"/>
  <c r="O568" i="11"/>
  <c r="O580" i="11"/>
  <c r="O592" i="11"/>
  <c r="O604" i="11"/>
  <c r="O616" i="11"/>
  <c r="O628" i="11"/>
  <c r="O640" i="11"/>
  <c r="O652" i="11"/>
  <c r="O664" i="11"/>
  <c r="O676" i="11"/>
  <c r="O688" i="11"/>
  <c r="O700" i="11"/>
  <c r="O712" i="11"/>
  <c r="O724" i="11"/>
  <c r="O736" i="11"/>
  <c r="O748" i="11"/>
  <c r="O760" i="11"/>
  <c r="O772" i="11"/>
  <c r="O784" i="11"/>
  <c r="O796" i="11"/>
  <c r="O808" i="11"/>
  <c r="O820" i="11"/>
  <c r="O832" i="11"/>
  <c r="O844" i="11"/>
  <c r="O856" i="11"/>
  <c r="O868" i="11"/>
  <c r="O880" i="11"/>
  <c r="O892" i="11"/>
  <c r="O904" i="11"/>
  <c r="O916" i="11"/>
  <c r="O928" i="11"/>
  <c r="O940" i="11"/>
  <c r="O952" i="11"/>
  <c r="O964" i="11"/>
  <c r="O976" i="11"/>
  <c r="O988" i="11"/>
  <c r="O1000" i="11"/>
  <c r="O1012" i="11"/>
  <c r="O1024" i="11"/>
  <c r="O1036" i="11"/>
  <c r="O1048" i="11"/>
  <c r="O1060" i="11"/>
  <c r="O1072" i="11"/>
  <c r="O1084" i="11"/>
  <c r="O1096" i="11"/>
  <c r="O1108" i="11"/>
  <c r="O52" i="11"/>
  <c r="O88" i="11"/>
  <c r="O149" i="11"/>
  <c r="O190" i="11"/>
  <c r="O226" i="11"/>
  <c r="O262" i="11"/>
  <c r="O317" i="11"/>
  <c r="O397" i="11"/>
  <c r="O409" i="11"/>
  <c r="O421" i="11"/>
  <c r="O433" i="11"/>
  <c r="O497" i="11"/>
  <c r="O509" i="11"/>
  <c r="O521" i="11"/>
  <c r="O533" i="11"/>
  <c r="O545" i="11"/>
  <c r="O557" i="11"/>
  <c r="O569" i="11"/>
  <c r="O581" i="11"/>
  <c r="O593" i="11"/>
  <c r="O605" i="11"/>
  <c r="O617" i="11"/>
  <c r="O629" i="11"/>
  <c r="O641" i="11"/>
  <c r="O653" i="11"/>
  <c r="O665" i="11"/>
  <c r="O677" i="11"/>
  <c r="O56" i="11"/>
  <c r="O92" i="11"/>
  <c r="O153" i="11"/>
  <c r="O194" i="11"/>
  <c r="O230" i="11"/>
  <c r="O321" i="11"/>
  <c r="O398" i="11"/>
  <c r="O410" i="11"/>
  <c r="O422" i="11"/>
  <c r="O434" i="11"/>
  <c r="O498" i="11"/>
  <c r="O510" i="11"/>
  <c r="O522" i="11"/>
  <c r="O534" i="11"/>
  <c r="O546" i="11"/>
  <c r="O558" i="11"/>
  <c r="O570" i="11"/>
  <c r="O582" i="11"/>
  <c r="O594" i="11"/>
  <c r="O606" i="11"/>
  <c r="O618" i="11"/>
  <c r="O630" i="11"/>
  <c r="O642" i="11"/>
  <c r="O654" i="11"/>
  <c r="O666" i="11"/>
  <c r="O678" i="11"/>
  <c r="O690" i="11"/>
  <c r="O702" i="11"/>
  <c r="O714" i="11"/>
  <c r="O726" i="11"/>
  <c r="O738" i="11"/>
  <c r="O750" i="11"/>
  <c r="O762" i="11"/>
  <c r="O774" i="11"/>
  <c r="O57" i="11"/>
  <c r="O93" i="11"/>
  <c r="O154" i="11"/>
  <c r="O195" i="11"/>
  <c r="O231" i="11"/>
  <c r="O322" i="11"/>
  <c r="O399" i="11"/>
  <c r="O411" i="11"/>
  <c r="O423" i="11"/>
  <c r="O435" i="11"/>
  <c r="O499" i="11"/>
  <c r="O511" i="11"/>
  <c r="O523" i="11"/>
  <c r="O535" i="11"/>
  <c r="O547" i="11"/>
  <c r="O559" i="11"/>
  <c r="O571" i="11"/>
  <c r="O583" i="11"/>
  <c r="O595" i="11"/>
  <c r="O607" i="11"/>
  <c r="O619" i="11"/>
  <c r="O631" i="11"/>
  <c r="O643" i="11"/>
  <c r="O655" i="11"/>
  <c r="O667" i="11"/>
  <c r="O679" i="11"/>
  <c r="O691" i="11"/>
  <c r="O703" i="11"/>
  <c r="O715" i="11"/>
  <c r="O727" i="11"/>
  <c r="O739" i="11"/>
  <c r="O751" i="11"/>
  <c r="O763" i="11"/>
  <c r="O775" i="11"/>
  <c r="O787" i="11"/>
  <c r="O799" i="11"/>
  <c r="O811" i="11"/>
  <c r="O823" i="11"/>
  <c r="O835" i="11"/>
  <c r="O847" i="11"/>
  <c r="O859" i="11"/>
  <c r="O871" i="11"/>
  <c r="O883" i="11"/>
  <c r="O895" i="11"/>
  <c r="O907" i="11"/>
  <c r="O919" i="11"/>
  <c r="O931" i="11"/>
  <c r="O943" i="11"/>
  <c r="O955" i="11"/>
  <c r="O967" i="11"/>
  <c r="O979" i="11"/>
  <c r="O991" i="11"/>
  <c r="O1003" i="11"/>
  <c r="O1015" i="11"/>
  <c r="O1027" i="11"/>
  <c r="O1039" i="11"/>
  <c r="O61" i="11"/>
  <c r="O158" i="11"/>
  <c r="O199" i="11"/>
  <c r="O235" i="11"/>
  <c r="O326" i="11"/>
  <c r="O388" i="11"/>
  <c r="O400" i="11"/>
  <c r="O412" i="11"/>
  <c r="O424" i="11"/>
  <c r="O500" i="11"/>
  <c r="O512" i="11"/>
  <c r="O524" i="11"/>
  <c r="O536" i="11"/>
  <c r="O548" i="11"/>
  <c r="O560" i="11"/>
  <c r="O572" i="11"/>
  <c r="O584" i="11"/>
  <c r="O596" i="11"/>
  <c r="O608" i="11"/>
  <c r="O620" i="11"/>
  <c r="O632" i="11"/>
  <c r="O644" i="11"/>
  <c r="O656" i="11"/>
  <c r="O668" i="11"/>
  <c r="O680" i="11"/>
  <c r="O692" i="11"/>
  <c r="O704" i="11"/>
  <c r="O716" i="11"/>
  <c r="O728" i="11"/>
  <c r="O740" i="11"/>
  <c r="O752" i="11"/>
  <c r="O764" i="11"/>
  <c r="O776" i="11"/>
  <c r="O788" i="11"/>
  <c r="O800" i="11"/>
  <c r="O812" i="11"/>
  <c r="O824" i="11"/>
  <c r="O836" i="11"/>
  <c r="O848" i="11"/>
  <c r="O860" i="11"/>
  <c r="O872" i="11"/>
  <c r="O884" i="11"/>
  <c r="O896" i="11"/>
  <c r="O908" i="11"/>
  <c r="O920" i="11"/>
  <c r="O932" i="11"/>
  <c r="O944" i="11"/>
  <c r="O956" i="11"/>
  <c r="O968" i="11"/>
  <c r="O980" i="11"/>
  <c r="O992" i="11"/>
  <c r="O1004" i="11"/>
  <c r="O1016" i="11"/>
  <c r="O64" i="11"/>
  <c r="O161" i="11"/>
  <c r="O202" i="11"/>
  <c r="O238" i="11"/>
  <c r="O329" i="11"/>
  <c r="O389" i="11"/>
  <c r="O401" i="11"/>
  <c r="O413" i="11"/>
  <c r="O425" i="11"/>
  <c r="O501" i="11"/>
  <c r="O513" i="11"/>
  <c r="O525" i="11"/>
  <c r="O537" i="11"/>
  <c r="O549" i="11"/>
  <c r="O561" i="11"/>
  <c r="O573" i="11"/>
  <c r="O585" i="11"/>
  <c r="O597" i="11"/>
  <c r="O609" i="11"/>
  <c r="O621" i="11"/>
  <c r="O633" i="11"/>
  <c r="O645" i="11"/>
  <c r="O657" i="11"/>
  <c r="O669" i="11"/>
  <c r="O681" i="11"/>
  <c r="O693" i="11"/>
  <c r="O705" i="11"/>
  <c r="O717" i="11"/>
  <c r="O729" i="11"/>
  <c r="O741" i="11"/>
  <c r="O68" i="11"/>
  <c r="O165" i="11"/>
  <c r="O206" i="11"/>
  <c r="O242" i="11"/>
  <c r="O297" i="11"/>
  <c r="O333" i="11"/>
  <c r="O390" i="11"/>
  <c r="O402" i="11"/>
  <c r="O414" i="11"/>
  <c r="O426" i="11"/>
  <c r="O502" i="11"/>
  <c r="O514" i="11"/>
  <c r="O526" i="11"/>
  <c r="O538" i="11"/>
  <c r="O550" i="11"/>
  <c r="O562" i="11"/>
  <c r="O574" i="11"/>
  <c r="O586" i="11"/>
  <c r="O598" i="11"/>
  <c r="O610" i="11"/>
  <c r="O622" i="11"/>
  <c r="O634" i="11"/>
  <c r="O646" i="11"/>
  <c r="O658" i="11"/>
  <c r="O670" i="11"/>
  <c r="O682" i="11"/>
  <c r="O694" i="11"/>
  <c r="O706" i="11"/>
  <c r="O718" i="11"/>
  <c r="O730" i="11"/>
  <c r="O742" i="11"/>
  <c r="O69" i="11"/>
  <c r="O166" i="11"/>
  <c r="O207" i="11"/>
  <c r="O243" i="11"/>
  <c r="O298" i="11"/>
  <c r="O334" i="11"/>
  <c r="O391" i="11"/>
  <c r="O403" i="11"/>
  <c r="O415" i="11"/>
  <c r="O427" i="11"/>
  <c r="O503" i="11"/>
  <c r="O515" i="11"/>
  <c r="O527" i="11"/>
  <c r="O539" i="11"/>
  <c r="O551" i="11"/>
  <c r="O563" i="11"/>
  <c r="O575" i="11"/>
  <c r="O587" i="11"/>
  <c r="O599" i="11"/>
  <c r="O611" i="11"/>
  <c r="O623" i="11"/>
  <c r="O635" i="11"/>
  <c r="O647" i="11"/>
  <c r="O659" i="11"/>
  <c r="O671" i="11"/>
  <c r="O683" i="11"/>
  <c r="O695" i="11"/>
  <c r="O707" i="11"/>
  <c r="O719" i="11"/>
  <c r="O73" i="11"/>
  <c r="O134" i="11"/>
  <c r="O170" i="11"/>
  <c r="O211" i="11"/>
  <c r="O247" i="11"/>
  <c r="O302" i="11"/>
  <c r="O338" i="11"/>
  <c r="O392" i="11"/>
  <c r="O404" i="11"/>
  <c r="O416" i="11"/>
  <c r="O428" i="11"/>
  <c r="O492" i="11"/>
  <c r="O504" i="11"/>
  <c r="O516" i="11"/>
  <c r="O528" i="11"/>
  <c r="O540" i="11"/>
  <c r="O552" i="11"/>
  <c r="O564" i="11"/>
  <c r="O576" i="11"/>
  <c r="O588" i="11"/>
  <c r="O600" i="11"/>
  <c r="O612" i="11"/>
  <c r="O624" i="11"/>
  <c r="O636" i="11"/>
  <c r="O648" i="11"/>
  <c r="O660" i="11"/>
  <c r="O672" i="11"/>
  <c r="O684" i="11"/>
  <c r="O696" i="11"/>
  <c r="O708" i="11"/>
  <c r="O720" i="11"/>
  <c r="O732" i="11"/>
  <c r="O744" i="11"/>
  <c r="O40" i="11"/>
  <c r="O76" i="11"/>
  <c r="O137" i="11"/>
  <c r="O173" i="11"/>
  <c r="O214" i="11"/>
  <c r="O250" i="11"/>
  <c r="O305" i="11"/>
  <c r="O341" i="11"/>
  <c r="O393" i="11"/>
  <c r="O405" i="11"/>
  <c r="O417" i="11"/>
  <c r="O429" i="11"/>
  <c r="O493" i="11"/>
  <c r="O505" i="11"/>
  <c r="O517" i="11"/>
  <c r="O529" i="11"/>
  <c r="O541" i="11"/>
  <c r="O553" i="11"/>
  <c r="O565" i="11"/>
  <c r="O577" i="11"/>
  <c r="O589" i="11"/>
  <c r="O601" i="11"/>
  <c r="O613" i="11"/>
  <c r="O625" i="11"/>
  <c r="O637" i="11"/>
  <c r="O649" i="11"/>
  <c r="O661" i="11"/>
  <c r="O673" i="11"/>
  <c r="O685" i="11"/>
  <c r="O697" i="11"/>
  <c r="O709" i="11"/>
  <c r="O721" i="11"/>
  <c r="O733" i="11"/>
  <c r="O44" i="11"/>
  <c r="O80" i="11"/>
  <c r="O141" i="11"/>
  <c r="O177" i="11"/>
  <c r="O218" i="11"/>
  <c r="O254" i="11"/>
  <c r="O309" i="11"/>
  <c r="O345" i="11"/>
  <c r="O394" i="11"/>
  <c r="O406" i="11"/>
  <c r="O418" i="11"/>
  <c r="O430" i="11"/>
  <c r="O494" i="11"/>
  <c r="O506" i="11"/>
  <c r="O518" i="11"/>
  <c r="O530" i="11"/>
  <c r="O542" i="11"/>
  <c r="O554" i="11"/>
  <c r="O566" i="11"/>
  <c r="O578" i="11"/>
  <c r="O590" i="11"/>
  <c r="O602" i="11"/>
  <c r="O614" i="11"/>
  <c r="O626" i="11"/>
  <c r="O638" i="11"/>
  <c r="O650" i="11"/>
  <c r="O662" i="11"/>
  <c r="O674" i="11"/>
  <c r="O686" i="11"/>
  <c r="O255" i="11"/>
  <c r="O507" i="11"/>
  <c r="O651" i="11"/>
  <c r="O723" i="11"/>
  <c r="O754" i="11"/>
  <c r="O770" i="11"/>
  <c r="O789" i="11"/>
  <c r="O804" i="11"/>
  <c r="O819" i="11"/>
  <c r="O837" i="11"/>
  <c r="O852" i="11"/>
  <c r="O867" i="11"/>
  <c r="O885" i="11"/>
  <c r="O900" i="11"/>
  <c r="O915" i="11"/>
  <c r="O933" i="11"/>
  <c r="O948" i="11"/>
  <c r="O963" i="11"/>
  <c r="O981" i="11"/>
  <c r="O996" i="11"/>
  <c r="O1011" i="11"/>
  <c r="O1028" i="11"/>
  <c r="O1042" i="11"/>
  <c r="O1055" i="11"/>
  <c r="O1068" i="11"/>
  <c r="O1081" i="11"/>
  <c r="O1094" i="11"/>
  <c r="O1107" i="11"/>
  <c r="O1120" i="11"/>
  <c r="O1132" i="11"/>
  <c r="O1144" i="11"/>
  <c r="O1156" i="11"/>
  <c r="O1168" i="11"/>
  <c r="O1180" i="11"/>
  <c r="O1192" i="11"/>
  <c r="O1204" i="11"/>
  <c r="O1216" i="11"/>
  <c r="O1228" i="11"/>
  <c r="O1240" i="11"/>
  <c r="O1252" i="11"/>
  <c r="O1264" i="11"/>
  <c r="O1276" i="11"/>
  <c r="O1288" i="11"/>
  <c r="O1300" i="11"/>
  <c r="O1312" i="11"/>
  <c r="O1324" i="11"/>
  <c r="O1336" i="11"/>
  <c r="O1348" i="11"/>
  <c r="O1360" i="11"/>
  <c r="O1372" i="11"/>
  <c r="O1384" i="11"/>
  <c r="O1396" i="11"/>
  <c r="O1408" i="11"/>
  <c r="O1420" i="11"/>
  <c r="O1432" i="11"/>
  <c r="O1444" i="11"/>
  <c r="O1456" i="11"/>
  <c r="O1468" i="11"/>
  <c r="O1480" i="11"/>
  <c r="O1492" i="11"/>
  <c r="O1504" i="11"/>
  <c r="O1516" i="11"/>
  <c r="O1528" i="11"/>
  <c r="O1540" i="11"/>
  <c r="O1552" i="11"/>
  <c r="O1564" i="11"/>
  <c r="O1576" i="11"/>
  <c r="O1588" i="11"/>
  <c r="O310" i="11"/>
  <c r="O519" i="11"/>
  <c r="O663" i="11"/>
  <c r="O725" i="11"/>
  <c r="O755" i="11"/>
  <c r="O771" i="11"/>
  <c r="O790" i="11"/>
  <c r="O805" i="11"/>
  <c r="O821" i="11"/>
  <c r="O838" i="11"/>
  <c r="O853" i="11"/>
  <c r="O869" i="11"/>
  <c r="O886" i="11"/>
  <c r="O901" i="11"/>
  <c r="O917" i="11"/>
  <c r="O934" i="11"/>
  <c r="O949" i="11"/>
  <c r="O965" i="11"/>
  <c r="O982" i="11"/>
  <c r="O997" i="11"/>
  <c r="O1013" i="11"/>
  <c r="O1029" i="11"/>
  <c r="O1043" i="11"/>
  <c r="O1056" i="11"/>
  <c r="O1069" i="11"/>
  <c r="O1082" i="11"/>
  <c r="O1095" i="11"/>
  <c r="O1109" i="11"/>
  <c r="O1121" i="11"/>
  <c r="O1133" i="11"/>
  <c r="O1145" i="11"/>
  <c r="O1157" i="11"/>
  <c r="O1169" i="11"/>
  <c r="O1181" i="11"/>
  <c r="O1193" i="11"/>
  <c r="O1205" i="11"/>
  <c r="O1217" i="11"/>
  <c r="O1229" i="11"/>
  <c r="O1241" i="11"/>
  <c r="O1253" i="11"/>
  <c r="O1265" i="11"/>
  <c r="O1277" i="11"/>
  <c r="O1289" i="11"/>
  <c r="O1301" i="11"/>
  <c r="O1313" i="11"/>
  <c r="O1325" i="11"/>
  <c r="O1337" i="11"/>
  <c r="O1349" i="11"/>
  <c r="O1361" i="11"/>
  <c r="O1373" i="11"/>
  <c r="O1385" i="11"/>
  <c r="O1397" i="11"/>
  <c r="O1409" i="11"/>
  <c r="O1421" i="11"/>
  <c r="O1433" i="11"/>
  <c r="O1445" i="11"/>
  <c r="O1457" i="11"/>
  <c r="O1469" i="11"/>
  <c r="O1481" i="11"/>
  <c r="O1493" i="11"/>
  <c r="O1505" i="11"/>
  <c r="O1517" i="11"/>
  <c r="O1529" i="11"/>
  <c r="O1541" i="11"/>
  <c r="O1553" i="11"/>
  <c r="O1565" i="11"/>
  <c r="O1577" i="11"/>
  <c r="O1589" i="11"/>
  <c r="O346" i="11"/>
  <c r="O531" i="11"/>
  <c r="O675" i="11"/>
  <c r="O731" i="11"/>
  <c r="O756" i="11"/>
  <c r="O773" i="11"/>
  <c r="O791" i="11"/>
  <c r="O806" i="11"/>
  <c r="O822" i="11"/>
  <c r="O839" i="11"/>
  <c r="O854" i="11"/>
  <c r="O870" i="11"/>
  <c r="O887" i="11"/>
  <c r="O902" i="11"/>
  <c r="O918" i="11"/>
  <c r="O935" i="11"/>
  <c r="O950" i="11"/>
  <c r="O966" i="11"/>
  <c r="O983" i="11"/>
  <c r="O998" i="11"/>
  <c r="O1014" i="11"/>
  <c r="O1030" i="11"/>
  <c r="O1044" i="11"/>
  <c r="O1057" i="11"/>
  <c r="O1070" i="11"/>
  <c r="O1083" i="11"/>
  <c r="O1097" i="11"/>
  <c r="O1110" i="11"/>
  <c r="O1122" i="11"/>
  <c r="O1134" i="11"/>
  <c r="O1146" i="11"/>
  <c r="O1158" i="11"/>
  <c r="O1170" i="11"/>
  <c r="O1182" i="11"/>
  <c r="O1194" i="11"/>
  <c r="O1206" i="11"/>
  <c r="O1218" i="11"/>
  <c r="O1230" i="11"/>
  <c r="O1242" i="11"/>
  <c r="O1254" i="11"/>
  <c r="O1266" i="11"/>
  <c r="O1278" i="11"/>
  <c r="O1290" i="11"/>
  <c r="O1302" i="11"/>
  <c r="O1314" i="11"/>
  <c r="O1326" i="11"/>
  <c r="O1338" i="11"/>
  <c r="O1350" i="11"/>
  <c r="O1362" i="11"/>
  <c r="O1374" i="11"/>
  <c r="O1386" i="11"/>
  <c r="O1398" i="11"/>
  <c r="O1410" i="11"/>
  <c r="O1422" i="11"/>
  <c r="O1434" i="11"/>
  <c r="O1446" i="11"/>
  <c r="O1458" i="11"/>
  <c r="O1470" i="11"/>
  <c r="O1482" i="11"/>
  <c r="O1494" i="11"/>
  <c r="O1506" i="11"/>
  <c r="O1518" i="11"/>
  <c r="O1530" i="11"/>
  <c r="O1542" i="11"/>
  <c r="O1554" i="11"/>
  <c r="O1566" i="11"/>
  <c r="O1578" i="11"/>
  <c r="O1590" i="11"/>
  <c r="O543" i="11"/>
  <c r="O687" i="11"/>
  <c r="O734" i="11"/>
  <c r="O757" i="11"/>
  <c r="O777" i="11"/>
  <c r="O792" i="11"/>
  <c r="O807" i="11"/>
  <c r="O825" i="11"/>
  <c r="O840" i="11"/>
  <c r="O855" i="11"/>
  <c r="O873" i="11"/>
  <c r="O888" i="11"/>
  <c r="O903" i="11"/>
  <c r="O921" i="11"/>
  <c r="O936" i="11"/>
  <c r="O951" i="11"/>
  <c r="O969" i="11"/>
  <c r="O984" i="11"/>
  <c r="O999" i="11"/>
  <c r="O1017" i="11"/>
  <c r="O1031" i="11"/>
  <c r="O1045" i="11"/>
  <c r="O1058" i="11"/>
  <c r="O1071" i="11"/>
  <c r="O1085" i="11"/>
  <c r="O1098" i="11"/>
  <c r="O1111" i="11"/>
  <c r="O1123" i="11"/>
  <c r="O1135" i="11"/>
  <c r="O1147" i="11"/>
  <c r="O1159" i="11"/>
  <c r="O1171" i="11"/>
  <c r="O1183" i="11"/>
  <c r="O1195" i="11"/>
  <c r="O1207" i="11"/>
  <c r="O1219" i="11"/>
  <c r="O1231" i="11"/>
  <c r="O1243" i="11"/>
  <c r="O1255" i="11"/>
  <c r="O1267" i="11"/>
  <c r="O1279" i="11"/>
  <c r="O1291" i="11"/>
  <c r="O1303" i="11"/>
  <c r="O1315" i="11"/>
  <c r="O1327" i="11"/>
  <c r="O1339" i="11"/>
  <c r="O1351" i="11"/>
  <c r="O1363" i="11"/>
  <c r="O1375" i="11"/>
  <c r="O1387" i="11"/>
  <c r="O1399" i="11"/>
  <c r="O1411" i="11"/>
  <c r="O1423" i="11"/>
  <c r="O1435" i="11"/>
  <c r="O1447" i="11"/>
  <c r="O1459" i="11"/>
  <c r="O1471" i="11"/>
  <c r="O1483" i="11"/>
  <c r="O1495" i="11"/>
  <c r="O1507" i="11"/>
  <c r="O1519" i="11"/>
  <c r="O1531" i="11"/>
  <c r="O1543" i="11"/>
  <c r="O1555" i="11"/>
  <c r="O1567" i="11"/>
  <c r="O1579" i="11"/>
  <c r="O1591" i="11"/>
  <c r="O395" i="11"/>
  <c r="O555" i="11"/>
  <c r="O689" i="11"/>
  <c r="O735" i="11"/>
  <c r="O758" i="11"/>
  <c r="O778" i="11"/>
  <c r="O793" i="11"/>
  <c r="O809" i="11"/>
  <c r="O826" i="11"/>
  <c r="O841" i="11"/>
  <c r="O857" i="11"/>
  <c r="O874" i="11"/>
  <c r="O889" i="11"/>
  <c r="O905" i="11"/>
  <c r="O922" i="11"/>
  <c r="O937" i="11"/>
  <c r="O953" i="11"/>
  <c r="O970" i="11"/>
  <c r="O985" i="11"/>
  <c r="O1001" i="11"/>
  <c r="O1018" i="11"/>
  <c r="O1032" i="11"/>
  <c r="O1046" i="11"/>
  <c r="O1059" i="11"/>
  <c r="O1073" i="11"/>
  <c r="O1086" i="11"/>
  <c r="O1099" i="11"/>
  <c r="O1112" i="11"/>
  <c r="O1124" i="11"/>
  <c r="O1136" i="11"/>
  <c r="O1148" i="11"/>
  <c r="O1160" i="11"/>
  <c r="O1172" i="11"/>
  <c r="O1184" i="11"/>
  <c r="O1196" i="11"/>
  <c r="O1208" i="11"/>
  <c r="O1220" i="11"/>
  <c r="O1232" i="11"/>
  <c r="O1244" i="11"/>
  <c r="O1256" i="11"/>
  <c r="O1268" i="11"/>
  <c r="O1280" i="11"/>
  <c r="O1292" i="11"/>
  <c r="O1304" i="11"/>
  <c r="O1316" i="11"/>
  <c r="O1328" i="11"/>
  <c r="O1340" i="11"/>
  <c r="O1352" i="11"/>
  <c r="O1364" i="11"/>
  <c r="O1376" i="11"/>
  <c r="O1388" i="11"/>
  <c r="O1400" i="11"/>
  <c r="O407" i="11"/>
  <c r="O567" i="11"/>
  <c r="O698" i="11"/>
  <c r="O737" i="11"/>
  <c r="O759" i="11"/>
  <c r="O779" i="11"/>
  <c r="O794" i="11"/>
  <c r="O810" i="11"/>
  <c r="O827" i="11"/>
  <c r="O842" i="11"/>
  <c r="O858" i="11"/>
  <c r="O875" i="11"/>
  <c r="O890" i="11"/>
  <c r="O906" i="11"/>
  <c r="O923" i="11"/>
  <c r="O938" i="11"/>
  <c r="O954" i="11"/>
  <c r="O971" i="11"/>
  <c r="O986" i="11"/>
  <c r="O1002" i="11"/>
  <c r="O1019" i="11"/>
  <c r="O1033" i="11"/>
  <c r="O1047" i="11"/>
  <c r="O1061" i="11"/>
  <c r="O1074" i="11"/>
  <c r="O1087" i="11"/>
  <c r="O1100" i="11"/>
  <c r="O1113" i="11"/>
  <c r="O1125" i="11"/>
  <c r="O1137" i="11"/>
  <c r="O1149" i="11"/>
  <c r="O1161" i="11"/>
  <c r="O1173" i="11"/>
  <c r="O1185" i="11"/>
  <c r="O1197" i="11"/>
  <c r="O1209" i="11"/>
  <c r="O1221" i="11"/>
  <c r="O1233" i="11"/>
  <c r="O1245" i="11"/>
  <c r="O1257" i="11"/>
  <c r="O1269" i="11"/>
  <c r="O1281" i="11"/>
  <c r="O1293" i="11"/>
  <c r="O1305" i="11"/>
  <c r="O1317" i="11"/>
  <c r="O1329" i="11"/>
  <c r="O1341" i="11"/>
  <c r="O1353" i="11"/>
  <c r="O1365" i="11"/>
  <c r="O1377" i="11"/>
  <c r="O1389" i="11"/>
  <c r="O1401" i="11"/>
  <c r="O1413" i="11"/>
  <c r="O1425" i="11"/>
  <c r="O1437" i="11"/>
  <c r="O1449" i="11"/>
  <c r="O1461" i="11"/>
  <c r="O1473" i="11"/>
  <c r="O1485" i="11"/>
  <c r="O1497" i="11"/>
  <c r="O1509" i="11"/>
  <c r="O1521" i="11"/>
  <c r="O1533" i="11"/>
  <c r="O1545" i="11"/>
  <c r="O1557" i="11"/>
  <c r="O1569" i="11"/>
  <c r="O1581" i="11"/>
  <c r="O1593" i="11"/>
  <c r="O419" i="11"/>
  <c r="O579" i="11"/>
  <c r="O699" i="11"/>
  <c r="O743" i="11"/>
  <c r="O761" i="11"/>
  <c r="O780" i="11"/>
  <c r="O795" i="11"/>
  <c r="O813" i="11"/>
  <c r="O828" i="11"/>
  <c r="O843" i="11"/>
  <c r="O861" i="11"/>
  <c r="O876" i="11"/>
  <c r="O891" i="11"/>
  <c r="O909" i="11"/>
  <c r="O924" i="11"/>
  <c r="O939" i="11"/>
  <c r="O957" i="11"/>
  <c r="O972" i="11"/>
  <c r="O987" i="11"/>
  <c r="O1005" i="11"/>
  <c r="O1020" i="11"/>
  <c r="O1034" i="11"/>
  <c r="O1049" i="11"/>
  <c r="O1062" i="11"/>
  <c r="O1075" i="11"/>
  <c r="O1088" i="11"/>
  <c r="O1101" i="11"/>
  <c r="O1114" i="11"/>
  <c r="O1126" i="11"/>
  <c r="O1138" i="11"/>
  <c r="O1150" i="11"/>
  <c r="O1162" i="11"/>
  <c r="O1174" i="11"/>
  <c r="O1186" i="11"/>
  <c r="O1198" i="11"/>
  <c r="O1210" i="11"/>
  <c r="O1222" i="11"/>
  <c r="O1234" i="11"/>
  <c r="O1246" i="11"/>
  <c r="O1258" i="11"/>
  <c r="O1270" i="11"/>
  <c r="O1282" i="11"/>
  <c r="O1294" i="11"/>
  <c r="O1306" i="11"/>
  <c r="O1318" i="11"/>
  <c r="O1330" i="11"/>
  <c r="O1342" i="11"/>
  <c r="O1354" i="11"/>
  <c r="O1366" i="11"/>
  <c r="O1378" i="11"/>
  <c r="O1390" i="11"/>
  <c r="O1402" i="11"/>
  <c r="O1414" i="11"/>
  <c r="O1426" i="11"/>
  <c r="O1438" i="11"/>
  <c r="O1450" i="11"/>
  <c r="O1462" i="11"/>
  <c r="O1474" i="11"/>
  <c r="O1486" i="11"/>
  <c r="O1498" i="11"/>
  <c r="O1510" i="11"/>
  <c r="O1522" i="11"/>
  <c r="O1534" i="11"/>
  <c r="O1546" i="11"/>
  <c r="O1558" i="11"/>
  <c r="O1570" i="11"/>
  <c r="O1582" i="11"/>
  <c r="O1594" i="11"/>
  <c r="O45" i="11"/>
  <c r="O431" i="11"/>
  <c r="O591" i="11"/>
  <c r="O701" i="11"/>
  <c r="O745" i="11"/>
  <c r="O765" i="11"/>
  <c r="O781" i="11"/>
  <c r="O797" i="11"/>
  <c r="O814" i="11"/>
  <c r="O829" i="11"/>
  <c r="O845" i="11"/>
  <c r="O862" i="11"/>
  <c r="O877" i="11"/>
  <c r="O893" i="11"/>
  <c r="O910" i="11"/>
  <c r="O925" i="11"/>
  <c r="O941" i="11"/>
  <c r="O958" i="11"/>
  <c r="O973" i="11"/>
  <c r="O989" i="11"/>
  <c r="O1006" i="11"/>
  <c r="O1021" i="11"/>
  <c r="O1035" i="11"/>
  <c r="O1050" i="11"/>
  <c r="O1063" i="11"/>
  <c r="O1076" i="11"/>
  <c r="O1089" i="11"/>
  <c r="O1102" i="11"/>
  <c r="O1115" i="11"/>
  <c r="O1127" i="11"/>
  <c r="O1139" i="11"/>
  <c r="O1151" i="11"/>
  <c r="O1163" i="11"/>
  <c r="O1175" i="11"/>
  <c r="O1187" i="11"/>
  <c r="O1199" i="11"/>
  <c r="O1211" i="11"/>
  <c r="O1223" i="11"/>
  <c r="O1235" i="11"/>
  <c r="O1247" i="11"/>
  <c r="O1259" i="11"/>
  <c r="O1271" i="11"/>
  <c r="O1283" i="11"/>
  <c r="O1295" i="11"/>
  <c r="O1307" i="11"/>
  <c r="O1319" i="11"/>
  <c r="O1331" i="11"/>
  <c r="O1343" i="11"/>
  <c r="O1355" i="11"/>
  <c r="O1367" i="11"/>
  <c r="O1379" i="11"/>
  <c r="O1391" i="11"/>
  <c r="O1403" i="11"/>
  <c r="O1415" i="11"/>
  <c r="O1427" i="11"/>
  <c r="O1439" i="11"/>
  <c r="O1451" i="11"/>
  <c r="O1463" i="11"/>
  <c r="O1475" i="11"/>
  <c r="O1487" i="11"/>
  <c r="O1499" i="11"/>
  <c r="O1511" i="11"/>
  <c r="O1523" i="11"/>
  <c r="O1535" i="11"/>
  <c r="O1547" i="11"/>
  <c r="O1559" i="11"/>
  <c r="O1571" i="11"/>
  <c r="O1583" i="11"/>
  <c r="O1595" i="11"/>
  <c r="O81" i="11"/>
  <c r="O603" i="11"/>
  <c r="O710" i="11"/>
  <c r="O746" i="11"/>
  <c r="O766" i="11"/>
  <c r="O782" i="11"/>
  <c r="O798" i="11"/>
  <c r="O815" i="11"/>
  <c r="O830" i="11"/>
  <c r="O846" i="11"/>
  <c r="O863" i="11"/>
  <c r="O878" i="11"/>
  <c r="O894" i="11"/>
  <c r="O911" i="11"/>
  <c r="O926" i="11"/>
  <c r="O942" i="11"/>
  <c r="O959" i="11"/>
  <c r="O974" i="11"/>
  <c r="O990" i="11"/>
  <c r="O1007" i="11"/>
  <c r="O1022" i="11"/>
  <c r="O1037" i="11"/>
  <c r="O1051" i="11"/>
  <c r="O1064" i="11"/>
  <c r="O1077" i="11"/>
  <c r="O1090" i="11"/>
  <c r="O1103" i="11"/>
  <c r="O1116" i="11"/>
  <c r="O1128" i="11"/>
  <c r="O1140" i="11"/>
  <c r="O1152" i="11"/>
  <c r="O1164" i="11"/>
  <c r="O1176" i="11"/>
  <c r="O1188" i="11"/>
  <c r="O1200" i="11"/>
  <c r="O1212" i="11"/>
  <c r="O1224" i="11"/>
  <c r="O1236" i="11"/>
  <c r="O1248" i="11"/>
  <c r="O1260" i="11"/>
  <c r="O1272" i="11"/>
  <c r="O1284" i="11"/>
  <c r="O1296" i="11"/>
  <c r="O1308" i="11"/>
  <c r="O1320" i="11"/>
  <c r="O1332" i="11"/>
  <c r="O1344" i="11"/>
  <c r="O1356" i="11"/>
  <c r="O1368" i="11"/>
  <c r="O1380" i="11"/>
  <c r="O1392" i="11"/>
  <c r="O1404" i="11"/>
  <c r="O1416" i="11"/>
  <c r="O1428" i="11"/>
  <c r="O1440" i="11"/>
  <c r="O1452" i="11"/>
  <c r="O1464" i="11"/>
  <c r="O1476" i="11"/>
  <c r="O1488" i="11"/>
  <c r="O1500" i="11"/>
  <c r="O1512" i="11"/>
  <c r="O1524" i="11"/>
  <c r="O1536" i="11"/>
  <c r="O1548" i="11"/>
  <c r="O1560" i="11"/>
  <c r="O1572" i="11"/>
  <c r="O1584" i="11"/>
  <c r="O142" i="11"/>
  <c r="O615" i="11"/>
  <c r="O711" i="11"/>
  <c r="O747" i="11"/>
  <c r="O767" i="11"/>
  <c r="O783" i="11"/>
  <c r="O801" i="11"/>
  <c r="O816" i="11"/>
  <c r="O831" i="11"/>
  <c r="O849" i="11"/>
  <c r="O178" i="11"/>
  <c r="O627" i="11"/>
  <c r="O713" i="11"/>
  <c r="O749" i="11"/>
  <c r="O768" i="11"/>
  <c r="O785" i="11"/>
  <c r="O802" i="11"/>
  <c r="O817" i="11"/>
  <c r="O833" i="11"/>
  <c r="O850" i="11"/>
  <c r="O865" i="11"/>
  <c r="O881" i="11"/>
  <c r="O898" i="11"/>
  <c r="O913" i="11"/>
  <c r="O929" i="11"/>
  <c r="O946" i="11"/>
  <c r="O961" i="11"/>
  <c r="O977" i="11"/>
  <c r="O994" i="11"/>
  <c r="O1009" i="11"/>
  <c r="O1025" i="11"/>
  <c r="O1040" i="11"/>
  <c r="O1053" i="11"/>
  <c r="O1066" i="11"/>
  <c r="O1079" i="11"/>
  <c r="O1092" i="11"/>
  <c r="O1105" i="11"/>
  <c r="O1118" i="11"/>
  <c r="O1130" i="11"/>
  <c r="O1142" i="11"/>
  <c r="O1154" i="11"/>
  <c r="O1166" i="11"/>
  <c r="O1178" i="11"/>
  <c r="O1190" i="11"/>
  <c r="O1202" i="11"/>
  <c r="O1214" i="11"/>
  <c r="O1226" i="11"/>
  <c r="O1238" i="11"/>
  <c r="O1250" i="11"/>
  <c r="O1262" i="11"/>
  <c r="O1274" i="11"/>
  <c r="O1286" i="11"/>
  <c r="O1298" i="11"/>
  <c r="O1310" i="11"/>
  <c r="O1322" i="11"/>
  <c r="O1334" i="11"/>
  <c r="O1346" i="11"/>
  <c r="O1358" i="11"/>
  <c r="O1370" i="11"/>
  <c r="O1382" i="11"/>
  <c r="O1394" i="11"/>
  <c r="O1406" i="11"/>
  <c r="O834" i="11"/>
  <c r="O945" i="11"/>
  <c r="O1038" i="11"/>
  <c r="O1117" i="11"/>
  <c r="O1189" i="11"/>
  <c r="O1261" i="11"/>
  <c r="O1333" i="11"/>
  <c r="O1405" i="11"/>
  <c r="O1442" i="11"/>
  <c r="O1478" i="11"/>
  <c r="O1514" i="11"/>
  <c r="O1550" i="11"/>
  <c r="O1586" i="11"/>
  <c r="O2344" i="11"/>
  <c r="O2356" i="11"/>
  <c r="O2368" i="11"/>
  <c r="O2380" i="11"/>
  <c r="O851" i="11"/>
  <c r="O947" i="11"/>
  <c r="O1041" i="11"/>
  <c r="O1119" i="11"/>
  <c r="O1191" i="11"/>
  <c r="O1263" i="11"/>
  <c r="O1335" i="11"/>
  <c r="O1407" i="11"/>
  <c r="O1443" i="11"/>
  <c r="O1479" i="11"/>
  <c r="O1515" i="11"/>
  <c r="O1551" i="11"/>
  <c r="O1587" i="11"/>
  <c r="O2345" i="11"/>
  <c r="O2357" i="11"/>
  <c r="O2369" i="11"/>
  <c r="O2381" i="11"/>
  <c r="O864" i="11"/>
  <c r="O960" i="11"/>
  <c r="O1052" i="11"/>
  <c r="O1129" i="11"/>
  <c r="O1201" i="11"/>
  <c r="O1273" i="11"/>
  <c r="O1345" i="11"/>
  <c r="O1412" i="11"/>
  <c r="O1448" i="11"/>
  <c r="O1484" i="11"/>
  <c r="O1520" i="11"/>
  <c r="O1556" i="11"/>
  <c r="O1592" i="11"/>
  <c r="O2346" i="11"/>
  <c r="O2358" i="11"/>
  <c r="O2370" i="11"/>
  <c r="O2382" i="11"/>
  <c r="O639" i="11"/>
  <c r="O882" i="11"/>
  <c r="O978" i="11"/>
  <c r="O1067" i="11"/>
  <c r="O1143" i="11"/>
  <c r="O1215" i="11"/>
  <c r="O1287" i="11"/>
  <c r="O1359" i="11"/>
  <c r="O1419" i="11"/>
  <c r="O1455" i="11"/>
  <c r="O1491" i="11"/>
  <c r="O1527" i="11"/>
  <c r="O1563" i="11"/>
  <c r="O2349" i="11"/>
  <c r="O2361" i="11"/>
  <c r="O2373" i="11"/>
  <c r="O2385" i="11"/>
  <c r="O722" i="11"/>
  <c r="O897" i="11"/>
  <c r="O993" i="11"/>
  <c r="O1078" i="11"/>
  <c r="O1153" i="11"/>
  <c r="O1225" i="11"/>
  <c r="O1297" i="11"/>
  <c r="O1369" i="11"/>
  <c r="O1424" i="11"/>
  <c r="O1460" i="11"/>
  <c r="O1496" i="11"/>
  <c r="O1532" i="11"/>
  <c r="O1568" i="11"/>
  <c r="O2350" i="11"/>
  <c r="O2362" i="11"/>
  <c r="O2374" i="11"/>
  <c r="O2386" i="11"/>
  <c r="O753" i="11"/>
  <c r="O899" i="11"/>
  <c r="O995" i="11"/>
  <c r="O1080" i="11"/>
  <c r="O1155" i="11"/>
  <c r="O1227" i="11"/>
  <c r="O1299" i="11"/>
  <c r="O1371" i="11"/>
  <c r="O1429" i="11"/>
  <c r="O1465" i="11"/>
  <c r="O1501" i="11"/>
  <c r="O1537" i="11"/>
  <c r="O1573" i="11"/>
  <c r="O2351" i="11"/>
  <c r="O2363" i="11"/>
  <c r="O2375" i="11"/>
  <c r="O2387" i="11"/>
  <c r="O769" i="11"/>
  <c r="O912" i="11"/>
  <c r="O1008" i="11"/>
  <c r="O1091" i="11"/>
  <c r="O1165" i="11"/>
  <c r="O1237" i="11"/>
  <c r="O1309" i="11"/>
  <c r="O1381" i="11"/>
  <c r="O1430" i="11"/>
  <c r="O1466" i="11"/>
  <c r="O1502" i="11"/>
  <c r="O1538" i="11"/>
  <c r="O1574" i="11"/>
  <c r="O2352" i="11"/>
  <c r="O2364" i="11"/>
  <c r="O2376" i="11"/>
  <c r="O2388" i="11"/>
  <c r="O786" i="11"/>
  <c r="O914" i="11"/>
  <c r="O1010" i="11"/>
  <c r="O1093" i="11"/>
  <c r="O1167" i="11"/>
  <c r="O1239" i="11"/>
  <c r="O1311" i="11"/>
  <c r="O1383" i="11"/>
  <c r="O1431" i="11"/>
  <c r="O1467" i="11"/>
  <c r="O1503" i="11"/>
  <c r="O1539" i="11"/>
  <c r="O1575" i="11"/>
  <c r="O2353" i="11"/>
  <c r="O2365" i="11"/>
  <c r="O2377" i="11"/>
  <c r="O2389" i="11"/>
  <c r="O803" i="11"/>
  <c r="O927" i="11"/>
  <c r="O1023" i="11"/>
  <c r="O1104" i="11"/>
  <c r="O1177" i="11"/>
  <c r="O1249" i="11"/>
  <c r="O1321" i="11"/>
  <c r="O1393" i="11"/>
  <c r="O1436" i="11"/>
  <c r="O1472" i="11"/>
  <c r="O1508" i="11"/>
  <c r="O1544" i="11"/>
  <c r="O1580" i="11"/>
  <c r="O2354" i="11"/>
  <c r="O2366" i="11"/>
  <c r="O2378" i="11"/>
  <c r="O2390" i="11"/>
  <c r="O818" i="11"/>
  <c r="O930" i="11"/>
  <c r="O1026" i="11"/>
  <c r="O1106" i="11"/>
  <c r="O1179" i="11"/>
  <c r="O1251" i="11"/>
  <c r="O1323" i="11"/>
  <c r="O1395" i="11"/>
  <c r="O1441" i="11"/>
  <c r="O1477" i="11"/>
  <c r="O1513" i="11"/>
  <c r="O1549" i="11"/>
  <c r="O1585" i="11"/>
  <c r="O2343" i="11"/>
  <c r="O2355" i="11"/>
  <c r="O2367" i="11"/>
  <c r="O2379" i="11"/>
  <c r="O1203" i="11"/>
  <c r="O1525" i="11"/>
  <c r="O1213" i="11"/>
  <c r="O1526" i="11"/>
  <c r="O219" i="11"/>
  <c r="O1275" i="11"/>
  <c r="O1561" i="11"/>
  <c r="O2347" i="11"/>
  <c r="O866" i="11"/>
  <c r="O1347" i="11"/>
  <c r="O2359" i="11"/>
  <c r="O879" i="11"/>
  <c r="O1357" i="11"/>
  <c r="O2360" i="11"/>
  <c r="O962" i="11"/>
  <c r="O1417" i="11"/>
  <c r="O2371" i="11"/>
  <c r="O975" i="11"/>
  <c r="O1418" i="11"/>
  <c r="O2372" i="11"/>
  <c r="O1054" i="11"/>
  <c r="O1453" i="11"/>
  <c r="O2383" i="11"/>
  <c r="O1065" i="11"/>
  <c r="O1454" i="11"/>
  <c r="O2384" i="11"/>
  <c r="O1131" i="11"/>
  <c r="O1489" i="11"/>
  <c r="O1141" i="11"/>
  <c r="O1490" i="11"/>
  <c r="O495" i="11"/>
  <c r="O1285" i="11"/>
  <c r="O1562" i="11"/>
  <c r="O2348" i="11"/>
  <c r="O1652" i="11"/>
  <c r="O1653" i="11"/>
  <c r="O1643" i="11"/>
  <c r="O1655" i="11"/>
  <c r="O1645" i="11"/>
  <c r="O1646" i="11"/>
  <c r="O1647" i="11"/>
  <c r="O1648" i="11"/>
  <c r="O1644" i="11"/>
  <c r="O1651" i="11"/>
  <c r="O1654" i="11"/>
  <c r="O1649" i="11"/>
  <c r="O1650" i="11"/>
  <c r="O15" i="11"/>
  <c r="O1944" i="11"/>
  <c r="O3641" i="11"/>
  <c r="O3642" i="11"/>
  <c r="O3658" i="11"/>
  <c r="O3659" i="11"/>
  <c r="O3640" i="11"/>
  <c r="O3660" i="11"/>
  <c r="O1884" i="11"/>
  <c r="O1898" i="11"/>
  <c r="O1908" i="11"/>
  <c r="O1885" i="11"/>
  <c r="O1886" i="11"/>
  <c r="O1896" i="11"/>
  <c r="O1897" i="11"/>
  <c r="O1909" i="11"/>
  <c r="O1910" i="11"/>
  <c r="O1891" i="11"/>
  <c r="O1907" i="11"/>
  <c r="O1903" i="11"/>
  <c r="O1895" i="11"/>
  <c r="O1883" i="11"/>
  <c r="O1904" i="11"/>
  <c r="O1892" i="11"/>
  <c r="O1902" i="11"/>
  <c r="O1880" i="11"/>
  <c r="O1890" i="11"/>
  <c r="O1901" i="11"/>
  <c r="O1911" i="11"/>
  <c r="O1899" i="11"/>
  <c r="O1889" i="11"/>
  <c r="O1905" i="11"/>
  <c r="O1906" i="11"/>
  <c r="O1893" i="11"/>
  <c r="O1912" i="11"/>
  <c r="O1894" i="11"/>
  <c r="O1881" i="11"/>
  <c r="O1900" i="11"/>
  <c r="O1888" i="11"/>
  <c r="O1882" i="11"/>
  <c r="O3807" i="11"/>
  <c r="O1615" i="11"/>
  <c r="O1627" i="11"/>
  <c r="O1678" i="11"/>
  <c r="O1616" i="11"/>
  <c r="O1617" i="11"/>
  <c r="O1618" i="11"/>
  <c r="O1620" i="11"/>
  <c r="O1621" i="11"/>
  <c r="O1622" i="11"/>
  <c r="O1623" i="11"/>
  <c r="O1674" i="11"/>
  <c r="O1625" i="11"/>
  <c r="O3375" i="11"/>
  <c r="O3387" i="11"/>
  <c r="O3399" i="11"/>
  <c r="O3411" i="11"/>
  <c r="O1626" i="11"/>
  <c r="O3376" i="11"/>
  <c r="O3388" i="11"/>
  <c r="O3400" i="11"/>
  <c r="O3412" i="11"/>
  <c r="O3424" i="11"/>
  <c r="O3377" i="11"/>
  <c r="O3389" i="11"/>
  <c r="O3401" i="11"/>
  <c r="O3413" i="11"/>
  <c r="O3425" i="11"/>
  <c r="O1675" i="11"/>
  <c r="O1614" i="11"/>
  <c r="O1676" i="11"/>
  <c r="O1619" i="11"/>
  <c r="O1677" i="11"/>
  <c r="O1624" i="11"/>
  <c r="O3378" i="11"/>
  <c r="O3393" i="11"/>
  <c r="O3408" i="11"/>
  <c r="O3368" i="11"/>
  <c r="O3383" i="11"/>
  <c r="O3398" i="11"/>
  <c r="O3416" i="11"/>
  <c r="O3430" i="11"/>
  <c r="O3369" i="11"/>
  <c r="O3384" i="11"/>
  <c r="O3402" i="11"/>
  <c r="O3417" i="11"/>
  <c r="O3372" i="11"/>
  <c r="O3390" i="11"/>
  <c r="O3405" i="11"/>
  <c r="O3420" i="11"/>
  <c r="O3373" i="11"/>
  <c r="O3396" i="11"/>
  <c r="O3421" i="11"/>
  <c r="O3374" i="11"/>
  <c r="O3386" i="11"/>
  <c r="O3410" i="11"/>
  <c r="O3431" i="11"/>
  <c r="O3366" i="11"/>
  <c r="O3391" i="11"/>
  <c r="O3414" i="11"/>
  <c r="O3367" i="11"/>
  <c r="O3370" i="11"/>
  <c r="O3371" i="11"/>
  <c r="O3395" i="11"/>
  <c r="O3419" i="11"/>
  <c r="O3404" i="11"/>
  <c r="O3406" i="11"/>
  <c r="O3407" i="11"/>
  <c r="O3379" i="11"/>
  <c r="O3409" i="11"/>
  <c r="O3380" i="11"/>
  <c r="O3415" i="11"/>
  <c r="O3381" i="11"/>
  <c r="O3418" i="11"/>
  <c r="O3382" i="11"/>
  <c r="O3422" i="11"/>
  <c r="O3385" i="11"/>
  <c r="O3423" i="11"/>
  <c r="O3392" i="11"/>
  <c r="O3394" i="11"/>
  <c r="O3397" i="11"/>
  <c r="O3403" i="11"/>
  <c r="O3426" i="11"/>
  <c r="O3427" i="11"/>
  <c r="O3428" i="11"/>
  <c r="O3429" i="11"/>
  <c r="O95" i="11"/>
  <c r="O96" i="11"/>
  <c r="O98" i="11"/>
  <c r="O99" i="11"/>
  <c r="O101" i="11"/>
  <c r="O102" i="11"/>
  <c r="O103" i="11"/>
  <c r="O97" i="11"/>
  <c r="O100" i="11"/>
  <c r="O104" i="11"/>
  <c r="O105" i="11"/>
  <c r="O1990" i="11"/>
  <c r="O1991" i="11"/>
  <c r="O1992" i="11"/>
  <c r="O1993" i="11"/>
  <c r="O1988" i="11"/>
  <c r="O1989" i="11"/>
  <c r="O3745" i="11"/>
  <c r="O3746" i="11"/>
  <c r="O3747" i="11"/>
  <c r="O3737" i="11"/>
  <c r="O3749" i="11"/>
  <c r="O3738" i="11"/>
  <c r="O3750" i="11"/>
  <c r="O3740" i="11"/>
  <c r="O3752" i="11"/>
  <c r="O3741" i="11"/>
  <c r="O3753" i="11"/>
  <c r="O3742" i="11"/>
  <c r="O3754" i="11"/>
  <c r="O3739" i="11"/>
  <c r="O3743" i="11"/>
  <c r="O3744" i="11"/>
  <c r="O3748" i="11"/>
  <c r="O3751" i="11"/>
  <c r="O2486" i="11"/>
  <c r="O2485" i="11"/>
  <c r="O2483" i="11"/>
  <c r="O2491" i="11"/>
  <c r="O2492" i="11"/>
  <c r="O2490" i="11"/>
  <c r="O2480" i="11"/>
  <c r="O2478" i="11"/>
  <c r="O2489" i="11"/>
  <c r="O2477" i="11"/>
  <c r="O2481" i="11"/>
  <c r="O2479" i="11"/>
  <c r="O2488" i="11"/>
  <c r="O2487" i="11"/>
  <c r="O2482" i="11"/>
  <c r="O2476" i="11"/>
  <c r="O3468" i="11"/>
  <c r="O3469" i="11"/>
  <c r="O3481" i="11"/>
  <c r="O3493" i="11"/>
  <c r="O3505" i="11"/>
  <c r="O3517" i="11"/>
  <c r="O3529" i="11"/>
  <c r="O3541" i="11"/>
  <c r="O3553" i="11"/>
  <c r="O3565" i="11"/>
  <c r="O3577" i="11"/>
  <c r="O3589" i="11"/>
  <c r="O3601" i="11"/>
  <c r="O3613" i="11"/>
  <c r="O3625" i="11"/>
  <c r="O3637" i="11"/>
  <c r="O3709" i="11"/>
  <c r="O3721" i="11"/>
  <c r="O3733" i="11"/>
  <c r="O3805" i="11"/>
  <c r="O3470" i="11"/>
  <c r="O3482" i="11"/>
  <c r="O3494" i="11"/>
  <c r="O3506" i="11"/>
  <c r="O3518" i="11"/>
  <c r="O3530" i="11"/>
  <c r="O3542" i="11"/>
  <c r="O3554" i="11"/>
  <c r="O3566" i="11"/>
  <c r="O3578" i="11"/>
  <c r="O3590" i="11"/>
  <c r="O3602" i="11"/>
  <c r="O3614" i="11"/>
  <c r="O3626" i="11"/>
  <c r="O3638" i="11"/>
  <c r="O3710" i="11"/>
  <c r="O3722" i="11"/>
  <c r="O3734" i="11"/>
  <c r="O3806" i="11"/>
  <c r="O3471" i="11"/>
  <c r="O3483" i="11"/>
  <c r="O3495" i="11"/>
  <c r="O3507" i="11"/>
  <c r="O3519" i="11"/>
  <c r="O3531" i="11"/>
  <c r="O3543" i="11"/>
  <c r="O3555" i="11"/>
  <c r="O3567" i="11"/>
  <c r="O3579" i="11"/>
  <c r="O3591" i="11"/>
  <c r="O3603" i="11"/>
  <c r="O3615" i="11"/>
  <c r="O3627" i="11"/>
  <c r="O3639" i="11"/>
  <c r="O3711" i="11"/>
  <c r="O3723" i="11"/>
  <c r="O3735" i="11"/>
  <c r="O3472" i="11"/>
  <c r="O3484" i="11"/>
  <c r="O3496" i="11"/>
  <c r="O3508" i="11"/>
  <c r="O3520" i="11"/>
  <c r="O3532" i="11"/>
  <c r="O3544" i="11"/>
  <c r="O3473" i="11"/>
  <c r="O3485" i="11"/>
  <c r="O3497" i="11"/>
  <c r="O3509" i="11"/>
  <c r="O3521" i="11"/>
  <c r="O3533" i="11"/>
  <c r="O3545" i="11"/>
  <c r="O3557" i="11"/>
  <c r="O3569" i="11"/>
  <c r="O3581" i="11"/>
  <c r="O3593" i="11"/>
  <c r="O3605" i="11"/>
  <c r="O3617" i="11"/>
  <c r="O3629" i="11"/>
  <c r="O3713" i="11"/>
  <c r="O3725" i="11"/>
  <c r="O3474" i="11"/>
  <c r="O3486" i="11"/>
  <c r="O3498" i="11"/>
  <c r="O3510" i="11"/>
  <c r="O3522" i="11"/>
  <c r="O3534" i="11"/>
  <c r="O3546" i="11"/>
  <c r="O3558" i="11"/>
  <c r="O3570" i="11"/>
  <c r="O3582" i="11"/>
  <c r="O3594" i="11"/>
  <c r="O3606" i="11"/>
  <c r="O3618" i="11"/>
  <c r="O3630" i="11"/>
  <c r="O3714" i="11"/>
  <c r="O3726" i="11"/>
  <c r="O3475" i="11"/>
  <c r="O3476" i="11"/>
  <c r="O3488" i="11"/>
  <c r="O3500" i="11"/>
  <c r="O3512" i="11"/>
  <c r="O3524" i="11"/>
  <c r="O3536" i="11"/>
  <c r="O3548" i="11"/>
  <c r="O3560" i="11"/>
  <c r="O3572" i="11"/>
  <c r="O3584" i="11"/>
  <c r="O3596" i="11"/>
  <c r="O3608" i="11"/>
  <c r="O3620" i="11"/>
  <c r="O3632" i="11"/>
  <c r="O3716" i="11"/>
  <c r="O3728" i="11"/>
  <c r="O3465" i="11"/>
  <c r="O3477" i="11"/>
  <c r="O3489" i="11"/>
  <c r="O3501" i="11"/>
  <c r="O3513" i="11"/>
  <c r="O3525" i="11"/>
  <c r="O3537" i="11"/>
  <c r="O3549" i="11"/>
  <c r="O3561" i="11"/>
  <c r="O3573" i="11"/>
  <c r="O3585" i="11"/>
  <c r="O3597" i="11"/>
  <c r="O3609" i="11"/>
  <c r="O3621" i="11"/>
  <c r="O3633" i="11"/>
  <c r="O3705" i="11"/>
  <c r="O3717" i="11"/>
  <c r="O3729" i="11"/>
  <c r="O3466" i="11"/>
  <c r="O3478" i="11"/>
  <c r="O3490" i="11"/>
  <c r="O3502" i="11"/>
  <c r="O3514" i="11"/>
  <c r="O3526" i="11"/>
  <c r="O3538" i="11"/>
  <c r="O3550" i="11"/>
  <c r="O3562" i="11"/>
  <c r="O3574" i="11"/>
  <c r="O3586" i="11"/>
  <c r="O3598" i="11"/>
  <c r="O3610" i="11"/>
  <c r="O3622" i="11"/>
  <c r="O3634" i="11"/>
  <c r="O3706" i="11"/>
  <c r="O3718" i="11"/>
  <c r="O3730" i="11"/>
  <c r="O3467" i="11"/>
  <c r="O3479" i="11"/>
  <c r="O3491" i="11"/>
  <c r="O3503" i="11"/>
  <c r="O3515" i="11"/>
  <c r="O3527" i="11"/>
  <c r="O3539" i="11"/>
  <c r="O3551" i="11"/>
  <c r="O3563" i="11"/>
  <c r="O3575" i="11"/>
  <c r="O3587" i="11"/>
  <c r="O3599" i="11"/>
  <c r="O3611" i="11"/>
  <c r="O3623" i="11"/>
  <c r="O3635" i="11"/>
  <c r="O3540" i="11"/>
  <c r="O3592" i="11"/>
  <c r="O3724" i="11"/>
  <c r="O3547" i="11"/>
  <c r="O3595" i="11"/>
  <c r="O3727" i="11"/>
  <c r="O3480" i="11"/>
  <c r="O3552" i="11"/>
  <c r="O3600" i="11"/>
  <c r="O3731" i="11"/>
  <c r="O3803" i="11"/>
  <c r="O3487" i="11"/>
  <c r="O3556" i="11"/>
  <c r="O3604" i="11"/>
  <c r="O3732" i="11"/>
  <c r="O3804" i="11"/>
  <c r="O3492" i="11"/>
  <c r="O3559" i="11"/>
  <c r="O3607" i="11"/>
  <c r="O3736" i="11"/>
  <c r="O3499" i="11"/>
  <c r="O3564" i="11"/>
  <c r="O3612" i="11"/>
  <c r="O3504" i="11"/>
  <c r="O3568" i="11"/>
  <c r="O3616" i="11"/>
  <c r="O3707" i="11"/>
  <c r="O3511" i="11"/>
  <c r="O3571" i="11"/>
  <c r="O3619" i="11"/>
  <c r="O3708" i="11"/>
  <c r="O3516" i="11"/>
  <c r="O3576" i="11"/>
  <c r="O3624" i="11"/>
  <c r="O3712" i="11"/>
  <c r="O3523" i="11"/>
  <c r="O3580" i="11"/>
  <c r="O3628" i="11"/>
  <c r="O3715" i="11"/>
  <c r="O3528" i="11"/>
  <c r="O3583" i="11"/>
  <c r="O3631" i="11"/>
  <c r="O3719" i="11"/>
  <c r="O1766" i="11"/>
  <c r="O3535" i="11"/>
  <c r="O3588" i="11"/>
  <c r="O3636" i="11"/>
  <c r="O3720" i="11"/>
  <c r="O1958" i="11"/>
  <c r="O1969" i="11"/>
  <c r="O3085" i="11"/>
  <c r="O3157" i="11"/>
  <c r="O3229" i="11"/>
  <c r="O3350" i="11"/>
  <c r="O3086" i="11"/>
  <c r="O3158" i="11"/>
  <c r="O3230" i="11"/>
  <c r="O3361" i="11"/>
  <c r="O3025" i="11"/>
  <c r="O3097" i="11"/>
  <c r="O3169" i="11"/>
  <c r="O3241" i="11"/>
  <c r="O3362" i="11"/>
  <c r="O1754" i="11"/>
  <c r="O2317" i="11"/>
  <c r="O2594" i="11"/>
  <c r="O1765" i="11"/>
  <c r="O1957" i="11"/>
  <c r="O2318" i="11"/>
  <c r="O2605" i="11"/>
  <c r="O1970" i="11"/>
  <c r="O2329" i="11"/>
  <c r="O2606" i="11"/>
  <c r="O1981" i="11"/>
  <c r="O2330" i="11"/>
  <c r="O2617" i="11"/>
  <c r="O1982" i="11"/>
  <c r="O2341" i="11"/>
  <c r="O2618" i="11"/>
  <c r="O2342" i="11"/>
  <c r="O3062" i="11"/>
  <c r="O3170" i="11"/>
  <c r="O3265" i="11"/>
  <c r="O3337" i="11"/>
  <c r="O2593" i="11"/>
  <c r="O3110" i="11"/>
  <c r="O3205" i="11"/>
  <c r="O3026" i="11"/>
  <c r="O3121" i="11"/>
  <c r="O3206" i="11"/>
  <c r="O3301" i="11"/>
  <c r="O3049" i="11"/>
  <c r="O3134" i="11"/>
  <c r="O3242" i="11"/>
  <c r="O3314" i="11"/>
  <c r="O1753" i="11"/>
  <c r="O3145" i="11"/>
  <c r="O3278" i="11"/>
  <c r="O3146" i="11"/>
  <c r="O3289" i="11"/>
  <c r="O3037" i="11"/>
  <c r="O3181" i="11"/>
  <c r="O3302" i="11"/>
  <c r="O3038" i="11"/>
  <c r="O3182" i="11"/>
  <c r="O3313" i="11"/>
  <c r="O3050" i="11"/>
  <c r="O3193" i="11"/>
  <c r="O3325" i="11"/>
  <c r="O3061" i="11"/>
  <c r="O3194" i="11"/>
  <c r="O3326" i="11"/>
  <c r="O3073" i="11"/>
  <c r="O3217" i="11"/>
  <c r="O3074" i="11"/>
  <c r="O3218" i="11"/>
  <c r="O3349" i="11"/>
  <c r="O3098" i="11"/>
  <c r="O3253" i="11"/>
  <c r="O3109" i="11"/>
  <c r="O3254" i="11"/>
  <c r="O3122" i="11"/>
  <c r="O3266" i="11"/>
  <c r="O3133" i="11"/>
  <c r="O3277" i="11"/>
  <c r="O3338" i="11"/>
  <c r="O3359" i="11"/>
  <c r="O3167" i="11"/>
  <c r="O3023" i="11"/>
  <c r="O3250" i="11"/>
  <c r="O3106" i="11"/>
  <c r="O2338" i="11"/>
  <c r="O3261" i="11"/>
  <c r="O2325" i="11"/>
  <c r="O3323" i="11"/>
  <c r="O3033" i="11"/>
  <c r="O3080" i="11"/>
  <c r="O1952" i="11"/>
  <c r="O1748" i="11"/>
  <c r="O3345" i="11"/>
  <c r="O3308" i="11"/>
  <c r="O3020" i="11"/>
  <c r="O3235" i="11"/>
  <c r="O3091" i="11"/>
  <c r="O1975" i="11"/>
  <c r="O3318" i="11"/>
  <c r="O3174" i="11"/>
  <c r="O3030" i="11"/>
  <c r="O1962" i="11"/>
  <c r="O1758" i="11"/>
  <c r="O3341" i="11"/>
  <c r="O3185" i="11"/>
  <c r="O3041" i="11"/>
  <c r="O1973" i="11"/>
  <c r="O1769" i="11"/>
  <c r="O3180" i="11"/>
  <c r="O3352" i="11"/>
  <c r="O3148" i="11"/>
  <c r="O2332" i="11"/>
  <c r="O3252" i="11"/>
  <c r="O3112" i="11"/>
  <c r="O3243" i="11"/>
  <c r="O3099" i="11"/>
  <c r="O2319" i="11"/>
  <c r="O3018" i="11"/>
  <c r="O3173" i="11"/>
  <c r="O1961" i="11"/>
  <c r="O1757" i="11"/>
  <c r="O3132" i="11"/>
  <c r="O3328" i="11"/>
  <c r="O2320" i="11"/>
  <c r="O3156" i="11"/>
  <c r="O3231" i="11"/>
  <c r="O1983" i="11"/>
  <c r="O3108" i="11"/>
  <c r="O3048" i="11"/>
  <c r="O3088" i="11"/>
  <c r="O3063" i="11"/>
  <c r="O3351" i="11"/>
  <c r="O1752" i="11"/>
  <c r="O3299" i="11"/>
  <c r="O3155" i="11"/>
  <c r="O2627" i="11"/>
  <c r="O3238" i="11"/>
  <c r="O3094" i="11"/>
  <c r="O2326" i="11"/>
  <c r="O3225" i="11"/>
  <c r="O2313" i="11"/>
  <c r="O3310" i="11"/>
  <c r="O3344" i="11"/>
  <c r="O3056" i="11"/>
  <c r="O3321" i="11"/>
  <c r="O3284" i="11"/>
  <c r="O2612" i="11"/>
  <c r="O3223" i="11"/>
  <c r="O3079" i="11"/>
  <c r="O3306" i="11"/>
  <c r="O3162" i="11"/>
  <c r="O1746" i="11"/>
  <c r="O3329" i="11"/>
  <c r="O3029" i="11"/>
  <c r="O3124" i="11"/>
  <c r="O3064" i="11"/>
  <c r="O3087" i="11"/>
  <c r="O1745" i="11"/>
  <c r="O2620" i="11"/>
  <c r="O2340" i="11"/>
  <c r="O3051" i="11"/>
  <c r="O3287" i="11"/>
  <c r="O3143" i="11"/>
  <c r="O2615" i="11"/>
  <c r="O3226" i="11"/>
  <c r="O3082" i="11"/>
  <c r="O2314" i="11"/>
  <c r="O3189" i="11"/>
  <c r="O1977" i="11"/>
  <c r="O1773" i="11"/>
  <c r="O3262" i="11"/>
  <c r="O3320" i="11"/>
  <c r="O3032" i="11"/>
  <c r="O3285" i="11"/>
  <c r="O3260" i="11"/>
  <c r="O3355" i="11"/>
  <c r="O3211" i="11"/>
  <c r="O3067" i="11"/>
  <c r="O3294" i="11"/>
  <c r="O3150" i="11"/>
  <c r="O2622" i="11"/>
  <c r="O3317" i="11"/>
  <c r="O3161" i="11"/>
  <c r="O3017" i="11"/>
  <c r="O3075" i="11"/>
  <c r="O3207" i="11"/>
  <c r="O3275" i="11"/>
  <c r="O3131" i="11"/>
  <c r="O2603" i="11"/>
  <c r="O3288" i="11"/>
  <c r="O3214" i="11"/>
  <c r="O3070" i="11"/>
  <c r="O1978" i="11"/>
  <c r="O1774" i="11"/>
  <c r="O3153" i="11"/>
  <c r="O1965" i="11"/>
  <c r="O1761" i="11"/>
  <c r="O3357" i="11"/>
  <c r="O3296" i="11"/>
  <c r="O2624" i="11"/>
  <c r="O3249" i="11"/>
  <c r="O3236" i="11"/>
  <c r="O3343" i="11"/>
  <c r="O3199" i="11"/>
  <c r="O3055" i="11"/>
  <c r="O1759" i="11"/>
  <c r="O3282" i="11"/>
  <c r="O3138" i="11"/>
  <c r="O2610" i="11"/>
  <c r="O3305" i="11"/>
  <c r="O3149" i="11"/>
  <c r="O2621" i="11"/>
  <c r="O3280" i="11"/>
  <c r="O1960" i="11"/>
  <c r="O3263" i="11"/>
  <c r="O3119" i="11"/>
  <c r="O3192" i="11"/>
  <c r="O3202" i="11"/>
  <c r="O3058" i="11"/>
  <c r="O1966" i="11"/>
  <c r="O1762" i="11"/>
  <c r="O3117" i="11"/>
  <c r="O1953" i="11"/>
  <c r="O1749" i="11"/>
  <c r="O3309" i="11"/>
  <c r="O3272" i="11"/>
  <c r="O2600" i="11"/>
  <c r="O3213" i="11"/>
  <c r="O3212" i="11"/>
  <c r="O3331" i="11"/>
  <c r="O3187" i="11"/>
  <c r="O3043" i="11"/>
  <c r="O1771" i="11"/>
  <c r="O1747" i="11"/>
  <c r="O3270" i="11"/>
  <c r="O3126" i="11"/>
  <c r="O2598" i="11"/>
  <c r="O3281" i="11"/>
  <c r="O3137" i="11"/>
  <c r="O2609" i="11"/>
  <c r="O2604" i="11"/>
  <c r="O3195" i="11"/>
  <c r="O3276" i="11"/>
  <c r="O3251" i="11"/>
  <c r="O3107" i="11"/>
  <c r="O2339" i="11"/>
  <c r="O3072" i="11"/>
  <c r="O3190" i="11"/>
  <c r="O3046" i="11"/>
  <c r="O1954" i="11"/>
  <c r="O1750" i="11"/>
  <c r="O3081" i="11"/>
  <c r="O3273" i="11"/>
  <c r="O3248" i="11"/>
  <c r="O3165" i="11"/>
  <c r="O3188" i="11"/>
  <c r="O3319" i="11"/>
  <c r="O3175" i="11"/>
  <c r="O3031" i="11"/>
  <c r="O2335" i="11"/>
  <c r="O3258" i="11"/>
  <c r="O3114" i="11"/>
  <c r="O3324" i="11"/>
  <c r="O3269" i="11"/>
  <c r="O3125" i="11"/>
  <c r="O2597" i="11"/>
  <c r="O2328" i="11"/>
  <c r="O3268" i="11"/>
  <c r="O3039" i="11"/>
  <c r="O3168" i="11"/>
  <c r="O3239" i="11"/>
  <c r="O3095" i="11"/>
  <c r="O2327" i="11"/>
  <c r="O3178" i="11"/>
  <c r="O3034" i="11"/>
  <c r="O3045" i="11"/>
  <c r="O3237" i="11"/>
  <c r="O3224" i="11"/>
  <c r="O3129" i="11"/>
  <c r="O3164" i="11"/>
  <c r="O3307" i="11"/>
  <c r="O3163" i="11"/>
  <c r="O3019" i="11"/>
  <c r="O2323" i="11"/>
  <c r="O3246" i="11"/>
  <c r="O3102" i="11"/>
  <c r="O3228" i="11"/>
  <c r="O3257" i="11"/>
  <c r="O3113" i="11"/>
  <c r="O1968" i="11"/>
  <c r="O3244" i="11"/>
  <c r="O3040" i="11"/>
  <c r="O3365" i="11"/>
  <c r="O3327" i="11"/>
  <c r="O3171" i="11"/>
  <c r="O3027" i="11"/>
  <c r="O3089" i="11"/>
  <c r="O3256" i="11"/>
  <c r="O3147" i="11"/>
  <c r="O3312" i="11"/>
  <c r="O3196" i="11"/>
  <c r="O3135" i="11"/>
  <c r="O3255" i="11"/>
  <c r="O3100" i="11"/>
  <c r="O3076" i="11"/>
  <c r="O3096" i="11"/>
  <c r="O3227" i="11"/>
  <c r="O3083" i="11"/>
  <c r="O2315" i="11"/>
  <c r="O3166" i="11"/>
  <c r="O3022" i="11"/>
  <c r="O3347" i="11"/>
  <c r="O2625" i="11"/>
  <c r="O3300" i="11"/>
  <c r="O3201" i="11"/>
  <c r="O3200" i="11"/>
  <c r="O2336" i="11"/>
  <c r="O3093" i="11"/>
  <c r="O3140" i="11"/>
  <c r="O3295" i="11"/>
  <c r="O3151" i="11"/>
  <c r="O2623" i="11"/>
  <c r="O1987" i="11"/>
  <c r="O3234" i="11"/>
  <c r="O3090" i="11"/>
  <c r="O2334" i="11"/>
  <c r="O3120" i="11"/>
  <c r="O3245" i="11"/>
  <c r="O3101" i="11"/>
  <c r="O1764" i="11"/>
  <c r="O3232" i="11"/>
  <c r="O3016" i="11"/>
  <c r="O3340" i="11"/>
  <c r="O3315" i="11"/>
  <c r="O3159" i="11"/>
  <c r="O2619" i="11"/>
  <c r="O3024" i="11"/>
  <c r="O2333" i="11"/>
  <c r="O3336" i="11"/>
  <c r="O3208" i="11"/>
  <c r="O3303" i="11"/>
  <c r="O2607" i="11"/>
  <c r="O2321" i="11"/>
  <c r="O2596" i="11"/>
  <c r="O3220" i="11"/>
  <c r="O2595" i="11"/>
  <c r="O3304" i="11"/>
  <c r="O1959" i="11"/>
  <c r="O1980" i="11"/>
  <c r="O2316" i="11"/>
  <c r="O3215" i="11"/>
  <c r="O3071" i="11"/>
  <c r="O1979" i="11"/>
  <c r="O3154" i="11"/>
  <c r="O2626" i="11"/>
  <c r="O3348" i="11"/>
  <c r="O3346" i="11"/>
  <c r="O2613" i="11"/>
  <c r="O3204" i="11"/>
  <c r="O3177" i="11"/>
  <c r="O3176" i="11"/>
  <c r="O2324" i="11"/>
  <c r="O3311" i="11"/>
  <c r="O3057" i="11"/>
  <c r="O3116" i="11"/>
  <c r="O3283" i="11"/>
  <c r="O3139" i="11"/>
  <c r="O2611" i="11"/>
  <c r="O1963" i="11"/>
  <c r="O3222" i="11"/>
  <c r="O3078" i="11"/>
  <c r="O2322" i="11"/>
  <c r="O3233" i="11"/>
  <c r="O2608" i="11"/>
  <c r="O2308" i="11"/>
  <c r="O3060" i="11"/>
  <c r="O1972" i="11"/>
  <c r="O3339" i="11"/>
  <c r="O3203" i="11"/>
  <c r="O3059" i="11"/>
  <c r="O1967" i="11"/>
  <c r="O1763" i="11"/>
  <c r="O3335" i="11"/>
  <c r="O3142" i="11"/>
  <c r="O2614" i="11"/>
  <c r="O3240" i="11"/>
  <c r="O3298" i="11"/>
  <c r="O2601" i="11"/>
  <c r="O3084" i="11"/>
  <c r="O3141" i="11"/>
  <c r="O3152" i="11"/>
  <c r="O2312" i="11"/>
  <c r="O3358" i="11"/>
  <c r="O3021" i="11"/>
  <c r="O3092" i="11"/>
  <c r="O3271" i="11"/>
  <c r="O3127" i="11"/>
  <c r="O2599" i="11"/>
  <c r="O3354" i="11"/>
  <c r="O3210" i="11"/>
  <c r="O3066" i="11"/>
  <c r="O2310" i="11"/>
  <c r="O2592" i="11"/>
  <c r="O3221" i="11"/>
  <c r="O3077" i="11"/>
  <c r="O3279" i="11"/>
  <c r="O1767" i="11"/>
  <c r="O1971" i="11"/>
  <c r="O3363" i="11"/>
  <c r="O3052" i="11"/>
  <c r="O3191" i="11"/>
  <c r="O3047" i="11"/>
  <c r="O1955" i="11"/>
  <c r="O1751" i="11"/>
  <c r="O3334" i="11"/>
  <c r="O3130" i="11"/>
  <c r="O2602" i="11"/>
  <c r="O3144" i="11"/>
  <c r="O3333" i="11"/>
  <c r="O2616" i="11"/>
  <c r="O3105" i="11"/>
  <c r="O3128" i="11"/>
  <c r="O1976" i="11"/>
  <c r="O1772" i="11"/>
  <c r="O3322" i="11"/>
  <c r="O3356" i="11"/>
  <c r="O3068" i="11"/>
  <c r="O3259" i="11"/>
  <c r="O3115" i="11"/>
  <c r="O3342" i="11"/>
  <c r="O3198" i="11"/>
  <c r="O3054" i="11"/>
  <c r="O1986" i="11"/>
  <c r="O1956" i="11"/>
  <c r="O3209" i="11"/>
  <c r="O3065" i="11"/>
  <c r="O2309" i="11"/>
  <c r="O3264" i="11"/>
  <c r="O3184" i="11"/>
  <c r="O3172" i="11"/>
  <c r="O3267" i="11"/>
  <c r="O3123" i="11"/>
  <c r="O3330" i="11"/>
  <c r="O3186" i="11"/>
  <c r="O1974" i="11"/>
  <c r="O1770" i="11"/>
  <c r="O3353" i="11"/>
  <c r="O3053" i="11"/>
  <c r="O1985" i="11"/>
  <c r="O3216" i="11"/>
  <c r="O3160" i="11"/>
  <c r="O3136" i="11"/>
  <c r="O2331" i="11"/>
  <c r="O3316" i="11"/>
  <c r="O3219" i="11"/>
  <c r="O1984" i="11"/>
  <c r="O1744" i="11"/>
  <c r="O3179" i="11"/>
  <c r="O3035" i="11"/>
  <c r="O3286" i="11"/>
  <c r="O3118" i="11"/>
  <c r="O3036" i="11"/>
  <c r="O3297" i="11"/>
  <c r="O2337" i="11"/>
  <c r="O3069" i="11"/>
  <c r="O3104" i="11"/>
  <c r="O1964" i="11"/>
  <c r="O1760" i="11"/>
  <c r="O3274" i="11"/>
  <c r="O3332" i="11"/>
  <c r="O3044" i="11"/>
  <c r="O3247" i="11"/>
  <c r="O3103" i="11"/>
  <c r="O2311" i="11"/>
  <c r="O3042" i="11"/>
  <c r="O3197" i="11"/>
  <c r="O3364" i="11"/>
  <c r="O3360" i="11"/>
  <c r="O3111" i="11"/>
  <c r="O1768" i="11"/>
  <c r="O1756" i="11"/>
  <c r="O3183" i="11"/>
  <c r="O2484" i="11"/>
  <c r="O1632" i="11"/>
  <c r="O2038" i="11"/>
  <c r="O2043" i="11"/>
  <c r="O2036" i="11"/>
  <c r="O2040" i="11"/>
  <c r="O2041" i="11"/>
  <c r="O2042" i="11"/>
  <c r="O2044" i="11"/>
  <c r="O2045" i="11"/>
  <c r="O2046" i="11"/>
  <c r="O2047" i="11"/>
  <c r="O2037" i="11"/>
  <c r="O2039" i="11"/>
  <c r="O1798" i="11"/>
  <c r="O1868" i="11"/>
  <c r="O1790" i="11"/>
  <c r="O1802" i="11"/>
  <c r="O1791" i="11"/>
  <c r="O1803" i="11"/>
  <c r="O1873" i="11"/>
  <c r="O1792" i="11"/>
  <c r="O1804" i="11"/>
  <c r="O1874" i="11"/>
  <c r="O1793" i="11"/>
  <c r="O1796" i="11"/>
  <c r="O1872" i="11"/>
  <c r="O2255" i="11"/>
  <c r="O3291" i="11"/>
  <c r="O1797" i="11"/>
  <c r="O1875" i="11"/>
  <c r="O2256" i="11"/>
  <c r="O3292" i="11"/>
  <c r="O1799" i="11"/>
  <c r="O1876" i="11"/>
  <c r="O2257" i="11"/>
  <c r="O3293" i="11"/>
  <c r="O1879" i="11"/>
  <c r="O2248" i="11"/>
  <c r="O1865" i="11"/>
  <c r="O2249" i="11"/>
  <c r="O1866" i="11"/>
  <c r="O2250" i="11"/>
  <c r="O1867" i="11"/>
  <c r="O2251" i="11"/>
  <c r="O1869" i="11"/>
  <c r="O2252" i="11"/>
  <c r="O1794" i="11"/>
  <c r="O1870" i="11"/>
  <c r="O2253" i="11"/>
  <c r="O1795" i="11"/>
  <c r="O1871" i="11"/>
  <c r="O2254" i="11"/>
  <c r="O1800" i="11"/>
  <c r="O1801" i="11"/>
  <c r="O2258" i="11"/>
  <c r="O1877" i="11"/>
  <c r="O3290" i="11"/>
  <c r="O1878" i="11"/>
  <c r="O2247" i="11"/>
  <c r="O1611" i="11"/>
  <c r="O2392" i="11"/>
  <c r="O2404" i="11"/>
  <c r="O2416" i="11"/>
  <c r="O2428" i="11"/>
  <c r="O2440" i="11"/>
  <c r="O2452" i="11"/>
  <c r="O2464" i="11"/>
  <c r="O2393" i="11"/>
  <c r="O2405" i="11"/>
  <c r="O2417" i="11"/>
  <c r="O2429" i="11"/>
  <c r="O2441" i="11"/>
  <c r="O2453" i="11"/>
  <c r="O2465" i="11"/>
  <c r="O2394" i="11"/>
  <c r="O2406" i="11"/>
  <c r="O2418" i="11"/>
  <c r="O2430" i="11"/>
  <c r="O2442" i="11"/>
  <c r="O2454" i="11"/>
  <c r="O2466" i="11"/>
  <c r="O2397" i="11"/>
  <c r="O2409" i="11"/>
  <c r="O2421" i="11"/>
  <c r="O2433" i="11"/>
  <c r="O2445" i="11"/>
  <c r="O2457" i="11"/>
  <c r="O2469" i="11"/>
  <c r="O2398" i="11"/>
  <c r="O2410" i="11"/>
  <c r="O2422" i="11"/>
  <c r="O2434" i="11"/>
  <c r="O2446" i="11"/>
  <c r="O2458" i="11"/>
  <c r="O2470" i="11"/>
  <c r="O2399" i="11"/>
  <c r="O2411" i="11"/>
  <c r="O2423" i="11"/>
  <c r="O2435" i="11"/>
  <c r="O2447" i="11"/>
  <c r="O2459" i="11"/>
  <c r="O2471" i="11"/>
  <c r="O2400" i="11"/>
  <c r="O2412" i="11"/>
  <c r="O2424" i="11"/>
  <c r="O2436" i="11"/>
  <c r="O2448" i="11"/>
  <c r="O2460" i="11"/>
  <c r="O2472" i="11"/>
  <c r="O2401" i="11"/>
  <c r="O2413" i="11"/>
  <c r="O2425" i="11"/>
  <c r="O2437" i="11"/>
  <c r="O2449" i="11"/>
  <c r="O2461" i="11"/>
  <c r="O2473" i="11"/>
  <c r="O2402" i="11"/>
  <c r="O2414" i="11"/>
  <c r="O2426" i="11"/>
  <c r="O2438" i="11"/>
  <c r="O2450" i="11"/>
  <c r="O2462" i="11"/>
  <c r="O2474" i="11"/>
  <c r="O2391" i="11"/>
  <c r="O2403" i="11"/>
  <c r="O2415" i="11"/>
  <c r="O2427" i="11"/>
  <c r="O2439" i="11"/>
  <c r="O2451" i="11"/>
  <c r="O2463" i="11"/>
  <c r="O2407" i="11"/>
  <c r="O2408" i="11"/>
  <c r="O2419" i="11"/>
  <c r="O2431" i="11"/>
  <c r="O2432" i="11"/>
  <c r="O2443" i="11"/>
  <c r="O2444" i="11"/>
  <c r="O2455" i="11"/>
  <c r="O2456" i="11"/>
  <c r="O2395" i="11"/>
  <c r="O2467" i="11"/>
  <c r="O2396" i="11"/>
  <c r="O2468" i="11"/>
  <c r="O2420" i="11"/>
  <c r="O2762" i="11"/>
  <c r="O2774" i="11"/>
  <c r="O2786" i="11"/>
  <c r="O2798" i="11"/>
  <c r="O2810" i="11"/>
  <c r="O2822" i="11"/>
  <c r="O2834" i="11"/>
  <c r="O2846" i="11"/>
  <c r="O2858" i="11"/>
  <c r="O2870" i="11"/>
  <c r="O2882" i="11"/>
  <c r="O2894" i="11"/>
  <c r="O2906" i="11"/>
  <c r="O2918" i="11"/>
  <c r="O2930" i="11"/>
  <c r="O2942" i="11"/>
  <c r="O2954" i="11"/>
  <c r="O2966" i="11"/>
  <c r="O2978" i="11"/>
  <c r="O2990" i="11"/>
  <c r="O2763" i="11"/>
  <c r="O2775" i="11"/>
  <c r="O2787" i="11"/>
  <c r="O2799" i="11"/>
  <c r="O2811" i="11"/>
  <c r="O2823" i="11"/>
  <c r="O2835" i="11"/>
  <c r="O2847" i="11"/>
  <c r="O2859" i="11"/>
  <c r="O2871" i="11"/>
  <c r="O2883" i="11"/>
  <c r="O2895" i="11"/>
  <c r="O2907" i="11"/>
  <c r="O2919" i="11"/>
  <c r="O2931" i="11"/>
  <c r="O2943" i="11"/>
  <c r="O2955" i="11"/>
  <c r="O2967" i="11"/>
  <c r="O2979" i="11"/>
  <c r="O2991" i="11"/>
  <c r="O2764" i="11"/>
  <c r="O2776" i="11"/>
  <c r="O2788" i="11"/>
  <c r="O2800" i="11"/>
  <c r="O2812" i="11"/>
  <c r="O2824" i="11"/>
  <c r="O2836" i="11"/>
  <c r="O2848" i="11"/>
  <c r="O2860" i="11"/>
  <c r="O2872" i="11"/>
  <c r="O2884" i="11"/>
  <c r="O2896" i="11"/>
  <c r="O2908" i="11"/>
  <c r="O2920" i="11"/>
  <c r="O2932" i="11"/>
  <c r="O2944" i="11"/>
  <c r="O2956" i="11"/>
  <c r="O2968" i="11"/>
  <c r="O2980" i="11"/>
  <c r="O2992" i="11"/>
  <c r="O2757" i="11"/>
  <c r="O2758" i="11"/>
  <c r="O2759" i="11"/>
  <c r="O2767" i="11"/>
  <c r="O2782" i="11"/>
  <c r="O2797" i="11"/>
  <c r="O2815" i="11"/>
  <c r="O2830" i="11"/>
  <c r="O2845" i="11"/>
  <c r="O2863" i="11"/>
  <c r="O2878" i="11"/>
  <c r="O2893" i="11"/>
  <c r="O2911" i="11"/>
  <c r="O2926" i="11"/>
  <c r="O2768" i="11"/>
  <c r="O2783" i="11"/>
  <c r="O2801" i="11"/>
  <c r="O2816" i="11"/>
  <c r="O2831" i="11"/>
  <c r="O2849" i="11"/>
  <c r="O2864" i="11"/>
  <c r="O2879" i="11"/>
  <c r="O2897" i="11"/>
  <c r="O2912" i="11"/>
  <c r="O2927" i="11"/>
  <c r="O2945" i="11"/>
  <c r="O2960" i="11"/>
  <c r="O2975" i="11"/>
  <c r="O2993" i="11"/>
  <c r="O2769" i="11"/>
  <c r="O2784" i="11"/>
  <c r="O2802" i="11"/>
  <c r="O2817" i="11"/>
  <c r="O2832" i="11"/>
  <c r="O2850" i="11"/>
  <c r="O2865" i="11"/>
  <c r="O2880" i="11"/>
  <c r="O2898" i="11"/>
  <c r="O2913" i="11"/>
  <c r="O2928" i="11"/>
  <c r="O2946" i="11"/>
  <c r="O2771" i="11"/>
  <c r="O2789" i="11"/>
  <c r="O2804" i="11"/>
  <c r="O2819" i="11"/>
  <c r="O2837" i="11"/>
  <c r="O2852" i="11"/>
  <c r="O2867" i="11"/>
  <c r="O2885" i="11"/>
  <c r="O2900" i="11"/>
  <c r="O2915" i="11"/>
  <c r="O2933" i="11"/>
  <c r="O2772" i="11"/>
  <c r="O2790" i="11"/>
  <c r="O2805" i="11"/>
  <c r="O2820" i="11"/>
  <c r="O2838" i="11"/>
  <c r="O2853" i="11"/>
  <c r="O2868" i="11"/>
  <c r="O2886" i="11"/>
  <c r="O2901" i="11"/>
  <c r="O2916" i="11"/>
  <c r="O2934" i="11"/>
  <c r="O2755" i="11"/>
  <c r="O2773" i="11"/>
  <c r="O2791" i="11"/>
  <c r="O2806" i="11"/>
  <c r="O2821" i="11"/>
  <c r="O2839" i="11"/>
  <c r="O2854" i="11"/>
  <c r="O2869" i="11"/>
  <c r="O2887" i="11"/>
  <c r="O2902" i="11"/>
  <c r="O2917" i="11"/>
  <c r="O2935" i="11"/>
  <c r="O2950" i="11"/>
  <c r="O2965" i="11"/>
  <c r="O2983" i="11"/>
  <c r="O2756" i="11"/>
  <c r="O2777" i="11"/>
  <c r="O2792" i="11"/>
  <c r="O2807" i="11"/>
  <c r="O2825" i="11"/>
  <c r="O2840" i="11"/>
  <c r="O2855" i="11"/>
  <c r="O2873" i="11"/>
  <c r="O2888" i="11"/>
  <c r="O2903" i="11"/>
  <c r="O2921" i="11"/>
  <c r="O2936" i="11"/>
  <c r="O2951" i="11"/>
  <c r="O2969" i="11"/>
  <c r="O2984" i="11"/>
  <c r="O2760" i="11"/>
  <c r="O2778" i="11"/>
  <c r="O2793" i="11"/>
  <c r="O2808" i="11"/>
  <c r="O2826" i="11"/>
  <c r="O2841" i="11"/>
  <c r="O2856" i="11"/>
  <c r="O2874" i="11"/>
  <c r="O2889" i="11"/>
  <c r="O2904" i="11"/>
  <c r="O2922" i="11"/>
  <c r="O2937" i="11"/>
  <c r="O2952" i="11"/>
  <c r="O2761" i="11"/>
  <c r="O2779" i="11"/>
  <c r="O2794" i="11"/>
  <c r="O2809" i="11"/>
  <c r="O2827" i="11"/>
  <c r="O2842" i="11"/>
  <c r="O2857" i="11"/>
  <c r="O2875" i="11"/>
  <c r="O2890" i="11"/>
  <c r="O2905" i="11"/>
  <c r="O2923" i="11"/>
  <c r="O2938" i="11"/>
  <c r="O2953" i="11"/>
  <c r="O2765" i="11"/>
  <c r="O2780" i="11"/>
  <c r="O2795" i="11"/>
  <c r="O2813" i="11"/>
  <c r="O2828" i="11"/>
  <c r="O2843" i="11"/>
  <c r="O2861" i="11"/>
  <c r="O2876" i="11"/>
  <c r="O2891" i="11"/>
  <c r="O2909" i="11"/>
  <c r="O2924" i="11"/>
  <c r="O2939" i="11"/>
  <c r="O2957" i="11"/>
  <c r="O2972" i="11"/>
  <c r="O2987" i="11"/>
  <c r="O2766" i="11"/>
  <c r="O2781" i="11"/>
  <c r="O2796" i="11"/>
  <c r="O2814" i="11"/>
  <c r="O2829" i="11"/>
  <c r="O2844" i="11"/>
  <c r="O2862" i="11"/>
  <c r="O2877" i="11"/>
  <c r="O2892" i="11"/>
  <c r="O2910" i="11"/>
  <c r="O2925" i="11"/>
  <c r="O2899" i="11"/>
  <c r="O2963" i="11"/>
  <c r="O2988" i="11"/>
  <c r="O2914" i="11"/>
  <c r="O2964" i="11"/>
  <c r="O2989" i="11"/>
  <c r="O2929" i="11"/>
  <c r="O2970" i="11"/>
  <c r="O2994" i="11"/>
  <c r="O2940" i="11"/>
  <c r="O2971" i="11"/>
  <c r="O2995" i="11"/>
  <c r="O2770" i="11"/>
  <c r="O2941" i="11"/>
  <c r="O2973" i="11"/>
  <c r="O2785" i="11"/>
  <c r="O2947" i="11"/>
  <c r="O2974" i="11"/>
  <c r="O2803" i="11"/>
  <c r="O2948" i="11"/>
  <c r="O2976" i="11"/>
  <c r="O2818" i="11"/>
  <c r="O2949" i="11"/>
  <c r="O2977" i="11"/>
  <c r="O2833" i="11"/>
  <c r="O2958" i="11"/>
  <c r="O2981" i="11"/>
  <c r="O2851" i="11"/>
  <c r="O2959" i="11"/>
  <c r="O2982" i="11"/>
  <c r="O2866" i="11"/>
  <c r="O2961" i="11"/>
  <c r="O2985" i="11"/>
  <c r="O2881" i="11"/>
  <c r="O2962" i="11"/>
  <c r="O2986" i="11"/>
  <c r="O270" i="11"/>
  <c r="O271" i="11"/>
  <c r="O272" i="11"/>
  <c r="O274" i="11"/>
  <c r="O267" i="11"/>
  <c r="O268" i="11"/>
  <c r="O269" i="11"/>
  <c r="O273" i="11"/>
  <c r="O359" i="11"/>
  <c r="O371" i="11"/>
  <c r="O360" i="11"/>
  <c r="O361" i="11"/>
  <c r="O363" i="11"/>
  <c r="O352" i="11"/>
  <c r="O364" i="11"/>
  <c r="O354" i="11"/>
  <c r="O366" i="11"/>
  <c r="O356" i="11"/>
  <c r="O368" i="11"/>
  <c r="O374" i="11"/>
  <c r="O460" i="11"/>
  <c r="O472" i="11"/>
  <c r="O353" i="11"/>
  <c r="O375" i="11"/>
  <c r="O461" i="11"/>
  <c r="O473" i="11"/>
  <c r="O355" i="11"/>
  <c r="O462" i="11"/>
  <c r="O474" i="11"/>
  <c r="O357" i="11"/>
  <c r="O463" i="11"/>
  <c r="O475" i="11"/>
  <c r="O358" i="11"/>
  <c r="O464" i="11"/>
  <c r="O476" i="11"/>
  <c r="O362" i="11"/>
  <c r="O465" i="11"/>
  <c r="O477" i="11"/>
  <c r="O365" i="11"/>
  <c r="O454" i="11"/>
  <c r="O466" i="11"/>
  <c r="O367" i="11"/>
  <c r="O455" i="11"/>
  <c r="O467" i="11"/>
  <c r="O369" i="11"/>
  <c r="O456" i="11"/>
  <c r="O468" i="11"/>
  <c r="O370" i="11"/>
  <c r="O457" i="11"/>
  <c r="O469" i="11"/>
  <c r="O372" i="11"/>
  <c r="O458" i="11"/>
  <c r="O470" i="11"/>
  <c r="O373" i="11"/>
  <c r="O459" i="11"/>
  <c r="O471" i="11"/>
  <c r="O1887" i="11"/>
  <c r="O3673" i="11"/>
  <c r="O3685" i="11"/>
  <c r="O3674" i="11"/>
  <c r="O3686" i="11"/>
  <c r="O3675" i="11"/>
  <c r="O3687" i="11"/>
  <c r="O3665" i="11"/>
  <c r="O3677" i="11"/>
  <c r="O3689" i="11"/>
  <c r="O3666" i="11"/>
  <c r="O3678" i="11"/>
  <c r="O3668" i="11"/>
  <c r="O3680" i="11"/>
  <c r="O3669" i="11"/>
  <c r="O3681" i="11"/>
  <c r="O3670" i="11"/>
  <c r="O3682" i="11"/>
  <c r="O3671" i="11"/>
  <c r="O3683" i="11"/>
  <c r="O3688" i="11"/>
  <c r="O3667" i="11"/>
  <c r="O3672" i="11"/>
  <c r="O3676" i="11"/>
  <c r="O3679" i="11"/>
  <c r="O3684" i="11"/>
  <c r="O1612" i="11"/>
  <c r="O1613" i="11"/>
  <c r="O1600" i="11"/>
  <c r="O1601" i="11"/>
  <c r="O2014" i="11"/>
  <c r="O2026" i="11"/>
  <c r="O2050" i="11"/>
  <c r="O2062" i="11"/>
  <c r="O1602" i="11"/>
  <c r="O1603" i="11"/>
  <c r="O1605" i="11"/>
  <c r="O1606" i="11"/>
  <c r="O2019" i="11"/>
  <c r="O2031" i="11"/>
  <c r="O2055" i="11"/>
  <c r="O1607" i="11"/>
  <c r="O1596" i="11"/>
  <c r="O1608" i="11"/>
  <c r="O2020" i="11"/>
  <c r="O2034" i="11"/>
  <c r="O2048" i="11"/>
  <c r="O2063" i="11"/>
  <c r="O2075" i="11"/>
  <c r="O2087" i="11"/>
  <c r="O2099" i="11"/>
  <c r="O2111" i="11"/>
  <c r="O2123" i="11"/>
  <c r="O2021" i="11"/>
  <c r="O2035" i="11"/>
  <c r="O2049" i="11"/>
  <c r="O2064" i="11"/>
  <c r="O2076" i="11"/>
  <c r="O2088" i="11"/>
  <c r="O2100" i="11"/>
  <c r="O2112" i="11"/>
  <c r="O2124" i="11"/>
  <c r="O2022" i="11"/>
  <c r="O2051" i="11"/>
  <c r="O2065" i="11"/>
  <c r="O2077" i="11"/>
  <c r="O2089" i="11"/>
  <c r="O2101" i="11"/>
  <c r="O2113" i="11"/>
  <c r="O2125" i="11"/>
  <c r="O1599" i="11"/>
  <c r="O2025" i="11"/>
  <c r="O2054" i="11"/>
  <c r="O2068" i="11"/>
  <c r="O2080" i="11"/>
  <c r="O2092" i="11"/>
  <c r="O2104" i="11"/>
  <c r="O2116" i="11"/>
  <c r="O1604" i="11"/>
  <c r="O2012" i="11"/>
  <c r="O2027" i="11"/>
  <c r="O2056" i="11"/>
  <c r="O2069" i="11"/>
  <c r="O2081" i="11"/>
  <c r="O2093" i="11"/>
  <c r="O2105" i="11"/>
  <c r="O2117" i="11"/>
  <c r="O1609" i="11"/>
  <c r="O2013" i="11"/>
  <c r="O2028" i="11"/>
  <c r="O2057" i="11"/>
  <c r="O2070" i="11"/>
  <c r="O2082" i="11"/>
  <c r="O2094" i="11"/>
  <c r="O2106" i="11"/>
  <c r="O2118" i="11"/>
  <c r="O1610" i="11"/>
  <c r="O2015" i="11"/>
  <c r="O2029" i="11"/>
  <c r="O2058" i="11"/>
  <c r="O2071" i="11"/>
  <c r="O2083" i="11"/>
  <c r="O2095" i="11"/>
  <c r="O2107" i="11"/>
  <c r="O2119" i="11"/>
  <c r="O2016" i="11"/>
  <c r="O2030" i="11"/>
  <c r="O2059" i="11"/>
  <c r="O2072" i="11"/>
  <c r="O2084" i="11"/>
  <c r="O2096" i="11"/>
  <c r="O2108" i="11"/>
  <c r="O2120" i="11"/>
  <c r="O2017" i="11"/>
  <c r="O2032" i="11"/>
  <c r="O2060" i="11"/>
  <c r="O2073" i="11"/>
  <c r="O2085" i="11"/>
  <c r="O2097" i="11"/>
  <c r="O2109" i="11"/>
  <c r="O2121" i="11"/>
  <c r="O2018" i="11"/>
  <c r="O2033" i="11"/>
  <c r="O2061" i="11"/>
  <c r="O2074" i="11"/>
  <c r="O2086" i="11"/>
  <c r="O2098" i="11"/>
  <c r="O2110" i="11"/>
  <c r="O2122" i="11"/>
  <c r="O2090" i="11"/>
  <c r="O2091" i="11"/>
  <c r="O2023" i="11"/>
  <c r="O2102" i="11"/>
  <c r="O1597" i="11"/>
  <c r="O2114" i="11"/>
  <c r="O1598" i="11"/>
  <c r="O2115" i="11"/>
  <c r="O2052" i="11"/>
  <c r="O2126" i="11"/>
  <c r="O2053" i="11"/>
  <c r="O2127" i="11"/>
  <c r="O2066" i="11"/>
  <c r="O2067" i="11"/>
  <c r="O2078" i="11"/>
  <c r="O2079" i="11"/>
  <c r="O2024" i="11"/>
  <c r="O2103" i="11"/>
  <c r="O279" i="11"/>
  <c r="O2135" i="11"/>
  <c r="O2666" i="11"/>
  <c r="O2678" i="11"/>
  <c r="O2690" i="11"/>
  <c r="O2702" i="11"/>
  <c r="O2136" i="11"/>
  <c r="O2667" i="11"/>
  <c r="O2679" i="11"/>
  <c r="O2691" i="11"/>
  <c r="O2703" i="11"/>
  <c r="O2656" i="11"/>
  <c r="O2668" i="11"/>
  <c r="O2680" i="11"/>
  <c r="O2692" i="11"/>
  <c r="O2128" i="11"/>
  <c r="O2659" i="11"/>
  <c r="O2671" i="11"/>
  <c r="O2683" i="11"/>
  <c r="O2695" i="11"/>
  <c r="O2129" i="11"/>
  <c r="O2660" i="11"/>
  <c r="O2672" i="11"/>
  <c r="O2684" i="11"/>
  <c r="O2696" i="11"/>
  <c r="O2130" i="11"/>
  <c r="O2661" i="11"/>
  <c r="O2673" i="11"/>
  <c r="O2685" i="11"/>
  <c r="O2697" i="11"/>
  <c r="O2131" i="11"/>
  <c r="O2662" i="11"/>
  <c r="O2674" i="11"/>
  <c r="O2686" i="11"/>
  <c r="O2698" i="11"/>
  <c r="O2132" i="11"/>
  <c r="O2663" i="11"/>
  <c r="O2675" i="11"/>
  <c r="O2687" i="11"/>
  <c r="O2699" i="11"/>
  <c r="O2133" i="11"/>
  <c r="O2664" i="11"/>
  <c r="O2676" i="11"/>
  <c r="O2688" i="11"/>
  <c r="O2700" i="11"/>
  <c r="O2134" i="11"/>
  <c r="O2665" i="11"/>
  <c r="O2677" i="11"/>
  <c r="O2689" i="11"/>
  <c r="O2701" i="11"/>
  <c r="O2669" i="11"/>
  <c r="O2670" i="11"/>
  <c r="O2681" i="11"/>
  <c r="O2693" i="11"/>
  <c r="O2694" i="11"/>
  <c r="O2657" i="11"/>
  <c r="O2658" i="11"/>
  <c r="O2682" i="11"/>
  <c r="O2159" i="11"/>
  <c r="O2171" i="11"/>
  <c r="O2183" i="11"/>
  <c r="O2195" i="11"/>
  <c r="O2207" i="11"/>
  <c r="O2219" i="11"/>
  <c r="O2231" i="11"/>
  <c r="O2243" i="11"/>
  <c r="O2160" i="11"/>
  <c r="O2172" i="11"/>
  <c r="O2184" i="11"/>
  <c r="O2196" i="11"/>
  <c r="O2208" i="11"/>
  <c r="O2220" i="11"/>
  <c r="O2232" i="11"/>
  <c r="O2244" i="11"/>
  <c r="O2161" i="11"/>
  <c r="O2173" i="11"/>
  <c r="O2185" i="11"/>
  <c r="O2197" i="11"/>
  <c r="O2209" i="11"/>
  <c r="O2221" i="11"/>
  <c r="O2233" i="11"/>
  <c r="O2245" i="11"/>
  <c r="O2164" i="11"/>
  <c r="O2176" i="11"/>
  <c r="O2188" i="11"/>
  <c r="O2200" i="11"/>
  <c r="O2212" i="11"/>
  <c r="O2224" i="11"/>
  <c r="O2236" i="11"/>
  <c r="O2153" i="11"/>
  <c r="O2165" i="11"/>
  <c r="O2177" i="11"/>
  <c r="O2189" i="11"/>
  <c r="O2201" i="11"/>
  <c r="O2213" i="11"/>
  <c r="O2225" i="11"/>
  <c r="O2237" i="11"/>
  <c r="O2154" i="11"/>
  <c r="O2166" i="11"/>
  <c r="O2178" i="11"/>
  <c r="O2190" i="11"/>
  <c r="O2202" i="11"/>
  <c r="O2214" i="11"/>
  <c r="O2226" i="11"/>
  <c r="O2238" i="11"/>
  <c r="O2155" i="11"/>
  <c r="O2167" i="11"/>
  <c r="O2179" i="11"/>
  <c r="O2191" i="11"/>
  <c r="O2203" i="11"/>
  <c r="O2215" i="11"/>
  <c r="O2227" i="11"/>
  <c r="O2239" i="11"/>
  <c r="O2156" i="11"/>
  <c r="O2168" i="11"/>
  <c r="O2180" i="11"/>
  <c r="O2192" i="11"/>
  <c r="O2204" i="11"/>
  <c r="O2216" i="11"/>
  <c r="O2228" i="11"/>
  <c r="O2240" i="11"/>
  <c r="O2157" i="11"/>
  <c r="O2169" i="11"/>
  <c r="O2181" i="11"/>
  <c r="O2193" i="11"/>
  <c r="O2205" i="11"/>
  <c r="O2217" i="11"/>
  <c r="O2229" i="11"/>
  <c r="O2241" i="11"/>
  <c r="O2158" i="11"/>
  <c r="O2170" i="11"/>
  <c r="O2182" i="11"/>
  <c r="O2194" i="11"/>
  <c r="O2206" i="11"/>
  <c r="O2218" i="11"/>
  <c r="O2230" i="11"/>
  <c r="O2242" i="11"/>
  <c r="O2162" i="11"/>
  <c r="O2234" i="11"/>
  <c r="O2163" i="11"/>
  <c r="O2235" i="11"/>
  <c r="O2174" i="11"/>
  <c r="O2246" i="11"/>
  <c r="O2186" i="11"/>
  <c r="O2187" i="11"/>
  <c r="O2198" i="11"/>
  <c r="O2199" i="11"/>
  <c r="O2210" i="11"/>
  <c r="O2211" i="11"/>
  <c r="O2222" i="11"/>
  <c r="O2223" i="11"/>
  <c r="O2175" i="11"/>
  <c r="O484" i="11"/>
  <c r="O485" i="11"/>
  <c r="O486" i="11"/>
  <c r="O487" i="11"/>
  <c r="O488" i="11"/>
  <c r="O489" i="11"/>
  <c r="O478" i="11"/>
  <c r="O490" i="11"/>
  <c r="O479" i="11"/>
  <c r="O491" i="11"/>
  <c r="O480" i="11"/>
  <c r="O481" i="11"/>
  <c r="O482" i="11"/>
  <c r="O1832" i="11"/>
  <c r="O1844" i="11"/>
  <c r="O1856" i="11"/>
  <c r="O2002" i="11"/>
  <c r="O1836" i="11"/>
  <c r="O1848" i="11"/>
  <c r="O1837" i="11"/>
  <c r="O1849" i="11"/>
  <c r="O1861" i="11"/>
  <c r="O1995" i="11"/>
  <c r="O2007" i="11"/>
  <c r="O1838" i="11"/>
  <c r="O1850" i="11"/>
  <c r="O1862" i="11"/>
  <c r="O1839" i="11"/>
  <c r="O483" i="11"/>
  <c r="O1840" i="11"/>
  <c r="O1857" i="11"/>
  <c r="O2005" i="11"/>
  <c r="O2516" i="11"/>
  <c r="O2528" i="11"/>
  <c r="O2540" i="11"/>
  <c r="O2552" i="11"/>
  <c r="O2564" i="11"/>
  <c r="O2576" i="11"/>
  <c r="O2588" i="11"/>
  <c r="O2630" i="11"/>
  <c r="O2642" i="11"/>
  <c r="O2654" i="11"/>
  <c r="O2714" i="11"/>
  <c r="O2726" i="11"/>
  <c r="O2738" i="11"/>
  <c r="O2750" i="11"/>
  <c r="O3014" i="11"/>
  <c r="O1841" i="11"/>
  <c r="O1858" i="11"/>
  <c r="O2006" i="11"/>
  <c r="O2517" i="11"/>
  <c r="O2529" i="11"/>
  <c r="O2541" i="11"/>
  <c r="O2553" i="11"/>
  <c r="O2565" i="11"/>
  <c r="O2577" i="11"/>
  <c r="O2589" i="11"/>
  <c r="O2631" i="11"/>
  <c r="O2643" i="11"/>
  <c r="O2655" i="11"/>
  <c r="O2715" i="11"/>
  <c r="O2727" i="11"/>
  <c r="O2739" i="11"/>
  <c r="O2751" i="11"/>
  <c r="O3015" i="11"/>
  <c r="O1842" i="11"/>
  <c r="O1859" i="11"/>
  <c r="O2008" i="11"/>
  <c r="O2518" i="11"/>
  <c r="O2530" i="11"/>
  <c r="O2542" i="11"/>
  <c r="O2554" i="11"/>
  <c r="O2566" i="11"/>
  <c r="O2578" i="11"/>
  <c r="O2590" i="11"/>
  <c r="O2632" i="11"/>
  <c r="O2644" i="11"/>
  <c r="O2704" i="11"/>
  <c r="O2716" i="11"/>
  <c r="O2728" i="11"/>
  <c r="O2740" i="11"/>
  <c r="O2752" i="11"/>
  <c r="O1846" i="11"/>
  <c r="O1864" i="11"/>
  <c r="O1997" i="11"/>
  <c r="O2011" i="11"/>
  <c r="O2509" i="11"/>
  <c r="O2521" i="11"/>
  <c r="O2533" i="11"/>
  <c r="O2545" i="11"/>
  <c r="O2557" i="11"/>
  <c r="O2569" i="11"/>
  <c r="O2581" i="11"/>
  <c r="O2635" i="11"/>
  <c r="O2647" i="11"/>
  <c r="O2707" i="11"/>
  <c r="O2719" i="11"/>
  <c r="O2731" i="11"/>
  <c r="O2743" i="11"/>
  <c r="O1847" i="11"/>
  <c r="O1998" i="11"/>
  <c r="O2510" i="11"/>
  <c r="O2522" i="11"/>
  <c r="O2534" i="11"/>
  <c r="O2546" i="11"/>
  <c r="O2558" i="11"/>
  <c r="O2570" i="11"/>
  <c r="O2582" i="11"/>
  <c r="O2636" i="11"/>
  <c r="O2648" i="11"/>
  <c r="O2708" i="11"/>
  <c r="O2720" i="11"/>
  <c r="O2732" i="11"/>
  <c r="O2744" i="11"/>
  <c r="O1851" i="11"/>
  <c r="O1999" i="11"/>
  <c r="O2511" i="11"/>
  <c r="O2523" i="11"/>
  <c r="O2535" i="11"/>
  <c r="O2547" i="11"/>
  <c r="O2559" i="11"/>
  <c r="O2571" i="11"/>
  <c r="O2583" i="11"/>
  <c r="O2637" i="11"/>
  <c r="O2649" i="11"/>
  <c r="O2709" i="11"/>
  <c r="O2721" i="11"/>
  <c r="O2733" i="11"/>
  <c r="O2745" i="11"/>
  <c r="O1831" i="11"/>
  <c r="O1852" i="11"/>
  <c r="O2000" i="11"/>
  <c r="O2512" i="11"/>
  <c r="O2524" i="11"/>
  <c r="O2536" i="11"/>
  <c r="O2548" i="11"/>
  <c r="O2560" i="11"/>
  <c r="O2572" i="11"/>
  <c r="O2584" i="11"/>
  <c r="O2638" i="11"/>
  <c r="O2650" i="11"/>
  <c r="O2710" i="11"/>
  <c r="O2722" i="11"/>
  <c r="O2734" i="11"/>
  <c r="O2746" i="11"/>
  <c r="O1833" i="11"/>
  <c r="O1853" i="11"/>
  <c r="O2001" i="11"/>
  <c r="O2513" i="11"/>
  <c r="O2525" i="11"/>
  <c r="O2537" i="11"/>
  <c r="O2549" i="11"/>
  <c r="O2561" i="11"/>
  <c r="O2573" i="11"/>
  <c r="O2585" i="11"/>
  <c r="O2639" i="11"/>
  <c r="O2651" i="11"/>
  <c r="O2711" i="11"/>
  <c r="O2723" i="11"/>
  <c r="O2735" i="11"/>
  <c r="O2747" i="11"/>
  <c r="O1834" i="11"/>
  <c r="O1854" i="11"/>
  <c r="O2003" i="11"/>
  <c r="O2514" i="11"/>
  <c r="O2526" i="11"/>
  <c r="O2538" i="11"/>
  <c r="O2550" i="11"/>
  <c r="O2562" i="11"/>
  <c r="O2574" i="11"/>
  <c r="O2586" i="11"/>
  <c r="O2628" i="11"/>
  <c r="O2640" i="11"/>
  <c r="O2652" i="11"/>
  <c r="O2712" i="11"/>
  <c r="O2724" i="11"/>
  <c r="O2736" i="11"/>
  <c r="O1835" i="11"/>
  <c r="O1855" i="11"/>
  <c r="O2004" i="11"/>
  <c r="O2515" i="11"/>
  <c r="O2527" i="11"/>
  <c r="O2539" i="11"/>
  <c r="O2551" i="11"/>
  <c r="O2563" i="11"/>
  <c r="O2575" i="11"/>
  <c r="O2587" i="11"/>
  <c r="O2629" i="11"/>
  <c r="O2641" i="11"/>
  <c r="O2653" i="11"/>
  <c r="O2713" i="11"/>
  <c r="O2725" i="11"/>
  <c r="O2737" i="11"/>
  <c r="O2009" i="11"/>
  <c r="O2567" i="11"/>
  <c r="O2741" i="11"/>
  <c r="O2010" i="11"/>
  <c r="O2568" i="11"/>
  <c r="O2742" i="11"/>
  <c r="O1843" i="11"/>
  <c r="O2507" i="11"/>
  <c r="O2579" i="11"/>
  <c r="O2748" i="11"/>
  <c r="O1860" i="11"/>
  <c r="O2519" i="11"/>
  <c r="O2591" i="11"/>
  <c r="O2753" i="11"/>
  <c r="O1863" i="11"/>
  <c r="O2520" i="11"/>
  <c r="O2754" i="11"/>
  <c r="O2531" i="11"/>
  <c r="O2633" i="11"/>
  <c r="O2705" i="11"/>
  <c r="O3013" i="11"/>
  <c r="O2532" i="11"/>
  <c r="O2634" i="11"/>
  <c r="O2706" i="11"/>
  <c r="O2543" i="11"/>
  <c r="O2645" i="11"/>
  <c r="O2717" i="11"/>
  <c r="O2544" i="11"/>
  <c r="O2646" i="11"/>
  <c r="O2718" i="11"/>
  <c r="O1994" i="11"/>
  <c r="O2555" i="11"/>
  <c r="O2729" i="11"/>
  <c r="O1996" i="11"/>
  <c r="O2556" i="11"/>
  <c r="O2730" i="11"/>
  <c r="O2508" i="11"/>
  <c r="O3011" i="11"/>
  <c r="O2580" i="11"/>
  <c r="O3012" i="11"/>
  <c r="O2749" i="11"/>
  <c r="O1845" i="11"/>
  <c r="O3010" i="11"/>
  <c r="O3028" i="11"/>
  <c r="O1923" i="11"/>
  <c r="O1755" i="11"/>
  <c r="O1690" i="11"/>
  <c r="O1679" i="11"/>
  <c r="O1683" i="11"/>
  <c r="O1684" i="11"/>
  <c r="O1685" i="11"/>
  <c r="O1686" i="11"/>
  <c r="O1681" i="11"/>
  <c r="O3002" i="11"/>
  <c r="O1682" i="11"/>
  <c r="O3003" i="11"/>
  <c r="O3436" i="11"/>
  <c r="O1687" i="11"/>
  <c r="O3004" i="11"/>
  <c r="O3437" i="11"/>
  <c r="O1680" i="11"/>
  <c r="O3008" i="11"/>
  <c r="O2998" i="11"/>
  <c r="O3444" i="11"/>
  <c r="O2999" i="11"/>
  <c r="O1688" i="11"/>
  <c r="O1689" i="11"/>
  <c r="O3005" i="11"/>
  <c r="O3434" i="11"/>
  <c r="O3439" i="11"/>
  <c r="O2996" i="11"/>
  <c r="O2997" i="11"/>
  <c r="O3000" i="11"/>
  <c r="O3001" i="11"/>
  <c r="O3006" i="11"/>
  <c r="O3432" i="11"/>
  <c r="O3007" i="11"/>
  <c r="O3009" i="11"/>
  <c r="O3438" i="11"/>
  <c r="O3433" i="11"/>
  <c r="O3435" i="11"/>
  <c r="O3441" i="11"/>
  <c r="O3442" i="11"/>
  <c r="O3443" i="11"/>
  <c r="O3445" i="11"/>
  <c r="O3440" i="11"/>
  <c r="O3809" i="11"/>
  <c r="O3808" i="11"/>
  <c r="O2147" i="11"/>
  <c r="O2148" i="11"/>
  <c r="O2137" i="11"/>
  <c r="O2149" i="11"/>
  <c r="O2140" i="11"/>
  <c r="O2152" i="11"/>
  <c r="O2141" i="11"/>
  <c r="O2142" i="11"/>
  <c r="O2143" i="11"/>
  <c r="O2144" i="11"/>
  <c r="O2145" i="11"/>
  <c r="O2146" i="11"/>
  <c r="O2138" i="11"/>
  <c r="O2139" i="11"/>
  <c r="O2150" i="11"/>
  <c r="O2151" i="11"/>
  <c r="O3661" i="11"/>
  <c r="O109" i="11"/>
  <c r="O3662" i="11"/>
  <c r="O121" i="11"/>
  <c r="O3663" i="11"/>
  <c r="O13" i="11"/>
  <c r="O133" i="11"/>
  <c r="O37" i="11"/>
  <c r="O265" i="11"/>
  <c r="O289" i="11"/>
  <c r="O266" i="11"/>
  <c r="O290" i="11"/>
  <c r="O182" i="11"/>
  <c r="O385" i="11"/>
  <c r="O386" i="11"/>
  <c r="O445" i="11"/>
  <c r="O446" i="11"/>
  <c r="O3664" i="11"/>
  <c r="O25" i="11"/>
  <c r="O1658" i="11"/>
  <c r="O1813" i="11"/>
  <c r="O1814" i="11"/>
  <c r="O1657" i="11"/>
  <c r="O1706" i="11"/>
  <c r="O122" i="11"/>
  <c r="O107" i="11"/>
  <c r="O442" i="11"/>
  <c r="O1809" i="11"/>
  <c r="O441" i="11"/>
  <c r="O116" i="11"/>
  <c r="O127" i="11"/>
  <c r="O186" i="11"/>
  <c r="O377" i="11"/>
  <c r="O27" i="11"/>
  <c r="O126" i="11"/>
  <c r="O448" i="11"/>
  <c r="O1707" i="11"/>
  <c r="O110" i="11"/>
  <c r="O35" i="11"/>
  <c r="O1810" i="11"/>
  <c r="O382" i="11"/>
  <c r="O1812" i="11"/>
  <c r="O381" i="11"/>
  <c r="O32" i="11"/>
  <c r="O115" i="11"/>
  <c r="O293" i="11"/>
  <c r="O38" i="11"/>
  <c r="O23" i="11"/>
  <c r="O286" i="11"/>
  <c r="O285" i="11"/>
  <c r="O1712" i="11"/>
  <c r="O20" i="11"/>
  <c r="O31" i="11"/>
  <c r="O114" i="11"/>
  <c r="O26" i="11"/>
  <c r="O130" i="11"/>
  <c r="O444" i="11"/>
  <c r="O129" i="11"/>
  <c r="O1807" i="11"/>
  <c r="O19" i="11"/>
  <c r="O1710" i="11"/>
  <c r="O30" i="11"/>
  <c r="O185" i="11"/>
  <c r="O14" i="11"/>
  <c r="O118" i="11"/>
  <c r="O384" i="11"/>
  <c r="O117" i="11"/>
  <c r="O18" i="11"/>
  <c r="O1709" i="11"/>
  <c r="O125" i="11"/>
  <c r="O443" i="11"/>
  <c r="O106" i="11"/>
  <c r="O33" i="11"/>
  <c r="O288" i="11"/>
  <c r="O113" i="11"/>
  <c r="O1811" i="11"/>
  <c r="O383" i="11"/>
  <c r="O34" i="11"/>
  <c r="O36" i="11"/>
  <c r="O1713" i="11"/>
  <c r="O21" i="11"/>
  <c r="O108" i="11"/>
  <c r="O1711" i="11"/>
  <c r="O29" i="11"/>
  <c r="O184" i="11"/>
  <c r="O447" i="11"/>
  <c r="O438" i="11"/>
  <c r="O291" i="11"/>
  <c r="O28" i="11"/>
  <c r="O376" i="11"/>
  <c r="O287" i="11"/>
  <c r="O132" i="11"/>
  <c r="O1714" i="11"/>
  <c r="O22" i="11"/>
  <c r="O24" i="11"/>
  <c r="O439" i="11"/>
  <c r="O17" i="11"/>
  <c r="O1708" i="11"/>
  <c r="O124" i="11"/>
  <c r="O387" i="11"/>
  <c r="O183" i="11"/>
  <c r="O111" i="11"/>
  <c r="O436" i="11"/>
  <c r="O12" i="11"/>
  <c r="O1808" i="11"/>
  <c r="O440" i="11"/>
  <c r="O379" i="11"/>
  <c r="O112" i="11"/>
  <c r="O1815" i="11"/>
  <c r="O263" i="11"/>
  <c r="O380" i="11"/>
  <c r="O295" i="11"/>
  <c r="O1806" i="11"/>
  <c r="O378" i="11"/>
  <c r="O131" i="11"/>
  <c r="O284" i="11"/>
  <c r="O283" i="11"/>
  <c r="O294" i="11"/>
  <c r="O1805" i="11"/>
  <c r="O1656" i="11"/>
  <c r="O16" i="11"/>
  <c r="O123" i="11"/>
  <c r="O437" i="11"/>
  <c r="O292" i="11"/>
  <c r="O264" i="11"/>
  <c r="O119" i="11"/>
  <c r="O120" i="11"/>
  <c r="O128" i="11"/>
  <c r="O187" i="11"/>
  <c r="O10" i="11"/>
  <c r="O11" i="11"/>
  <c r="O6" i="11"/>
  <c r="O7" i="11"/>
  <c r="O8" i="11"/>
  <c r="O9" i="11"/>
  <c r="O1735" i="11"/>
  <c r="O1739" i="11"/>
  <c r="O1740" i="11"/>
  <c r="O1741" i="11"/>
  <c r="O1730" i="11"/>
  <c r="O1742" i="11"/>
  <c r="O1736" i="11"/>
  <c r="O2303" i="11"/>
  <c r="O2504" i="11"/>
  <c r="O1737" i="11"/>
  <c r="O2304" i="11"/>
  <c r="O2493" i="11"/>
  <c r="O2505" i="11"/>
  <c r="O1738" i="11"/>
  <c r="O2305" i="11"/>
  <c r="O2494" i="11"/>
  <c r="O2506" i="11"/>
  <c r="O2296" i="11"/>
  <c r="O2497" i="11"/>
  <c r="O2297" i="11"/>
  <c r="O2498" i="11"/>
  <c r="O2298" i="11"/>
  <c r="O2499" i="11"/>
  <c r="O1731" i="11"/>
  <c r="O2299" i="11"/>
  <c r="O2500" i="11"/>
  <c r="O1732" i="11"/>
  <c r="O2300" i="11"/>
  <c r="O2501" i="11"/>
  <c r="O1733" i="11"/>
  <c r="O2301" i="11"/>
  <c r="O2502" i="11"/>
  <c r="O1734" i="11"/>
  <c r="O2302" i="11"/>
  <c r="O2503" i="11"/>
  <c r="O2306" i="11"/>
  <c r="O2495" i="11"/>
  <c r="O2307" i="11"/>
  <c r="O2496" i="11"/>
  <c r="O1743" i="11"/>
  <c r="O2294" i="11"/>
  <c r="O2295" i="11"/>
  <c r="O5" i="11"/>
  <c r="O2267" i="11"/>
  <c r="O2279" i="11"/>
  <c r="O2291" i="11"/>
  <c r="O2268" i="11"/>
  <c r="O2280" i="11"/>
  <c r="O2292" i="11"/>
  <c r="O2269" i="11"/>
  <c r="O2281" i="11"/>
  <c r="O2293" i="11"/>
  <c r="O2260" i="11"/>
  <c r="O2272" i="11"/>
  <c r="O2284" i="11"/>
  <c r="O2261" i="11"/>
  <c r="O2273" i="11"/>
  <c r="O2285" i="11"/>
  <c r="O2262" i="11"/>
  <c r="O2274" i="11"/>
  <c r="O2286" i="11"/>
  <c r="O2263" i="11"/>
  <c r="O2275" i="11"/>
  <c r="O2287" i="11"/>
  <c r="O2264" i="11"/>
  <c r="O2276" i="11"/>
  <c r="O2288" i="11"/>
  <c r="O2265" i="11"/>
  <c r="O2277" i="11"/>
  <c r="O2289" i="11"/>
  <c r="O2266" i="11"/>
  <c r="O2278" i="11"/>
  <c r="O2290" i="11"/>
  <c r="O2259" i="11"/>
  <c r="O2270" i="11"/>
  <c r="O2271" i="11"/>
  <c r="O2282" i="11"/>
  <c r="O2283" i="11"/>
  <c r="O3757" i="11"/>
  <c r="O3769" i="11"/>
  <c r="O3781" i="11"/>
  <c r="O3793" i="11"/>
  <c r="O3758" i="11"/>
  <c r="O3770" i="11"/>
  <c r="O3782" i="11"/>
  <c r="O3794" i="11"/>
  <c r="O3759" i="11"/>
  <c r="O3771" i="11"/>
  <c r="O3783" i="11"/>
  <c r="O3795" i="11"/>
  <c r="O3761" i="11"/>
  <c r="O3773" i="11"/>
  <c r="O3785" i="11"/>
  <c r="O3797" i="11"/>
  <c r="O3762" i="11"/>
  <c r="O3774" i="11"/>
  <c r="O3786" i="11"/>
  <c r="O3798" i="11"/>
  <c r="O3764" i="11"/>
  <c r="O3776" i="11"/>
  <c r="O3788" i="11"/>
  <c r="O3800" i="11"/>
  <c r="O3765" i="11"/>
  <c r="O3777" i="11"/>
  <c r="O3789" i="11"/>
  <c r="O3801" i="11"/>
  <c r="O3766" i="11"/>
  <c r="O3778" i="11"/>
  <c r="O3790" i="11"/>
  <c r="O3802" i="11"/>
  <c r="O3760" i="11"/>
  <c r="O3796" i="11"/>
  <c r="O3763" i="11"/>
  <c r="O3799" i="11"/>
  <c r="O3767" i="11"/>
  <c r="O3768" i="11"/>
  <c r="O3772" i="11"/>
  <c r="O3775" i="11"/>
  <c r="O3779" i="11"/>
  <c r="O3780" i="11"/>
  <c r="O3784" i="11"/>
  <c r="O3787" i="11"/>
  <c r="O3755" i="11"/>
  <c r="O3791" i="11"/>
  <c r="O1933" i="11"/>
  <c r="O3756" i="11"/>
  <c r="O3792" i="11"/>
  <c r="O1921" i="11"/>
  <c r="O1922" i="11"/>
  <c r="O1932" i="11"/>
  <c r="O1946" i="11"/>
  <c r="O1934" i="11"/>
  <c r="O1945" i="11"/>
  <c r="O1931" i="11"/>
  <c r="O1920" i="11"/>
  <c r="O1950" i="11"/>
  <c r="O1919" i="11"/>
  <c r="O1940" i="11"/>
  <c r="O1939" i="11"/>
  <c r="O1928" i="11"/>
  <c r="O1938" i="11"/>
  <c r="O1949" i="11"/>
  <c r="O1916" i="11"/>
  <c r="O1926" i="11"/>
  <c r="O1937" i="11"/>
  <c r="O1914" i="11"/>
  <c r="O1925" i="11"/>
  <c r="O1935" i="11"/>
  <c r="O1941" i="11"/>
  <c r="O1913" i="11"/>
  <c r="O1942" i="11"/>
  <c r="O1929" i="11"/>
  <c r="O1948" i="11"/>
  <c r="O1924" i="11"/>
  <c r="O1947" i="11"/>
  <c r="O1930" i="11"/>
  <c r="O1917" i="11"/>
  <c r="O1936" i="11"/>
  <c r="O1918" i="11"/>
  <c r="O1951" i="11"/>
  <c r="O1927" i="11"/>
  <c r="O1943" i="11"/>
  <c r="O1915" i="11"/>
  <c r="O3649" i="11"/>
  <c r="O3697" i="11"/>
  <c r="O3650" i="11"/>
  <c r="O3698" i="11"/>
  <c r="O3651" i="11"/>
  <c r="O3699" i="11"/>
  <c r="O3653" i="11"/>
  <c r="O3701" i="11"/>
  <c r="O3654" i="11"/>
  <c r="O3690" i="11"/>
  <c r="O3702" i="11"/>
  <c r="O277" i="11"/>
  <c r="O3644" i="11"/>
  <c r="O3656" i="11"/>
  <c r="O3692" i="11"/>
  <c r="O3704" i="11"/>
  <c r="O3645" i="11"/>
  <c r="O3657" i="11"/>
  <c r="O3693" i="11"/>
  <c r="O3646" i="11"/>
  <c r="O3694" i="11"/>
  <c r="O3647" i="11"/>
  <c r="O3643" i="11"/>
  <c r="O3691" i="11"/>
  <c r="O3648" i="11"/>
  <c r="O3695" i="11"/>
  <c r="O3652" i="11"/>
  <c r="O3696" i="11"/>
  <c r="O3655" i="11"/>
  <c r="O3700" i="11"/>
  <c r="O3703" i="11"/>
  <c r="O278" i="11"/>
  <c r="O1633" i="11"/>
  <c r="O1693" i="11"/>
  <c r="O1634" i="11"/>
  <c r="O1717" i="11"/>
  <c r="O1669" i="11"/>
  <c r="O1718" i="11"/>
  <c r="O1670" i="11"/>
  <c r="O1729" i="11"/>
  <c r="O1694" i="11"/>
  <c r="O1705" i="11"/>
  <c r="O1825" i="11"/>
  <c r="O1777" i="11"/>
  <c r="O1826" i="11"/>
  <c r="O1778" i="11"/>
  <c r="O1789" i="11"/>
  <c r="O1715" i="11"/>
  <c r="O1822" i="11"/>
  <c r="O1828" i="11"/>
  <c r="O1719" i="11"/>
  <c r="O1703" i="11"/>
  <c r="O1785" i="11"/>
  <c r="O1724" i="11"/>
  <c r="O1819" i="11"/>
  <c r="O1816" i="11"/>
  <c r="O1635" i="11"/>
  <c r="O1691" i="11"/>
  <c r="O1786" i="11"/>
  <c r="O1704" i="11"/>
  <c r="O1783" i="11"/>
  <c r="O1722" i="11"/>
  <c r="O281" i="11"/>
  <c r="O1659" i="11"/>
  <c r="O1667" i="11"/>
  <c r="O1700" i="11"/>
  <c r="O1824" i="11"/>
  <c r="O1721" i="11"/>
  <c r="O1631" i="11"/>
  <c r="O1664" i="11"/>
  <c r="O1716" i="11"/>
  <c r="O1698" i="11"/>
  <c r="O1823" i="11"/>
  <c r="O276" i="11"/>
  <c r="O1725" i="11"/>
  <c r="O1640" i="11"/>
  <c r="O1699" i="11"/>
  <c r="O1723" i="11"/>
  <c r="O1662" i="11"/>
  <c r="O1697" i="11"/>
  <c r="O1776" i="11"/>
  <c r="O1726" i="11"/>
  <c r="O1628" i="11"/>
  <c r="O451" i="11"/>
  <c r="O1638" i="11"/>
  <c r="O1673" i="11"/>
  <c r="O1720" i="11"/>
  <c r="O1829" i="11"/>
  <c r="O1728" i="11"/>
  <c r="O1695" i="11"/>
  <c r="O1787" i="11"/>
  <c r="O1701" i="11"/>
  <c r="O1820" i="11"/>
  <c r="O452" i="11"/>
  <c r="O1663" i="11"/>
  <c r="O1830" i="11"/>
  <c r="O450" i="11"/>
  <c r="O1661" i="11"/>
  <c r="O1696" i="11"/>
  <c r="O1668" i="11"/>
  <c r="O280" i="11"/>
  <c r="O1775" i="11"/>
  <c r="O275" i="11"/>
  <c r="O1702" i="11"/>
  <c r="O1665" i="11"/>
  <c r="O1639" i="11"/>
  <c r="O1818" i="11"/>
  <c r="O1637" i="11"/>
  <c r="O1827" i="11"/>
  <c r="O1672" i="11"/>
  <c r="O1788" i="11"/>
  <c r="O1666" i="11"/>
  <c r="O1641" i="11"/>
  <c r="O1784" i="11"/>
  <c r="O1817" i="11"/>
  <c r="O1692" i="11"/>
  <c r="O1642" i="11"/>
  <c r="O1629" i="11"/>
  <c r="O1782" i="11"/>
  <c r="O449" i="11"/>
  <c r="O1660" i="11"/>
  <c r="O1779" i="11"/>
  <c r="O1636" i="11"/>
  <c r="O1671" i="11"/>
  <c r="O1727" i="11"/>
  <c r="O1630" i="11"/>
  <c r="O1821" i="11"/>
  <c r="O453" i="11"/>
  <c r="O282" i="11"/>
  <c r="O1781" i="11"/>
  <c r="O1780" i="11"/>
  <c r="O2475" i="11"/>
  <c r="C19" i="2"/>
  <c r="C21" i="1"/>
  <c r="C28" i="1" s="1"/>
  <c r="C36" i="1" l="1"/>
  <c r="C6" i="4"/>
  <c r="C5" i="2"/>
  <c r="C5" i="1"/>
  <c r="C38" i="1" l="1"/>
</calcChain>
</file>

<file path=xl/sharedStrings.xml><?xml version="1.0" encoding="utf-8"?>
<sst xmlns="http://schemas.openxmlformats.org/spreadsheetml/2006/main" count="19259" uniqueCount="246">
  <si>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</si>
  <si>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</si>
  <si>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</si>
  <si>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</si>
  <si>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</si>
  <si>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</si>
  <si>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</si>
  <si>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</si>
  <si>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</si>
  <si>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</si>
  <si>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</si>
  <si>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</si>
  <si>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</si>
  <si>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</si>
  <si>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</si>
  <si>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</si>
  <si>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</si>
  <si>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</si>
  <si>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</si>
  <si>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</si>
  <si>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</si>
  <si>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</si>
  <si>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</si>
  <si>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</si>
  <si>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</si>
  <si>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</si>
  <si>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</si>
  <si>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</si>
  <si>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</si>
  <si>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</si>
  <si>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</si>
  <si>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</si>
  <si>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</si>
  <si>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</si>
  <si>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</si>
  <si>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</si>
  <si>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</si>
  <si>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</si>
  <si>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</si>
  <si>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</si>
  <si>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</si>
  <si>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</si>
  <si>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</si>
  <si>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</si>
  <si>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ACREEDORES POR OPERACIONES</t>
  </si>
  <si>
    <t>Rescates a Pagar</t>
  </si>
  <si>
    <t xml:space="preserve">Total Pasivo </t>
  </si>
  <si>
    <t>Activo Neto</t>
  </si>
  <si>
    <t>Cuotas partes en circulación</t>
  </si>
  <si>
    <t>Valor cuota parte al cierre</t>
  </si>
  <si>
    <t>TOTAL ACTIVO CORRIENTE</t>
  </si>
  <si>
    <t>Otros (Ventas de Activos Fijos)</t>
  </si>
  <si>
    <t>Desde</t>
  </si>
  <si>
    <t>Comparativo</t>
  </si>
  <si>
    <t>FECHA DE REPORTE</t>
  </si>
  <si>
    <t>Estados Financieros</t>
  </si>
  <si>
    <t>(Anexo D)</t>
  </si>
  <si>
    <t>Índice</t>
  </si>
  <si>
    <t>NOTAS A LOS ESTADOS FINANCIEROS</t>
  </si>
  <si>
    <t>CUADRO DE INVERSIONES</t>
  </si>
  <si>
    <t xml:space="preserve">ESTADO DE FLUJO DE CAJA </t>
  </si>
  <si>
    <t>ESTADO DE VARIACION DEL ACTIVO NETO</t>
  </si>
  <si>
    <t xml:space="preserve">ESTADO DE RESULTADO </t>
  </si>
  <si>
    <t xml:space="preserve">BALANCE GENERAL </t>
  </si>
  <si>
    <t>Nota  1 – INFORMACIÓN BÁSICA DEL FONDO</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</si>
  <si>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</si>
  <si>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</si>
  <si>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Fue inscripta en la Comisión Nacional de Valores por medio de la Resolucion Nº 34 E/17.</t>
  </si>
  <si>
    <t>Nota 3.- Principales políticas y prácticas contables aplicadas.</t>
  </si>
  <si>
    <t>3.1 Los Estados Financieros han sido preparados de acuerdo a las normas establecidas por la comisión Nacional de Valores y Normas de Información Financiera emitidas por el Consejo de Contadores del Paraguay.</t>
  </si>
  <si>
    <t xml:space="preserve">3.2. La moneda de cuenta </t>
  </si>
  <si>
    <t>3.3 Política de Constitución de Previsiones:</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</si>
  <si>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</si>
  <si>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</si>
  <si>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</si>
  <si>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</si>
  <si>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</si>
  <si>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</si>
  <si>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</si>
  <si>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</si>
  <si>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</si>
  <si>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</si>
  <si>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</si>
  <si>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</si>
  <si>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</si>
  <si>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</si>
  <si>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</si>
  <si>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</si>
  <si>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</si>
  <si>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</si>
  <si>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</si>
  <si>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</si>
  <si>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</si>
  <si>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</si>
  <si>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</si>
  <si>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</si>
  <si>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</si>
  <si>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</si>
  <si>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</si>
  <si>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</si>
  <si>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</si>
  <si>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</si>
  <si>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</si>
  <si>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</si>
  <si>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</si>
  <si>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</si>
  <si>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</si>
  <si>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</si>
  <si>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</si>
  <si>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</si>
  <si>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</si>
  <si>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</si>
  <si>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</si>
  <si>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</si>
  <si>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</si>
  <si>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</si>
  <si>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</si>
  <si>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</si>
  <si>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Valores al Cobro</t>
  </si>
  <si>
    <t>4.3 – ACREEDORES  POR OPERACIONES</t>
  </si>
  <si>
    <t>No aplicable no existen obligaciones</t>
  </si>
  <si>
    <t>4.4 – COMISIONES A PAGAR A LA ADMINISTRADORA</t>
  </si>
  <si>
    <t>4.2 - CUADRO DE INVERSIONES</t>
  </si>
  <si>
    <t xml:space="preserve">       4.2 INVERSIONES</t>
  </si>
  <si>
    <t>Instrumento</t>
  </si>
  <si>
    <t>Emisor</t>
  </si>
  <si>
    <t>Fecha de vencimiento</t>
  </si>
  <si>
    <t>Total de las Inversiones</t>
  </si>
  <si>
    <t>NOTAS A LOS ESTADOS CONTABLES</t>
  </si>
  <si>
    <t>Ganancia en operaciones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</si>
  <si>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</si>
  <si>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</si>
  <si>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</si>
  <si>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</si>
  <si>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</si>
  <si>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</si>
  <si>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</si>
  <si>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</si>
  <si>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</si>
  <si>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</si>
  <si>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</si>
  <si>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</si>
  <si>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Titulo de Renta fija</t>
  </si>
  <si>
    <t xml:space="preserve">Valores al cobro  </t>
  </si>
  <si>
    <t xml:space="preserve">Titulo de Renta fija </t>
  </si>
  <si>
    <t>Ver Cuadro</t>
  </si>
  <si>
    <t>Banco Familiar Cta.Cte. Gs.</t>
  </si>
  <si>
    <t>Investor Casa de Bolsa SA</t>
  </si>
  <si>
    <t>Resultados Acumulados</t>
  </si>
  <si>
    <t>Las cinco (5) Notas que se acompañan son parte integrante de de estos Estados Financieros</t>
  </si>
  <si>
    <t>Comision por corretaje</t>
  </si>
  <si>
    <t>POLITICA DE INVERSION</t>
  </si>
  <si>
    <t>Al efecto de materializar la inversión del Fondo, sus recursos se invertirán en los siguientes instrumentos:</t>
  </si>
  <si>
    <t>DISPONIBILIDADES (Nota 4.1)</t>
  </si>
  <si>
    <t>INVERSIONES (Nota  4.2)</t>
  </si>
  <si>
    <t>Comisiones a Pagar a la Administradora (Nota  4.4)</t>
  </si>
  <si>
    <t>Nota 5. HECHOS POSTERIORES</t>
  </si>
  <si>
    <r>
      <t xml:space="preserve">2.2 – Entidad encargada de la custodia: </t>
    </r>
    <r>
      <rPr>
        <u/>
        <sz val="11"/>
        <color theme="1"/>
        <rFont val="Noto Sans"/>
        <family val="2"/>
      </rPr>
      <t>:</t>
    </r>
    <r>
      <rPr>
        <sz val="11"/>
        <color theme="1"/>
        <rFont val="Noto Sans"/>
        <family val="2"/>
      </rPr>
      <t xml:space="preserve"> BVPASA e INVESTOR Casa de Bolsa S.A.</t>
    </r>
  </si>
  <si>
    <t>a)    Posición en moneda extranjera</t>
  </si>
  <si>
    <t>b)   Diferencia de cambio en Moneda Extranjera</t>
  </si>
  <si>
    <t>c)    Gastos operacionales y comisiones de la administradora con cargo al Fondo:</t>
  </si>
  <si>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</si>
  <si>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d)   Información Estadística</t>
  </si>
  <si>
    <t>Fondo Mutuo Investor Rendimiento Total Guaraníes</t>
  </si>
  <si>
    <t>FONDO MUTUO INVESTOR RENDIMIENTO TOTAL GUARANÍES</t>
  </si>
  <si>
    <r>
      <t xml:space="preserve"> Autorizados por Resolución Nro. 16 E/22 de fecha 18 de Marzo de 2022 de la Comisión Nacional de Valores</t>
    </r>
    <r>
      <rPr>
        <b/>
        <sz val="11"/>
        <color theme="1"/>
        <rFont val="Noto Sans"/>
        <family val="2"/>
      </rPr>
      <t>;</t>
    </r>
  </si>
  <si>
    <t>El Fondo tiene como objetivo ser una alternativa de inversión para el público en general que esté interesado en participar en el mercado de capitales paraguayo. El Fondo está dirigido a los inversionistas, personas físicas y jurídicas interesadas en participar de los beneficios de un portafolio de inversiones diversificado y con un horizonte de inversión de mediano y largo plazo.</t>
  </si>
  <si>
    <t>El Fondo buscará invertir en instrumentos de renta fija y renta variable emitidos por emisores nacionales.</t>
  </si>
  <si>
    <t>El riesgo del inversionista estará determinado por la naturaleza de los instrumentos en los que se inviertan los activos del Fondo, de acuerdo con lo expuesto en la política de inversiones y diversificación de las mismas, expuestas en este Reglamento Interno.</t>
  </si>
  <si>
    <r>
      <t xml:space="preserve"> </t>
    </r>
    <r>
      <rPr>
        <b/>
        <sz val="11"/>
        <color theme="1"/>
        <rFont val="Noto Sans"/>
        <family val="2"/>
      </rPr>
      <t xml:space="preserve"> Naturaleza jurídica : </t>
    </r>
    <r>
      <rPr>
        <sz val="11"/>
        <color theme="1"/>
        <rFont val="Noto Sans"/>
        <family val="2"/>
      </rPr>
      <t xml:space="preserve">       Fondo Mutuo</t>
    </r>
  </si>
  <si>
    <t>A) Instrumentos emitidos o garantizados por el Banco Central del Paraguay y/o Tesoro Nacional.</t>
  </si>
  <si>
    <t>B) Títulos a plazo de instituciones habilitadas por el Banco Central del Paraguay y que cuenten con calificación de riesgo BBB o superior.</t>
  </si>
  <si>
    <t>C) Instrumentos de renta fija inscriptos en la Comisión Nacional de Valores emitidos por Sociedades Nacionales, Privadas, con una calificación en escala local de BBB y superiores.</t>
  </si>
  <si>
    <t>D) Instrumentos de renta fija inscriptos en la Comisión Nacional de Valores emitidos por entidades públicas Autónomas y descentralizadas (Gobernaciones, Municipalidades y Empresas Públicas) con una calificación en escala local de BBB y superiores.</t>
  </si>
  <si>
    <t>E) Títulos de deuda que sean de oferta pública emitidos o garantizados a través de Negocios Fiduciarios regidos por la Ley 921/96, con una calificación en escala local de BBB y superiores.</t>
  </si>
  <si>
    <t>F) Operaciones de venta con compromiso de compra y operaciones de compra con compromiso de venta deberán ser con títulos desmaterializados custodiados en la Bolsa. El plazo máximo de estas operaciones será de 370 días.</t>
  </si>
  <si>
    <t>G) Acciones de sociedades emisoras de capital abierto que tengan transacción bursátil, se encuentren registradas y habilitadas en el Registro de Valores de la CNV, y que cuenten con calificación de riesgo de A, similar o superior;</t>
  </si>
  <si>
    <t>H) Cuotas partes de fondos mutuos o de inversión.</t>
  </si>
  <si>
    <t>La Administradora velará porque las inversiones efectuadas con los recursos del Fondo se realicen siempre con estricta sujeción al presente Reglamento Interno, aprobado por Resolución CNV Nº 16E/22 de fecha 18 de Marzo de 2022, teniendo como objetivo fundamental maximizar los retornos del Fondo y resguardar los intereses de los Aportantes.</t>
  </si>
  <si>
    <t>Banco Itaù SA</t>
  </si>
  <si>
    <t>NO APLICABLE EL FONDO NO CONSTITUYE PREVISIONES</t>
  </si>
  <si>
    <r>
      <t xml:space="preserve"> </t>
    </r>
    <r>
      <rPr>
        <sz val="12"/>
        <color theme="1"/>
        <rFont val="Arial"/>
        <family val="2"/>
      </rPr>
      <t>Las inversiones (Bonos y CDA en cartera), se exponen a sus valores actualizados. Las diferencias  se exponen en el estado de resultados en el rubro intereses ganados</t>
    </r>
    <r>
      <rPr>
        <sz val="11"/>
        <color theme="1"/>
        <rFont val="Calibri"/>
        <family val="2"/>
        <scheme val="minor"/>
      </rPr>
      <t>.</t>
    </r>
  </si>
  <si>
    <r>
      <t>Los ingresos son reconocidos con base en el criterio de lo devengado, de conformidad con las disposiciones de las Normas contables</t>
    </r>
    <r>
      <rPr>
        <b/>
        <sz val="12"/>
        <color theme="1"/>
        <rFont val="Arial"/>
        <family val="2"/>
      </rPr>
      <t>.</t>
    </r>
  </si>
  <si>
    <t>El flujo de efectivos fue preparado de acuerdo con la Resolución CG N° 06/2019 de la Comisión Nacional de Valores.</t>
  </si>
  <si>
    <r>
      <rPr>
        <b/>
        <sz val="12"/>
        <color theme="1"/>
        <rFont val="Arial"/>
        <family val="2"/>
      </rPr>
      <t>3.9</t>
    </r>
    <r>
      <rPr>
        <sz val="12"/>
        <color theme="1"/>
        <rFont val="Arial"/>
        <family val="2"/>
      </rPr>
      <t xml:space="preserve"> La Administradora no ha realizado cambios en la aplicación de los criterios contables del Fondo.</t>
    </r>
  </si>
  <si>
    <r>
      <rPr>
        <b/>
        <sz val="12"/>
        <color theme="1"/>
        <rFont val="Arial"/>
        <family val="2"/>
      </rPr>
      <t>3.10</t>
    </r>
    <r>
      <rPr>
        <sz val="12"/>
        <color theme="1"/>
        <rFont val="Arial"/>
        <family val="2"/>
      </rPr>
      <t xml:space="preserve"> – Valorización de las Inversiones. Las inversiones son incorporadas al valor de costo, y ajustadas diariamente por devengamiento de los intereses, y las ganancias a realizar, afectando a resultados como Intereses Ganados.</t>
    </r>
  </si>
  <si>
    <r>
      <rPr>
        <b/>
        <sz val="12"/>
        <color theme="1"/>
        <rFont val="Arial"/>
        <family val="2"/>
      </rPr>
      <t>3.11</t>
    </r>
    <r>
      <rPr>
        <sz val="12"/>
        <color theme="1"/>
        <rFont val="Arial"/>
        <family val="2"/>
      </rPr>
      <t xml:space="preserve"> – Los ingresos y gastos del fondo son reconocidos aplicando el criterio de lo devengado;</t>
    </r>
  </si>
  <si>
    <t>Bancos</t>
  </si>
  <si>
    <r>
      <rPr>
        <b/>
        <sz val="12"/>
        <rFont val="Arial"/>
        <family val="2"/>
      </rPr>
      <t>3.12</t>
    </r>
    <r>
      <rPr>
        <sz val="12"/>
        <rFont val="Arial"/>
        <family val="2"/>
      </rPr>
      <t xml:space="preserve"> -  A la fecha de la información financiera, no se vendieron inversiones ni ajustaron los precios.</t>
    </r>
  </si>
  <si>
    <t>TRADERSPRO CASA DE BOLSA SA</t>
  </si>
  <si>
    <t>CUENTAS POR COBRAR</t>
  </si>
  <si>
    <t>Créditos</t>
  </si>
  <si>
    <t>Gastos pagados por adelantado</t>
  </si>
  <si>
    <t xml:space="preserve">Gastos a Devengar </t>
  </si>
  <si>
    <t>Acreedores por Compras de Servicios</t>
  </si>
  <si>
    <t>Banco GNB Cta.Cte. Gs.</t>
  </si>
  <si>
    <t>4.5 – ACREEDORES VARIOS</t>
  </si>
  <si>
    <t>Acreedores Por compra de Servicios (*)</t>
  </si>
  <si>
    <t>BONOS CORPORATIVOS</t>
  </si>
  <si>
    <t>CERTIFICADO DE DEPOSITO DE AHORRO</t>
  </si>
  <si>
    <t>BONOS FINANCIEROS</t>
  </si>
  <si>
    <t>BONOS SUBORDINADOS</t>
  </si>
  <si>
    <t>TAPE RUVICHA S.A.E.C.A.</t>
  </si>
  <si>
    <t>TECNOLOGIA DEL SUR S.A.E.</t>
  </si>
  <si>
    <t>TELEFONICA CELULAR DEL PARAGUAY S.A.E.</t>
  </si>
  <si>
    <t>UENO BANK S.A.</t>
  </si>
  <si>
    <t>S.A.C.I. H. PETERSEN</t>
  </si>
  <si>
    <t>ZETA BANCO S.A.E.C.A.</t>
  </si>
  <si>
    <t>BANCO ITAU PARAGUAY S.A.</t>
  </si>
  <si>
    <t>MINISTERIO DE ECONOMÍA Y FINANZAS</t>
  </si>
  <si>
    <t>TU FINANCIERA S.A.E.C.A.</t>
  </si>
  <si>
    <t>FIC S.A. DE FINANZAS</t>
  </si>
  <si>
    <t>BANCO FAMILIAR S.A.E.C.A.</t>
  </si>
  <si>
    <t>FINANCIERA PARAGUAYO JAPONESA S.A.E.C.A.</t>
  </si>
  <si>
    <t>FRIGORIFICO CONCEPCION SA</t>
  </si>
  <si>
    <t xml:space="preserve">COMFAR S.A.E.C.A. </t>
  </si>
  <si>
    <t>SOLAR BANCO S.A.E.</t>
  </si>
  <si>
    <t>IMPERIAL COMPAÑÍA DISTRIBUIDORA DE PETROLEO Y DERIVADOS S.A.E.</t>
  </si>
  <si>
    <t>BANCO RIO S.A.E.C.A.</t>
  </si>
  <si>
    <t>CAMPESTRE SA EMISORA INSUMOS, IMPLEMENTOS AGRICOLAS Y CONSTRUCCIONES (CAMPESTRE SAE)</t>
  </si>
  <si>
    <t>GRUPO VAZQUEZ S.A.E.</t>
  </si>
  <si>
    <t>INDEX SACI</t>
  </si>
  <si>
    <t>COOPERATIVA MULTIACTIVA DE AHORRO, CRÉDITO Y SERVICIOS DE FUNCIONARIOS DE LA ENTIDAD BINACIONAL YACYRETÁ LTDA. (COOFY)</t>
  </si>
  <si>
    <t>VILUX S.A.</t>
  </si>
  <si>
    <t>BANCO GNB PARAGUAY S.A.</t>
  </si>
  <si>
    <t>TAPE PORA S.A.</t>
  </si>
  <si>
    <t>INTERFISA BANCO S.A.E.C.A.</t>
  </si>
  <si>
    <t>CEMENTOS CONCEPCION SAE</t>
  </si>
  <si>
    <t>Comercial</t>
  </si>
  <si>
    <t>Paraguay</t>
  </si>
  <si>
    <t>Financiero</t>
  </si>
  <si>
    <t>PYG</t>
  </si>
  <si>
    <t>ACCIONES LOCALES</t>
  </si>
  <si>
    <r>
      <t xml:space="preserve">Ø  </t>
    </r>
    <r>
      <rPr>
        <u/>
        <sz val="11"/>
        <rFont val="Noto Sans"/>
      </rPr>
      <t>Comisiones propias de las operaciones de inversión</t>
    </r>
    <r>
      <rPr>
        <sz val="11"/>
        <rFont val="Noto Sans"/>
      </rPr>
      <t>: de 0% a 0,50% del monto negociado (incluye comisión de intermediación por transacciones bursátiles o extrabursátiles) y arancel BVPASA 0,025% del monto negociado también.</t>
    </r>
  </si>
  <si>
    <t>Los estados financieros están preparados en la moneda de curso legal en el país. Los saldos en moneda extranjera son convertidos  al tipo de cambio de cierre del BCP 1USD = Gs.</t>
  </si>
  <si>
    <r>
      <rPr>
        <b/>
        <sz val="12"/>
        <color theme="1"/>
        <rFont val="Arial"/>
        <family val="2"/>
      </rPr>
      <t xml:space="preserve">3.8 </t>
    </r>
    <r>
      <rPr>
        <sz val="12"/>
        <color theme="1"/>
        <rFont val="Arial"/>
        <family val="2"/>
      </rPr>
      <t>– Los estados contables corresponden al trimestre cerrado el 30 de Junio de 2025.</t>
    </r>
  </si>
  <si>
    <t>Saldo al 30/06/2025</t>
  </si>
  <si>
    <t>Saldo al 30/06/2024</t>
  </si>
  <si>
    <r>
      <t xml:space="preserve">Ø  </t>
    </r>
    <r>
      <rPr>
        <u/>
        <sz val="11"/>
        <rFont val="Noto Sans"/>
      </rPr>
      <t>Comisión de administración</t>
    </r>
    <r>
      <rPr>
        <sz val="11"/>
        <rFont val="Noto Sans"/>
      </rPr>
      <t xml:space="preserve">: 0,75% nominal anual (base 365) IVA incluido sobre el patrimonio neto de pre cierre administrado. La comisión se devenga diariamente y se cobra mensualmente. </t>
    </r>
  </si>
  <si>
    <t>(*) Corresponde a factura de calificadora de riesgo, abonado en julio</t>
  </si>
  <si>
    <t>No existen hechos posteriores al cierre del trimestre que modifiquen sustancialmente  los estados financieros del fondo cerrados el 30 de junio de 2025</t>
  </si>
  <si>
    <t>BONOS DEL TESORO</t>
  </si>
  <si>
    <t xml:space="preserve">SUDAMERIS BANK S.A.E.C.A. </t>
  </si>
  <si>
    <t>Cooperativa</t>
  </si>
  <si>
    <t>Público</t>
  </si>
  <si>
    <t>PATRIMONIO DEL FONDO AL 30/06/2025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</si>
</sst>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0_-;\-* #,##0_-;_-* &quot;-&quot;_-;_-@_-"/>
    <numFmt numFmtId="165" formatCode="_-* #,##0.00_-;\-* #,##0.00_-;_-* &quot;-&quot;??_-;_-@_-"/>
    <numFmt numFmtId="166" formatCode="0_);\(#,#00\)"/>
    <numFmt numFmtId="167" formatCode="#,##0.000000"/>
    <numFmt numFmtId="168" formatCode="_-* #,##0_-;\-* #,##0_-;_-* &quot;-&quot;??_-;_-@_-"/>
    <numFmt numFmtId="169" formatCode="#,##0_ ;\-#,##0\ "/>
    <numFmt numFmtId="170" formatCode="dd\-mm\-yyyy;@"/>
  </numFmts>
  <fonts count="55" x14ac:knownFonts="1">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0"/>
      <name val="Arial"/>
      <family val="2"/>
    </font>
    <font>
      <b/>
      <sz val="11"/>
      <name val="Arial"/>
      <family val="2"/>
    </font>
    <font>
      <sz val="9"/>
      <name val="Arial"/>
      <family val="2"/>
    </font>
    <font>
      <b/>
      <sz val="11"/>
      <color indexed="8"/>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0"/>
      <color theme="1"/>
      <name val="Arial"/>
      <family val="2"/>
    </font>
    <font>
      <sz val="11"/>
      <color theme="1"/>
      <name val="Arial"/>
      <family val="2"/>
    </font>
    <font>
      <u/>
      <sz val="11"/>
      <name val="Arial"/>
      <family val="2"/>
    </font>
    <font>
      <u/>
      <sz val="11"/>
      <color theme="1"/>
      <name val="Arial"/>
      <family val="2"/>
    </font>
    <font>
      <sz val="12"/>
      <color theme="1"/>
      <name val="Arial"/>
      <family val="2"/>
    </font>
    <font>
      <sz val="11"/>
      <color indexed="8"/>
      <name val="Arial"/>
      <family val="2"/>
    </font>
    <font>
      <b/>
      <sz val="12"/>
      <color indexed="8"/>
      <name val="Arial"/>
      <family val="2"/>
    </font>
    <font>
      <sz val="11"/>
      <color indexed="8"/>
      <name val="Calibri"/>
      <family val="2"/>
      <scheme val="minor"/>
    </font>
    <font>
      <u/>
      <sz val="11"/>
      <name val="Noto Sans"/>
      <family val="2"/>
    </font>
    <font>
      <sz val="11"/>
      <color theme="1"/>
      <name val="Noto Sans"/>
      <family val="2"/>
    </font>
    <font>
      <sz val="18"/>
      <name val="Noto Sans"/>
      <family val="2"/>
    </font>
    <font>
      <sz val="10"/>
      <color theme="1"/>
      <name val="Noto Sans"/>
      <family val="2"/>
    </font>
    <font>
      <sz val="11"/>
      <name val="Noto Sans"/>
      <family val="2"/>
    </font>
    <font>
      <sz val="10"/>
      <name val="Noto Sans"/>
      <family val="2"/>
    </font>
    <font>
      <u/>
      <sz val="11"/>
      <color theme="1"/>
      <name val="Noto Sans"/>
      <family val="2"/>
    </font>
    <font>
      <sz val="11"/>
      <color indexed="8"/>
      <name val="Noto Sans"/>
      <family val="2"/>
    </font>
    <font>
      <b/>
      <sz val="20"/>
      <color indexed="8"/>
      <name val="Noto Sans"/>
      <family val="2"/>
    </font>
    <font>
      <b/>
      <sz val="11"/>
      <color indexed="8"/>
      <name val="Noto Sans"/>
      <family val="2"/>
    </font>
    <font>
      <b/>
      <sz val="11"/>
      <name val="Noto Sans"/>
      <family val="2"/>
    </font>
    <font>
      <b/>
      <sz val="10"/>
      <name val="Noto Sans"/>
      <family val="2"/>
    </font>
    <font>
      <b/>
      <u/>
      <sz val="11"/>
      <name val="Noto Sans"/>
      <family val="2"/>
    </font>
    <font>
      <b/>
      <u/>
      <sz val="16"/>
      <name val="Noto Sans"/>
      <family val="2"/>
    </font>
    <font>
      <b/>
      <sz val="11"/>
      <color theme="1"/>
      <name val="Noto Sans"/>
      <family val="2"/>
    </font>
    <font>
      <b/>
      <sz val="8"/>
      <name val="Noto Sans"/>
      <family val="2"/>
    </font>
    <font>
      <sz val="11"/>
      <color rgb="FF000000"/>
      <name val="Noto Sans"/>
      <family val="2"/>
    </font>
    <font>
      <b/>
      <sz val="11"/>
      <color rgb="FF000000"/>
      <name val="Noto Sans"/>
      <family val="2"/>
    </font>
    <font>
      <b/>
      <u/>
      <sz val="14"/>
      <color theme="1"/>
      <name val="Noto Sans"/>
      <family val="2"/>
    </font>
    <font>
      <sz val="11"/>
      <name val="Calibri"/>
      <family val="2"/>
      <scheme val="minor"/>
    </font>
    <font>
      <b/>
      <sz val="12"/>
      <color theme="1"/>
      <name val="Arial"/>
      <family val="2"/>
    </font>
    <font>
      <sz val="12"/>
      <name val="Arial"/>
      <family val="2"/>
    </font>
    <font>
      <sz val="9"/>
      <color rgb="FF000000"/>
      <name val="Noto Sans"/>
      <family val="2"/>
    </font>
    <font>
      <sz val="11"/>
      <color theme="0"/>
      <name val="Calibri"/>
      <family val="2"/>
      <scheme val="minor"/>
    </font>
    <font>
      <sz val="18"/>
      <color theme="0"/>
      <name val="Arial"/>
      <family val="2"/>
    </font>
    <font>
      <sz val="18"/>
      <color theme="0"/>
      <name val="Noto Sans"/>
      <family val="2"/>
    </font>
    <font>
      <sz val="11"/>
      <color theme="0"/>
      <name val="Noto Sans"/>
      <family val="2"/>
    </font>
    <font>
      <sz val="28"/>
      <color theme="0"/>
      <name val="Noto Sans"/>
      <family val="2"/>
    </font>
    <font>
      <sz val="10"/>
      <color theme="0"/>
      <name val="Noto Sans"/>
      <family val="2"/>
    </font>
    <font>
      <sz val="11"/>
      <name val="Noto Sans"/>
    </font>
    <font>
      <u/>
      <sz val="11"/>
      <name val="Noto Sans"/>
    </font>
    <font>
      <b/>
      <sz val="10"/>
      <color rgb="FF003F59"/>
      <name val="Helvetica"/>
      <family val="2"/>
    </font>
    <font>
      <b/>
      <sz val="12"/>
      <color theme="1"/>
      <name val="Noto Sans"/>
      <family val="2"/>
    </font>
  </fonts>
  <fills count="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002060"/>
        <bgColor indexed="64"/>
      </patternFill>
    </fill>
    <fill>
      <patternFill patternType="solid">
        <fgColor rgb="FFFFFFFF"/>
        <bgColor indexed="64"/>
      </patternFill>
    </fill>
    <fill>
      <patternFill patternType="solid">
        <fgColor rgb="FF7AD2F7"/>
        <bgColor indexed="64"/>
      </patternFill>
    </fill>
  </fills>
  <borders count="23">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
      <left style="medium">
        <color rgb="FFBBDCEB"/>
      </left>
      <right/>
      <top/>
      <bottom/>
      <diagonal/>
    </border>
    <border>
      <left/>
      <right style="medium">
        <color indexed="64"/>
      </right>
      <top/>
      <bottom style="double">
        <color indexed="64"/>
      </bottom>
      <diagonal/>
    </border>
  </borders>
  <cellStyleXfs count="13">
    <xf numFmtId="0" fontId="0" fillId="0" borderId="0"/>
    <xf numFmtId="165" fontId="1" fillId="0" borderId="0" applyFont="0" applyFill="0" applyBorder="0" applyAlignment="0" applyProtection="0"/>
    <xf numFmtId="0" fontId="13"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1" fillId="0" borderId="0"/>
    <xf numFmtId="165" fontId="21" fillId="0" borderId="0" applyFont="0" applyFill="0" applyBorder="0" applyAlignment="0" applyProtection="0"/>
    <xf numFmtId="9"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323">
    <xf numFmtId="0" fontId="0" fillId="0" borderId="0" xfId="0"/>
    <xf numFmtId="0" fontId="3" fillId="0" borderId="0" xfId="0" applyFont="1"/>
    <xf numFmtId="0" fontId="4" fillId="0" borderId="0" xfId="0" applyFont="1"/>
    <xf numFmtId="0" fontId="5" fillId="0" borderId="0" xfId="0" applyFont="1"/>
    <xf numFmtId="166" fontId="3" fillId="0" borderId="0" xfId="0" applyNumberFormat="1" applyFont="1" applyAlignment="1">
      <alignment horizontal="right"/>
    </xf>
    <xf numFmtId="3" fontId="4" fillId="0" borderId="0" xfId="0" applyNumberFormat="1" applyFont="1"/>
    <xf numFmtId="1" fontId="5" fillId="0" borderId="0" xfId="0" applyNumberFormat="1" applyFont="1" applyAlignment="1">
      <alignment horizontal="center"/>
    </xf>
    <xf numFmtId="0" fontId="6" fillId="0" borderId="0" xfId="0" applyFont="1"/>
    <xf numFmtId="3" fontId="6" fillId="0" borderId="0" xfId="0" applyNumberFormat="1" applyFont="1"/>
    <xf numFmtId="0" fontId="5" fillId="0" borderId="0" xfId="0" applyFont="1" applyAlignment="1">
      <alignment horizontal="center"/>
    </xf>
    <xf numFmtId="3" fontId="5" fillId="0" borderId="0" xfId="0" applyNumberFormat="1" applyFont="1" applyAlignment="1">
      <alignment horizontal="center"/>
    </xf>
    <xf numFmtId="37" fontId="3" fillId="0" borderId="0" xfId="0" applyNumberFormat="1" applyFont="1"/>
    <xf numFmtId="3" fontId="3" fillId="0" borderId="0" xfId="1" applyNumberFormat="1" applyFont="1"/>
    <xf numFmtId="3" fontId="3" fillId="0" borderId="0" xfId="0" applyNumberFormat="1" applyFont="1"/>
    <xf numFmtId="0" fontId="7" fillId="0" borderId="0" xfId="0" applyFont="1"/>
    <xf numFmtId="0" fontId="9" fillId="0" borderId="0" xfId="0" applyFont="1"/>
    <xf numFmtId="0" fontId="0" fillId="0" borderId="0" xfId="0" applyAlignment="1">
      <alignment horizontal="center"/>
    </xf>
    <xf numFmtId="0" fontId="8" fillId="0" borderId="0" xfId="0" applyFont="1" applyAlignment="1">
      <alignment horizontal="center"/>
    </xf>
    <xf numFmtId="0" fontId="10" fillId="0" borderId="0" xfId="0" applyFont="1"/>
    <xf numFmtId="0" fontId="11" fillId="0" borderId="0" xfId="0" applyFont="1" applyAlignment="1">
      <alignment vertical="center"/>
    </xf>
    <xf numFmtId="0" fontId="11" fillId="0" borderId="0" xfId="0" applyFont="1" applyAlignment="1">
      <alignment horizontal="center" wrapText="1"/>
    </xf>
    <xf numFmtId="14" fontId="11" fillId="0" borderId="0" xfId="0" applyNumberFormat="1" applyFont="1" applyAlignment="1">
      <alignment horizontal="center"/>
    </xf>
    <xf numFmtId="3" fontId="10" fillId="0" borderId="0" xfId="0" applyNumberFormat="1" applyFont="1"/>
    <xf numFmtId="3" fontId="0" fillId="0" borderId="0" xfId="0" applyNumberFormat="1"/>
    <xf numFmtId="0" fontId="11" fillId="0" borderId="0" xfId="0" applyFont="1"/>
    <xf numFmtId="3" fontId="9" fillId="0" borderId="0" xfId="0" applyNumberFormat="1" applyFont="1"/>
    <xf numFmtId="167" fontId="12" fillId="0" borderId="0" xfId="0" applyNumberFormat="1" applyFont="1"/>
    <xf numFmtId="37" fontId="10" fillId="0" borderId="0" xfId="0" applyNumberFormat="1" applyFont="1"/>
    <xf numFmtId="3" fontId="5" fillId="0" borderId="0" xfId="0" applyNumberFormat="1" applyFont="1" applyAlignment="1">
      <alignment horizontal="right"/>
    </xf>
    <xf numFmtId="3" fontId="3" fillId="0" borderId="0" xfId="1" applyNumberFormat="1" applyFont="1" applyAlignment="1">
      <alignment horizontal="right"/>
    </xf>
    <xf numFmtId="37" fontId="3" fillId="0" borderId="0" xfId="0" applyNumberFormat="1" applyFont="1" applyAlignment="1">
      <alignment horizontal="right"/>
    </xf>
    <xf numFmtId="3" fontId="3" fillId="0" borderId="0" xfId="0" applyNumberFormat="1" applyFont="1" applyAlignment="1">
      <alignment horizontal="right"/>
    </xf>
    <xf numFmtId="0" fontId="9" fillId="0" borderId="0" xfId="0" applyFont="1" applyAlignment="1">
      <alignment horizontal="center"/>
    </xf>
    <xf numFmtId="0" fontId="2" fillId="0" borderId="0" xfId="0" applyFont="1"/>
    <xf numFmtId="14" fontId="2" fillId="3" borderId="0" xfId="0" applyNumberFormat="1" applyFont="1" applyFill="1" applyAlignment="1">
      <alignment horizontal="center"/>
    </xf>
    <xf numFmtId="1" fontId="2" fillId="3" borderId="0" xfId="0" applyNumberFormat="1" applyFont="1" applyFill="1" applyAlignment="1">
      <alignment horizontal="center"/>
    </xf>
    <xf numFmtId="0" fontId="14" fillId="0" borderId="0" xfId="0" applyFont="1"/>
    <xf numFmtId="0" fontId="15" fillId="0" borderId="0" xfId="0" applyFont="1"/>
    <xf numFmtId="0" fontId="16" fillId="0" borderId="0" xfId="2" applyFont="1"/>
    <xf numFmtId="3" fontId="15" fillId="2" borderId="0" xfId="0" applyNumberFormat="1" applyFont="1" applyFill="1"/>
    <xf numFmtId="0" fontId="15" fillId="0" borderId="0" xfId="0" applyFont="1" applyAlignment="1">
      <alignment horizontal="center"/>
    </xf>
    <xf numFmtId="0" fontId="17" fillId="0" borderId="0" xfId="2" applyFont="1"/>
    <xf numFmtId="0" fontId="15" fillId="2" borderId="0" xfId="0" applyFont="1" applyFill="1"/>
    <xf numFmtId="0" fontId="19" fillId="0" borderId="0" xfId="0" applyFont="1"/>
    <xf numFmtId="14" fontId="7" fillId="0" borderId="0" xfId="0" applyNumberFormat="1" applyFont="1" applyAlignment="1">
      <alignment horizontal="center"/>
    </xf>
    <xf numFmtId="3" fontId="15" fillId="0" borderId="0" xfId="0" applyNumberFormat="1" applyFont="1"/>
    <xf numFmtId="0" fontId="20" fillId="0" borderId="0" xfId="0" applyFont="1" applyAlignment="1">
      <alignment horizontal="left" vertical="center"/>
    </xf>
    <xf numFmtId="41" fontId="20" fillId="0" borderId="0" xfId="0" applyNumberFormat="1" applyFont="1"/>
    <xf numFmtId="0" fontId="22" fillId="0" borderId="0" xfId="2" applyFont="1"/>
    <xf numFmtId="0" fontId="23" fillId="2" borderId="0" xfId="0" applyFont="1" applyFill="1"/>
    <xf numFmtId="0" fontId="23" fillId="0" borderId="0" xfId="0" applyFont="1"/>
    <xf numFmtId="0" fontId="26" fillId="0" borderId="0" xfId="0" applyFont="1"/>
    <xf numFmtId="0" fontId="27" fillId="0" borderId="0" xfId="0" applyFont="1"/>
    <xf numFmtId="0" fontId="24" fillId="0" borderId="0" xfId="0" applyFont="1" applyAlignment="1">
      <alignment horizontal="center"/>
    </xf>
    <xf numFmtId="0" fontId="25" fillId="0" borderId="0" xfId="0" applyFont="1"/>
    <xf numFmtId="0" fontId="29" fillId="0" borderId="0" xfId="0" applyFont="1"/>
    <xf numFmtId="0" fontId="29" fillId="0" borderId="0" xfId="0" applyFont="1" applyAlignment="1">
      <alignment horizontal="center"/>
    </xf>
    <xf numFmtId="166" fontId="26" fillId="0" borderId="0" xfId="0" applyNumberFormat="1" applyFont="1" applyAlignment="1">
      <alignment horizontal="right"/>
    </xf>
    <xf numFmtId="0" fontId="26" fillId="0" borderId="20" xfId="0" applyFont="1" applyBorder="1"/>
    <xf numFmtId="1" fontId="32" fillId="0" borderId="2" xfId="0" applyNumberFormat="1" applyFont="1" applyBorder="1" applyAlignment="1">
      <alignment horizontal="center" vertical="center"/>
    </xf>
    <xf numFmtId="0" fontId="32" fillId="0" borderId="2" xfId="0" applyFont="1" applyBorder="1" applyAlignment="1">
      <alignment horizontal="center" vertical="center"/>
    </xf>
    <xf numFmtId="1" fontId="32" fillId="0" borderId="16" xfId="0" applyNumberFormat="1" applyFont="1" applyBorder="1" applyAlignment="1">
      <alignment horizontal="center" vertical="center"/>
    </xf>
    <xf numFmtId="0" fontId="26" fillId="0" borderId="14" xfId="0" applyFont="1" applyBorder="1"/>
    <xf numFmtId="3" fontId="32" fillId="0" borderId="1" xfId="0" applyNumberFormat="1" applyFont="1" applyBorder="1" applyAlignment="1">
      <alignment horizontal="center" vertical="center"/>
    </xf>
    <xf numFmtId="0" fontId="32" fillId="0" borderId="0" xfId="0" applyFont="1" applyAlignment="1">
      <alignment horizontal="center" vertical="center"/>
    </xf>
    <xf numFmtId="3" fontId="32" fillId="0" borderId="13" xfId="0" applyNumberFormat="1" applyFont="1" applyBorder="1" applyAlignment="1">
      <alignment horizontal="center" vertical="center"/>
    </xf>
    <xf numFmtId="3" fontId="32" fillId="0" borderId="0" xfId="0" applyNumberFormat="1" applyFont="1" applyAlignment="1">
      <alignment horizontal="center" vertical="center"/>
    </xf>
    <xf numFmtId="3" fontId="32" fillId="0" borderId="15" xfId="0" applyNumberFormat="1" applyFont="1" applyBorder="1" applyAlignment="1">
      <alignment horizontal="center" vertical="center"/>
    </xf>
    <xf numFmtId="0" fontId="32" fillId="0" borderId="14" xfId="0" applyFont="1" applyBorder="1"/>
    <xf numFmtId="3" fontId="32" fillId="0" borderId="1" xfId="0" applyNumberFormat="1" applyFont="1" applyBorder="1" applyAlignment="1">
      <alignment horizontal="right" vertical="center"/>
    </xf>
    <xf numFmtId="3" fontId="32" fillId="0" borderId="13" xfId="0" applyNumberFormat="1" applyFont="1" applyBorder="1" applyAlignment="1">
      <alignment horizontal="right"/>
    </xf>
    <xf numFmtId="3" fontId="32" fillId="0" borderId="0" xfId="0" applyNumberFormat="1" applyFont="1" applyAlignment="1">
      <alignment horizontal="right" vertical="center"/>
    </xf>
    <xf numFmtId="37" fontId="26" fillId="0" borderId="0" xfId="0" applyNumberFormat="1" applyFont="1" applyAlignment="1">
      <alignment horizontal="right" vertical="center"/>
    </xf>
    <xf numFmtId="37" fontId="26" fillId="0" borderId="0" xfId="0" applyNumberFormat="1" applyFont="1" applyAlignment="1">
      <alignment horizontal="center" vertical="center"/>
    </xf>
    <xf numFmtId="37" fontId="26" fillId="0" borderId="15" xfId="0" applyNumberFormat="1" applyFont="1" applyBorder="1" applyAlignment="1">
      <alignment horizontal="center" vertical="center"/>
    </xf>
    <xf numFmtId="3" fontId="23" fillId="2" borderId="0" xfId="0" applyNumberFormat="1" applyFont="1" applyFill="1" applyAlignment="1">
      <alignment horizontal="right" vertical="center"/>
    </xf>
    <xf numFmtId="3" fontId="26" fillId="0" borderId="0" xfId="1" applyNumberFormat="1" applyFont="1" applyBorder="1" applyAlignment="1">
      <alignment horizontal="center" vertical="center"/>
    </xf>
    <xf numFmtId="3" fontId="26" fillId="0" borderId="15" xfId="0" applyNumberFormat="1" applyFont="1" applyBorder="1" applyAlignment="1">
      <alignment horizontal="right"/>
    </xf>
    <xf numFmtId="165" fontId="26" fillId="0" borderId="0" xfId="1" applyFont="1" applyBorder="1" applyAlignment="1">
      <alignment horizontal="right" vertical="center"/>
    </xf>
    <xf numFmtId="165" fontId="26" fillId="0" borderId="0" xfId="1" applyFont="1" applyBorder="1" applyAlignment="1">
      <alignment horizontal="center" vertical="center"/>
    </xf>
    <xf numFmtId="165" fontId="26" fillId="0" borderId="15" xfId="1" applyFont="1" applyBorder="1" applyAlignment="1">
      <alignment horizontal="center"/>
    </xf>
    <xf numFmtId="165" fontId="26" fillId="0" borderId="15" xfId="1" applyFont="1" applyBorder="1" applyAlignment="1">
      <alignment horizontal="right" vertical="center"/>
    </xf>
    <xf numFmtId="169" fontId="26" fillId="0" borderId="15" xfId="1" applyNumberFormat="1" applyFont="1" applyBorder="1" applyAlignment="1">
      <alignment horizontal="right"/>
    </xf>
    <xf numFmtId="37" fontId="32" fillId="0" borderId="0" xfId="0" applyNumberFormat="1" applyFont="1" applyAlignment="1">
      <alignment horizontal="center" vertical="center"/>
    </xf>
    <xf numFmtId="3" fontId="32" fillId="0" borderId="16" xfId="1" applyNumberFormat="1" applyFont="1" applyBorder="1" applyAlignment="1">
      <alignment horizontal="right" vertical="center"/>
    </xf>
    <xf numFmtId="3" fontId="26" fillId="0" borderId="0" xfId="1" applyNumberFormat="1" applyFont="1" applyBorder="1" applyAlignment="1">
      <alignment horizontal="right" vertical="center"/>
    </xf>
    <xf numFmtId="3" fontId="26" fillId="0" borderId="15" xfId="1" applyNumberFormat="1" applyFont="1" applyBorder="1" applyAlignment="1">
      <alignment horizontal="center" vertical="center"/>
    </xf>
    <xf numFmtId="3" fontId="26" fillId="0" borderId="0" xfId="0" applyNumberFormat="1" applyFont="1" applyAlignment="1">
      <alignment horizontal="right" vertical="center"/>
    </xf>
    <xf numFmtId="3" fontId="26" fillId="0" borderId="15" xfId="0" applyNumberFormat="1" applyFont="1" applyBorder="1" applyAlignment="1">
      <alignment horizontal="center" vertical="center"/>
    </xf>
    <xf numFmtId="169" fontId="23" fillId="2" borderId="15" xfId="1" applyNumberFormat="1" applyFont="1" applyFill="1" applyBorder="1" applyAlignment="1">
      <alignment horizontal="right" vertical="center"/>
    </xf>
    <xf numFmtId="3" fontId="23" fillId="2" borderId="1" xfId="0" applyNumberFormat="1" applyFont="1" applyFill="1" applyBorder="1" applyAlignment="1">
      <alignment horizontal="right" vertical="center"/>
    </xf>
    <xf numFmtId="169" fontId="23" fillId="2" borderId="13" xfId="1" applyNumberFormat="1" applyFont="1" applyFill="1" applyBorder="1" applyAlignment="1">
      <alignment horizontal="right" vertical="center"/>
    </xf>
    <xf numFmtId="3" fontId="26" fillId="0" borderId="15" xfId="1" applyNumberFormat="1" applyFont="1" applyBorder="1" applyAlignment="1">
      <alignment horizontal="right" vertical="center"/>
    </xf>
    <xf numFmtId="3" fontId="32" fillId="0" borderId="3" xfId="1" applyNumberFormat="1" applyFont="1" applyBorder="1" applyAlignment="1">
      <alignment horizontal="right" vertical="center"/>
    </xf>
    <xf numFmtId="3" fontId="32" fillId="0" borderId="19" xfId="1" applyNumberFormat="1" applyFont="1" applyBorder="1" applyAlignment="1">
      <alignment horizontal="right" vertical="center"/>
    </xf>
    <xf numFmtId="0" fontId="26" fillId="0" borderId="12" xfId="0" applyFont="1" applyBorder="1"/>
    <xf numFmtId="37" fontId="26" fillId="0" borderId="1" xfId="0" applyNumberFormat="1" applyFont="1" applyBorder="1"/>
    <xf numFmtId="37" fontId="26" fillId="0" borderId="13" xfId="0" applyNumberFormat="1" applyFont="1" applyBorder="1"/>
    <xf numFmtId="37" fontId="26" fillId="0" borderId="0" xfId="0" applyNumberFormat="1" applyFont="1"/>
    <xf numFmtId="3" fontId="26" fillId="0" borderId="0" xfId="0" applyNumberFormat="1" applyFont="1"/>
    <xf numFmtId="0" fontId="31" fillId="0" borderId="0" xfId="0" applyFont="1"/>
    <xf numFmtId="0" fontId="33" fillId="0" borderId="0" xfId="0" applyFont="1"/>
    <xf numFmtId="0" fontId="32" fillId="0" borderId="0" xfId="0" applyFont="1"/>
    <xf numFmtId="0" fontId="23" fillId="0" borderId="0" xfId="0" applyFont="1" applyAlignment="1">
      <alignment horizontal="center"/>
    </xf>
    <xf numFmtId="0" fontId="32" fillId="0" borderId="4" xfId="0" applyFont="1" applyBorder="1" applyAlignment="1">
      <alignment horizontal="center" vertical="center"/>
    </xf>
    <xf numFmtId="0" fontId="32" fillId="0" borderId="4" xfId="0" applyFont="1" applyBorder="1" applyAlignment="1">
      <alignment horizontal="center" vertical="center" wrapText="1"/>
    </xf>
    <xf numFmtId="0" fontId="32" fillId="0" borderId="5" xfId="0" applyFont="1" applyBorder="1" applyAlignment="1">
      <alignment horizontal="center" wrapText="1"/>
    </xf>
    <xf numFmtId="3" fontId="36" fillId="0" borderId="5" xfId="0" applyNumberFormat="1" applyFont="1" applyBorder="1" applyAlignment="1">
      <alignment horizontal="center"/>
    </xf>
    <xf numFmtId="3" fontId="36" fillId="0" borderId="5" xfId="0" applyNumberFormat="1" applyFont="1" applyBorder="1" applyAlignment="1">
      <alignment horizontal="right"/>
    </xf>
    <xf numFmtId="3" fontId="32" fillId="0" borderId="5" xfId="0" applyNumberFormat="1" applyFont="1" applyBorder="1" applyAlignment="1">
      <alignment horizontal="right"/>
    </xf>
    <xf numFmtId="0" fontId="26" fillId="0" borderId="6" xfId="0" applyFont="1" applyBorder="1" applyAlignment="1">
      <alignment horizontal="center" wrapText="1"/>
    </xf>
    <xf numFmtId="3" fontId="23" fillId="0" borderId="6" xfId="0" applyNumberFormat="1" applyFont="1" applyBorder="1"/>
    <xf numFmtId="3" fontId="26" fillId="0" borderId="6" xfId="0" applyNumberFormat="1" applyFont="1" applyBorder="1" applyAlignment="1">
      <alignment horizontal="right"/>
    </xf>
    <xf numFmtId="0" fontId="32" fillId="0" borderId="6" xfId="0" applyFont="1" applyBorder="1" applyAlignment="1">
      <alignment horizontal="center" wrapText="1"/>
    </xf>
    <xf numFmtId="3" fontId="32" fillId="0" borderId="6" xfId="0" applyNumberFormat="1" applyFont="1" applyBorder="1" applyAlignment="1">
      <alignment vertical="center"/>
    </xf>
    <xf numFmtId="0" fontId="26" fillId="0" borderId="6" xfId="0" applyFont="1" applyBorder="1" applyAlignment="1">
      <alignment vertical="center"/>
    </xf>
    <xf numFmtId="3" fontId="26" fillId="0" borderId="6" xfId="0" applyNumberFormat="1" applyFont="1" applyBorder="1" applyAlignment="1">
      <alignment horizontal="right" vertical="center"/>
    </xf>
    <xf numFmtId="0" fontId="26" fillId="0" borderId="6" xfId="0" applyFont="1" applyBorder="1" applyAlignment="1">
      <alignment horizontal="left"/>
    </xf>
    <xf numFmtId="3" fontId="26" fillId="0" borderId="6" xfId="0" applyNumberFormat="1" applyFont="1" applyBorder="1" applyAlignment="1">
      <alignment horizontal="right" wrapText="1"/>
    </xf>
    <xf numFmtId="3" fontId="32" fillId="0" borderId="6" xfId="0" applyNumberFormat="1" applyFont="1" applyBorder="1" applyAlignment="1">
      <alignment horizontal="center"/>
    </xf>
    <xf numFmtId="0" fontId="26" fillId="0" borderId="6" xfId="0" applyFont="1" applyBorder="1"/>
    <xf numFmtId="3" fontId="26" fillId="0" borderId="6" xfId="0" applyNumberFormat="1" applyFont="1" applyBorder="1"/>
    <xf numFmtId="3" fontId="26" fillId="0" borderId="7" xfId="0" applyNumberFormat="1" applyFont="1" applyBorder="1" applyAlignment="1">
      <alignment horizontal="right"/>
    </xf>
    <xf numFmtId="3" fontId="32" fillId="0" borderId="5" xfId="0" applyNumberFormat="1" applyFont="1" applyBorder="1" applyAlignment="1">
      <alignment horizontal="center" vertical="center" wrapText="1"/>
    </xf>
    <xf numFmtId="37" fontId="36" fillId="0" borderId="5" xfId="0" applyNumberFormat="1" applyFont="1" applyBorder="1" applyAlignment="1">
      <alignment horizontal="center" vertical="center" wrapText="1"/>
    </xf>
    <xf numFmtId="37" fontId="36" fillId="0" borderId="5" xfId="0" applyNumberFormat="1" applyFont="1" applyBorder="1" applyAlignment="1">
      <alignment horizontal="right" vertical="center"/>
    </xf>
    <xf numFmtId="0" fontId="32" fillId="0" borderId="4" xfId="0" applyFont="1" applyBorder="1" applyAlignment="1">
      <alignment horizontal="center" wrapText="1"/>
    </xf>
    <xf numFmtId="3" fontId="26" fillId="0" borderId="9" xfId="0" applyNumberFormat="1" applyFont="1" applyBorder="1"/>
    <xf numFmtId="0" fontId="34" fillId="0" borderId="0" xfId="0" applyFont="1"/>
    <xf numFmtId="0" fontId="32" fillId="0" borderId="0" xfId="0" applyFont="1" applyAlignment="1">
      <alignment vertical="center"/>
    </xf>
    <xf numFmtId="0" fontId="32" fillId="0" borderId="0" xfId="0" applyFont="1" applyAlignment="1">
      <alignment horizontal="center"/>
    </xf>
    <xf numFmtId="0" fontId="22" fillId="0" borderId="0" xfId="0" applyFont="1"/>
    <xf numFmtId="3" fontId="26" fillId="0" borderId="0" xfId="0" applyNumberFormat="1" applyFont="1" applyAlignment="1">
      <alignment horizontal="center" vertical="center"/>
    </xf>
    <xf numFmtId="0" fontId="29" fillId="2" borderId="0" xfId="0" applyFont="1" applyFill="1"/>
    <xf numFmtId="0" fontId="35" fillId="0" borderId="0" xfId="0" applyFont="1" applyAlignment="1">
      <alignment horizontal="center"/>
    </xf>
    <xf numFmtId="0" fontId="23" fillId="0" borderId="10" xfId="0" applyFont="1" applyBorder="1"/>
    <xf numFmtId="0" fontId="23" fillId="0" borderId="12" xfId="0" applyFont="1" applyBorder="1"/>
    <xf numFmtId="3" fontId="23" fillId="0" borderId="0" xfId="0" applyNumberFormat="1" applyFont="1" applyAlignment="1">
      <alignment horizontal="center"/>
    </xf>
    <xf numFmtId="3" fontId="23" fillId="0" borderId="15" xfId="0" applyNumberFormat="1" applyFont="1" applyBorder="1" applyAlignment="1">
      <alignment horizontal="center"/>
    </xf>
    <xf numFmtId="168" fontId="23" fillId="0" borderId="0" xfId="1" applyNumberFormat="1" applyFont="1" applyBorder="1" applyAlignment="1">
      <alignment horizontal="center"/>
    </xf>
    <xf numFmtId="3" fontId="23" fillId="0" borderId="15" xfId="0" applyNumberFormat="1" applyFont="1" applyBorder="1" applyAlignment="1">
      <alignment horizontal="right"/>
    </xf>
    <xf numFmtId="49" fontId="26" fillId="0" borderId="14" xfId="0" applyNumberFormat="1" applyFont="1" applyBorder="1"/>
    <xf numFmtId="168" fontId="23" fillId="0" borderId="15" xfId="1" applyNumberFormat="1" applyFont="1" applyBorder="1" applyAlignment="1">
      <alignment horizontal="right"/>
    </xf>
    <xf numFmtId="168" fontId="23" fillId="0" borderId="1" xfId="1" applyNumberFormat="1" applyFont="1" applyBorder="1" applyAlignment="1">
      <alignment horizontal="center"/>
    </xf>
    <xf numFmtId="168" fontId="23" fillId="0" borderId="13" xfId="1" applyNumberFormat="1" applyFont="1" applyBorder="1" applyAlignment="1">
      <alignment horizontal="right"/>
    </xf>
    <xf numFmtId="168" fontId="32" fillId="0" borderId="1" xfId="1" applyNumberFormat="1" applyFont="1" applyBorder="1" applyAlignment="1">
      <alignment horizontal="center"/>
    </xf>
    <xf numFmtId="49" fontId="23" fillId="0" borderId="14" xfId="0" applyNumberFormat="1" applyFont="1" applyBorder="1"/>
    <xf numFmtId="168" fontId="26" fillId="0" borderId="0" xfId="1" applyNumberFormat="1" applyFont="1" applyBorder="1" applyAlignment="1">
      <alignment horizontal="center"/>
    </xf>
    <xf numFmtId="49" fontId="32" fillId="0" borderId="14" xfId="0" applyNumberFormat="1" applyFont="1" applyBorder="1"/>
    <xf numFmtId="168" fontId="32" fillId="0" borderId="2" xfId="1" applyNumberFormat="1" applyFont="1" applyBorder="1" applyAlignment="1">
      <alignment horizontal="center"/>
    </xf>
    <xf numFmtId="49" fontId="23" fillId="0" borderId="12" xfId="0" applyNumberFormat="1" applyFont="1" applyBorder="1"/>
    <xf numFmtId="3" fontId="23" fillId="0" borderId="1" xfId="0" applyNumberFormat="1" applyFont="1" applyBorder="1" applyAlignment="1">
      <alignment horizontal="center"/>
    </xf>
    <xf numFmtId="3" fontId="23" fillId="0" borderId="13" xfId="0" applyNumberFormat="1" applyFont="1" applyBorder="1" applyAlignment="1">
      <alignment horizontal="center"/>
    </xf>
    <xf numFmtId="49" fontId="23" fillId="0" borderId="0" xfId="0" applyNumberFormat="1" applyFont="1"/>
    <xf numFmtId="3" fontId="23" fillId="0" borderId="0" xfId="0" applyNumberFormat="1" applyFont="1"/>
    <xf numFmtId="3" fontId="33" fillId="0" borderId="0" xfId="0" applyNumberFormat="1" applyFont="1"/>
    <xf numFmtId="0" fontId="35" fillId="0" borderId="10" xfId="0" applyFont="1" applyBorder="1" applyAlignment="1">
      <alignment horizontal="center"/>
    </xf>
    <xf numFmtId="0" fontId="32" fillId="0" borderId="12" xfId="0" applyFont="1" applyBorder="1"/>
    <xf numFmtId="3" fontId="23" fillId="2" borderId="0" xfId="0" applyNumberFormat="1" applyFont="1" applyFill="1" applyAlignment="1">
      <alignment horizontal="center"/>
    </xf>
    <xf numFmtId="3" fontId="23" fillId="2" borderId="15" xfId="0" applyNumberFormat="1" applyFont="1" applyFill="1" applyBorder="1" applyAlignment="1">
      <alignment horizontal="center"/>
    </xf>
    <xf numFmtId="3" fontId="23" fillId="2" borderId="0" xfId="0" applyNumberFormat="1" applyFont="1" applyFill="1" applyAlignment="1">
      <alignment horizontal="right"/>
    </xf>
    <xf numFmtId="3" fontId="23" fillId="2" borderId="15" xfId="0" applyNumberFormat="1" applyFont="1" applyFill="1" applyBorder="1" applyAlignment="1">
      <alignment horizontal="right"/>
    </xf>
    <xf numFmtId="0" fontId="23" fillId="0" borderId="14" xfId="0" applyFont="1" applyBorder="1"/>
    <xf numFmtId="3" fontId="23" fillId="2" borderId="13" xfId="0" applyNumberFormat="1" applyFont="1" applyFill="1" applyBorder="1" applyAlignment="1">
      <alignment horizontal="right"/>
    </xf>
    <xf numFmtId="3" fontId="32" fillId="2" borderId="2" xfId="0" applyNumberFormat="1" applyFont="1" applyFill="1" applyBorder="1" applyAlignment="1">
      <alignment horizontal="right"/>
    </xf>
    <xf numFmtId="3" fontId="32" fillId="2" borderId="16" xfId="0" applyNumberFormat="1" applyFont="1" applyFill="1" applyBorder="1" applyAlignment="1">
      <alignment horizontal="right"/>
    </xf>
    <xf numFmtId="164" fontId="23" fillId="2" borderId="0" xfId="4" applyFont="1" applyFill="1" applyBorder="1" applyAlignment="1">
      <alignment horizontal="right"/>
    </xf>
    <xf numFmtId="164" fontId="23" fillId="2" borderId="15" xfId="4" applyFont="1" applyFill="1" applyBorder="1" applyAlignment="1">
      <alignment horizontal="center"/>
    </xf>
    <xf numFmtId="3" fontId="32" fillId="2" borderId="0" xfId="0" applyNumberFormat="1" applyFont="1" applyFill="1" applyAlignment="1">
      <alignment horizontal="center"/>
    </xf>
    <xf numFmtId="3" fontId="32" fillId="2" borderId="15" xfId="0" applyNumberFormat="1" applyFont="1" applyFill="1" applyBorder="1" applyAlignment="1">
      <alignment horizontal="center"/>
    </xf>
    <xf numFmtId="3" fontId="32" fillId="2" borderId="15" xfId="0" applyNumberFormat="1" applyFont="1" applyFill="1" applyBorder="1" applyAlignment="1">
      <alignment horizontal="right"/>
    </xf>
    <xf numFmtId="164" fontId="26" fillId="2" borderId="1" xfId="4" applyFont="1" applyFill="1" applyBorder="1" applyAlignment="1">
      <alignment horizontal="right"/>
    </xf>
    <xf numFmtId="3" fontId="32" fillId="2" borderId="0" xfId="0" applyNumberFormat="1" applyFont="1" applyFill="1" applyAlignment="1">
      <alignment horizontal="right"/>
    </xf>
    <xf numFmtId="3" fontId="32" fillId="2" borderId="8" xfId="0" applyNumberFormat="1" applyFont="1" applyFill="1" applyBorder="1" applyAlignment="1">
      <alignment horizontal="right"/>
    </xf>
    <xf numFmtId="3" fontId="32" fillId="2" borderId="17" xfId="0" applyNumberFormat="1" applyFont="1" applyFill="1" applyBorder="1" applyAlignment="1">
      <alignment horizontal="right"/>
    </xf>
    <xf numFmtId="0" fontId="32" fillId="2" borderId="1" xfId="0" applyFont="1" applyFill="1" applyBorder="1" applyAlignment="1">
      <alignment horizontal="center"/>
    </xf>
    <xf numFmtId="0" fontId="32" fillId="2" borderId="13" xfId="0" applyFont="1" applyFill="1" applyBorder="1" applyAlignment="1">
      <alignment horizontal="center"/>
    </xf>
    <xf numFmtId="3" fontId="32" fillId="2" borderId="1" xfId="0" applyNumberFormat="1" applyFont="1" applyFill="1" applyBorder="1" applyAlignment="1">
      <alignment horizontal="right"/>
    </xf>
    <xf numFmtId="167" fontId="23" fillId="0" borderId="0" xfId="0" applyNumberFormat="1" applyFont="1" applyAlignment="1">
      <alignment horizontal="right"/>
    </xf>
    <xf numFmtId="167" fontId="23" fillId="0" borderId="15" xfId="0" applyNumberFormat="1" applyFont="1" applyBorder="1" applyAlignment="1">
      <alignment horizontal="right"/>
    </xf>
    <xf numFmtId="167" fontId="26" fillId="0" borderId="0" xfId="0" applyNumberFormat="1" applyFont="1" applyAlignment="1">
      <alignment horizontal="right"/>
    </xf>
    <xf numFmtId="167" fontId="26" fillId="0" borderId="15" xfId="0" applyNumberFormat="1" applyFont="1" applyBorder="1" applyAlignment="1">
      <alignment horizontal="right"/>
    </xf>
    <xf numFmtId="0" fontId="33" fillId="0" borderId="12" xfId="0" applyFont="1" applyBorder="1"/>
    <xf numFmtId="167" fontId="33" fillId="0" borderId="1" xfId="0" applyNumberFormat="1" applyFont="1" applyBorder="1"/>
    <xf numFmtId="3" fontId="33" fillId="2" borderId="13" xfId="0" applyNumberFormat="1" applyFont="1" applyFill="1" applyBorder="1"/>
    <xf numFmtId="167" fontId="23" fillId="2" borderId="0" xfId="0" applyNumberFormat="1" applyFont="1" applyFill="1"/>
    <xf numFmtId="3" fontId="23" fillId="2" borderId="0" xfId="0" applyNumberFormat="1" applyFont="1" applyFill="1"/>
    <xf numFmtId="3" fontId="31" fillId="2" borderId="0" xfId="0" applyNumberFormat="1" applyFont="1" applyFill="1"/>
    <xf numFmtId="0" fontId="38" fillId="0" borderId="4" xfId="0" applyFont="1" applyBorder="1" applyAlignment="1">
      <alignment vertical="center"/>
    </xf>
    <xf numFmtId="0" fontId="38" fillId="0" borderId="4" xfId="0" applyFont="1" applyBorder="1" applyAlignment="1">
      <alignment horizontal="center" vertical="center" wrapText="1"/>
    </xf>
    <xf numFmtId="0" fontId="38" fillId="0" borderId="4" xfId="0" applyFont="1" applyBorder="1" applyAlignment="1">
      <alignment horizontal="left" vertical="center"/>
    </xf>
    <xf numFmtId="0" fontId="39" fillId="0" borderId="4" xfId="0" applyFont="1" applyBorder="1" applyAlignment="1">
      <alignment horizontal="center" vertical="center" wrapText="1"/>
    </xf>
    <xf numFmtId="165" fontId="38" fillId="0" borderId="4" xfId="1" applyFont="1" applyBorder="1" applyAlignment="1">
      <alignment horizontal="center" vertical="center"/>
    </xf>
    <xf numFmtId="0" fontId="39" fillId="0" borderId="4" xfId="0" applyFont="1" applyBorder="1" applyAlignment="1">
      <alignment vertical="center"/>
    </xf>
    <xf numFmtId="165" fontId="39" fillId="0" borderId="4" xfId="1" applyFont="1" applyBorder="1" applyAlignment="1">
      <alignment horizontal="center" vertical="center"/>
    </xf>
    <xf numFmtId="0" fontId="39" fillId="0" borderId="4" xfId="0" applyFont="1" applyBorder="1" applyAlignment="1">
      <alignment horizontal="center" vertical="center"/>
    </xf>
    <xf numFmtId="165" fontId="36" fillId="0" borderId="4" xfId="1" applyFont="1" applyBorder="1" applyAlignment="1">
      <alignment horizontal="center" vertical="center"/>
    </xf>
    <xf numFmtId="165" fontId="36" fillId="0" borderId="4" xfId="1" applyFont="1" applyBorder="1" applyAlignment="1">
      <alignment horizontal="center"/>
    </xf>
    <xf numFmtId="3" fontId="38" fillId="0" borderId="4" xfId="0" applyNumberFormat="1" applyFont="1" applyBorder="1" applyAlignment="1">
      <alignment vertical="center"/>
    </xf>
    <xf numFmtId="168" fontId="23" fillId="0" borderId="0" xfId="1" applyNumberFormat="1" applyFont="1"/>
    <xf numFmtId="3" fontId="39" fillId="0" borderId="4" xfId="0" applyNumberFormat="1" applyFont="1" applyBorder="1" applyAlignment="1">
      <alignment vertical="center"/>
    </xf>
    <xf numFmtId="0" fontId="39" fillId="0" borderId="0" xfId="0" applyFont="1" applyAlignment="1">
      <alignment vertical="center"/>
    </xf>
    <xf numFmtId="3" fontId="39" fillId="0" borderId="0" xfId="0" applyNumberFormat="1" applyFont="1" applyAlignment="1">
      <alignment vertical="center"/>
    </xf>
    <xf numFmtId="0" fontId="36" fillId="0" borderId="0" xfId="0" applyFont="1" applyAlignment="1">
      <alignment vertical="center"/>
    </xf>
    <xf numFmtId="0" fontId="22" fillId="0" borderId="0" xfId="2" applyFont="1" applyAlignment="1">
      <alignment vertical="center"/>
    </xf>
    <xf numFmtId="3" fontId="38" fillId="0" borderId="4" xfId="0" applyNumberFormat="1" applyFont="1" applyBorder="1" applyAlignment="1">
      <alignment horizontal="center" vertical="center"/>
    </xf>
    <xf numFmtId="0" fontId="38" fillId="0" borderId="4" xfId="0" applyFont="1" applyBorder="1" applyAlignment="1">
      <alignment horizontal="center" vertical="center"/>
    </xf>
    <xf numFmtId="3" fontId="39" fillId="0" borderId="4" xfId="0" applyNumberFormat="1" applyFont="1" applyBorder="1" applyAlignment="1">
      <alignment horizontal="center" vertical="center"/>
    </xf>
    <xf numFmtId="0" fontId="23" fillId="0" borderId="0" xfId="0" applyFont="1" applyAlignment="1">
      <alignment vertical="center"/>
    </xf>
    <xf numFmtId="0" fontId="23" fillId="0" borderId="0" xfId="0" applyFont="1" applyAlignment="1">
      <alignment vertical="center" wrapText="1"/>
    </xf>
    <xf numFmtId="0" fontId="23" fillId="0" borderId="0" xfId="0" applyFont="1" applyAlignment="1">
      <alignment horizontal="left" vertical="top"/>
    </xf>
    <xf numFmtId="0" fontId="23" fillId="0" borderId="0" xfId="0" applyFont="1" applyAlignment="1">
      <alignment horizontal="left" vertical="center" wrapText="1"/>
    </xf>
    <xf numFmtId="0" fontId="39" fillId="0" borderId="0" xfId="0" applyFont="1"/>
    <xf numFmtId="0" fontId="37" fillId="0" borderId="4" xfId="0" applyFont="1" applyBorder="1" applyAlignment="1">
      <alignment horizontal="center" vertical="center" wrapText="1"/>
    </xf>
    <xf numFmtId="0" fontId="37" fillId="2" borderId="4" xfId="0" applyFont="1" applyFill="1" applyBorder="1" applyAlignment="1">
      <alignment horizontal="center" vertical="center" wrapText="1"/>
    </xf>
    <xf numFmtId="0" fontId="23" fillId="0" borderId="16" xfId="0" applyFont="1" applyBorder="1" applyAlignment="1">
      <alignment horizontal="left" vertical="center"/>
    </xf>
    <xf numFmtId="164" fontId="23" fillId="0" borderId="16" xfId="4" applyFont="1" applyBorder="1" applyAlignment="1">
      <alignment horizontal="right" vertical="center"/>
    </xf>
    <xf numFmtId="10" fontId="23" fillId="0" borderId="16" xfId="3" applyNumberFormat="1" applyFont="1" applyBorder="1" applyAlignment="1">
      <alignment horizontal="right" vertical="center"/>
    </xf>
    <xf numFmtId="164" fontId="33" fillId="0" borderId="16" xfId="4" applyFont="1" applyBorder="1" applyAlignment="1">
      <alignment horizontal="right"/>
    </xf>
    <xf numFmtId="0" fontId="41" fillId="2" borderId="0" xfId="0" applyFont="1" applyFill="1"/>
    <xf numFmtId="0" fontId="26" fillId="2" borderId="0" xfId="0" applyFont="1" applyFill="1"/>
    <xf numFmtId="0" fontId="27" fillId="2" borderId="0" xfId="0" applyFont="1" applyFill="1"/>
    <xf numFmtId="0" fontId="26" fillId="2" borderId="0" xfId="0" applyFont="1" applyFill="1" applyAlignment="1">
      <alignment horizontal="center"/>
    </xf>
    <xf numFmtId="0" fontId="23" fillId="0" borderId="0" xfId="0" applyFont="1" applyAlignment="1">
      <alignment horizontal="left" vertical="top" wrapText="1"/>
    </xf>
    <xf numFmtId="168" fontId="38" fillId="0" borderId="4" xfId="1" applyNumberFormat="1" applyFont="1" applyBorder="1" applyAlignment="1">
      <alignment horizontal="center" vertical="center"/>
    </xf>
    <xf numFmtId="168" fontId="36" fillId="0" borderId="18" xfId="1" applyNumberFormat="1" applyFont="1" applyBorder="1" applyAlignment="1">
      <alignment horizontal="center"/>
    </xf>
    <xf numFmtId="168" fontId="32" fillId="0" borderId="16" xfId="1" applyNumberFormat="1" applyFont="1" applyBorder="1" applyAlignment="1">
      <alignment horizontal="center"/>
    </xf>
    <xf numFmtId="168" fontId="39" fillId="0" borderId="4" xfId="1" applyNumberFormat="1" applyFont="1" applyBorder="1" applyAlignment="1">
      <alignment horizontal="center" vertical="center"/>
    </xf>
    <xf numFmtId="0" fontId="23" fillId="0" borderId="0" xfId="0" applyFont="1" applyAlignment="1">
      <alignment horizontal="center" vertical="center" wrapText="1"/>
    </xf>
    <xf numFmtId="0" fontId="23" fillId="0" borderId="0" xfId="0" applyFont="1" applyAlignment="1">
      <alignment horizontal="center" vertical="center"/>
    </xf>
    <xf numFmtId="0" fontId="15" fillId="0" borderId="0" xfId="0" applyFont="1" applyAlignment="1">
      <alignment horizontal="center" vertical="center"/>
    </xf>
    <xf numFmtId="168" fontId="38" fillId="0" borderId="4" xfId="1" applyNumberFormat="1" applyFont="1" applyBorder="1" applyAlignment="1"/>
    <xf numFmtId="0" fontId="18" fillId="0" borderId="0" xfId="0" applyFont="1" applyAlignment="1">
      <alignment vertical="top" wrapText="1"/>
    </xf>
    <xf numFmtId="3" fontId="27" fillId="0" borderId="0" xfId="0" applyNumberFormat="1" applyFont="1"/>
    <xf numFmtId="3" fontId="32" fillId="2" borderId="9" xfId="0" applyNumberFormat="1" applyFont="1" applyFill="1" applyBorder="1" applyAlignment="1">
      <alignment horizontal="right"/>
    </xf>
    <xf numFmtId="3" fontId="32" fillId="2" borderId="11" xfId="0" applyNumberFormat="1" applyFont="1" applyFill="1" applyBorder="1" applyAlignment="1">
      <alignment horizontal="right"/>
    </xf>
    <xf numFmtId="3" fontId="32" fillId="2" borderId="13" xfId="0" applyNumberFormat="1" applyFont="1" applyFill="1" applyBorder="1" applyAlignment="1">
      <alignment horizontal="right"/>
    </xf>
    <xf numFmtId="3" fontId="26" fillId="2" borderId="1" xfId="0" applyNumberFormat="1" applyFont="1" applyFill="1" applyBorder="1" applyAlignment="1">
      <alignment horizontal="right"/>
    </xf>
    <xf numFmtId="0" fontId="39" fillId="0" borderId="0" xfId="0" applyFont="1" applyAlignment="1">
      <alignment horizontal="center" vertical="center"/>
    </xf>
    <xf numFmtId="3" fontId="39" fillId="0" borderId="0" xfId="0" applyNumberFormat="1" applyFont="1" applyAlignment="1">
      <alignment horizontal="center" vertical="center"/>
    </xf>
    <xf numFmtId="0" fontId="38" fillId="0" borderId="4" xfId="0" applyFont="1" applyBorder="1" applyAlignment="1">
      <alignment vertical="center" wrapText="1"/>
    </xf>
    <xf numFmtId="164" fontId="23" fillId="2" borderId="15" xfId="4" applyFont="1" applyFill="1" applyBorder="1" applyAlignment="1">
      <alignment horizontal="right"/>
    </xf>
    <xf numFmtId="164" fontId="32" fillId="2" borderId="13" xfId="4" applyFont="1" applyFill="1" applyBorder="1" applyAlignment="1">
      <alignment horizontal="right"/>
    </xf>
    <xf numFmtId="164" fontId="23" fillId="0" borderId="0" xfId="0" applyNumberFormat="1" applyFont="1"/>
    <xf numFmtId="0" fontId="45" fillId="4" borderId="0" xfId="0" applyFont="1" applyFill="1"/>
    <xf numFmtId="0" fontId="46" fillId="4" borderId="0" xfId="0" applyFont="1" applyFill="1" applyAlignment="1">
      <alignment vertical="center" wrapText="1"/>
    </xf>
    <xf numFmtId="0" fontId="46" fillId="4" borderId="0" xfId="0" applyFont="1" applyFill="1"/>
    <xf numFmtId="0" fontId="46" fillId="4" borderId="0" xfId="0" applyFont="1" applyFill="1" applyAlignment="1">
      <alignment horizontal="center" vertical="center"/>
    </xf>
    <xf numFmtId="0" fontId="47" fillId="4" borderId="0" xfId="0" applyFont="1" applyFill="1" applyAlignment="1">
      <alignment vertical="center" wrapText="1"/>
    </xf>
    <xf numFmtId="0" fontId="48" fillId="4" borderId="0" xfId="0" applyFont="1" applyFill="1"/>
    <xf numFmtId="0" fontId="47" fillId="4" borderId="0" xfId="0" applyFont="1" applyFill="1"/>
    <xf numFmtId="0" fontId="47" fillId="4" borderId="0" xfId="0" applyFont="1" applyFill="1" applyAlignment="1">
      <alignment vertical="center"/>
    </xf>
    <xf numFmtId="0" fontId="50" fillId="4" borderId="0" xfId="0" applyFont="1" applyFill="1"/>
    <xf numFmtId="3" fontId="26" fillId="2" borderId="15" xfId="0" applyNumberFormat="1" applyFont="1" applyFill="1" applyBorder="1" applyAlignment="1">
      <alignment horizontal="right"/>
    </xf>
    <xf numFmtId="164" fontId="26" fillId="2" borderId="13" xfId="4" applyFont="1" applyFill="1" applyBorder="1" applyAlignment="1">
      <alignment horizontal="right"/>
    </xf>
    <xf numFmtId="164" fontId="23" fillId="2" borderId="0" xfId="4" applyFont="1" applyFill="1" applyBorder="1" applyAlignment="1">
      <alignment horizontal="center"/>
    </xf>
    <xf numFmtId="164" fontId="26" fillId="2" borderId="15" xfId="4" applyFont="1" applyFill="1" applyBorder="1" applyAlignment="1">
      <alignment horizontal="right"/>
    </xf>
    <xf numFmtId="3" fontId="32" fillId="2" borderId="22" xfId="0" applyNumberFormat="1" applyFont="1" applyFill="1" applyBorder="1" applyAlignment="1">
      <alignment horizontal="right"/>
    </xf>
    <xf numFmtId="168" fontId="23" fillId="0" borderId="11" xfId="1" applyNumberFormat="1" applyFont="1" applyBorder="1" applyAlignment="1">
      <alignment horizontal="right"/>
    </xf>
    <xf numFmtId="168" fontId="23" fillId="0" borderId="15" xfId="1" applyNumberFormat="1" applyFont="1" applyBorder="1" applyAlignment="1">
      <alignment horizontal="center"/>
    </xf>
    <xf numFmtId="3" fontId="53" fillId="6" borderId="21" xfId="0" applyNumberFormat="1" applyFont="1" applyFill="1" applyBorder="1" applyAlignment="1">
      <alignment horizontal="right" vertical="center" wrapText="1"/>
    </xf>
    <xf numFmtId="3" fontId="53" fillId="5" borderId="21" xfId="0" applyNumberFormat="1" applyFont="1" applyFill="1" applyBorder="1" applyAlignment="1">
      <alignment horizontal="right" vertical="center" wrapText="1"/>
    </xf>
    <xf numFmtId="168" fontId="26" fillId="0" borderId="0" xfId="1" applyNumberFormat="1" applyFont="1" applyBorder="1" applyAlignment="1">
      <alignment horizontal="right" vertical="center"/>
    </xf>
    <xf numFmtId="0" fontId="51" fillId="0" borderId="0" xfId="0" applyFont="1" applyAlignment="1">
      <alignment vertical="center"/>
    </xf>
    <xf numFmtId="0" fontId="51" fillId="0" borderId="0" xfId="0" applyFont="1"/>
    <xf numFmtId="0" fontId="51" fillId="0" borderId="0" xfId="0" applyFont="1" applyAlignment="1">
      <alignment horizontal="center" vertical="center"/>
    </xf>
    <xf numFmtId="0" fontId="54" fillId="0" borderId="0" xfId="0" applyFont="1"/>
    <xf numFmtId="164" fontId="36" fillId="0" borderId="0" xfId="4" applyFont="1"/>
    <xf numFmtId="170" fontId="23" fillId="2" borderId="16" xfId="0" applyNumberFormat="1" applyFont="1" applyFill="1" applyBorder="1" applyAlignment="1">
      <alignment horizontal="left" vertical="center"/>
    </xf>
    <xf numFmtId="170" fontId="23" fillId="0" borderId="16" xfId="0" applyNumberFormat="1" applyFont="1" applyBorder="1" applyAlignment="1">
      <alignment horizontal="left" vertical="center"/>
    </xf>
    <xf numFmtId="10" fontId="23" fillId="0" borderId="16" xfId="3" applyNumberFormat="1" applyFont="1" applyBorder="1" applyAlignment="1">
      <alignment horizontal="center" vertical="center"/>
    </xf>
    <xf numFmtId="0" fontId="49" fillId="4" borderId="0" xfId="0" applyFont="1" applyFill="1" applyAlignment="1">
      <alignment horizontal="center" vertical="center"/>
    </xf>
    <xf numFmtId="0" fontId="47" fillId="4" borderId="0" xfId="0" applyFont="1" applyFill="1" applyAlignment="1">
      <alignment horizontal="center" vertical="center"/>
    </xf>
    <xf numFmtId="14" fontId="47" fillId="4" borderId="0" xfId="0" applyNumberFormat="1" applyFont="1" applyFill="1" applyAlignment="1">
      <alignment horizontal="center" vertical="center"/>
    </xf>
    <xf numFmtId="0" fontId="35" fillId="0" borderId="0" xfId="0" applyFont="1" applyAlignment="1">
      <alignment horizontal="center"/>
    </xf>
    <xf numFmtId="1" fontId="32" fillId="2" borderId="9" xfId="0" applyNumberFormat="1" applyFont="1" applyFill="1" applyBorder="1" applyAlignment="1">
      <alignment horizontal="center" vertical="center"/>
    </xf>
    <xf numFmtId="1" fontId="32" fillId="2" borderId="1" xfId="0" applyNumberFormat="1" applyFont="1" applyFill="1" applyBorder="1" applyAlignment="1">
      <alignment horizontal="center" vertical="center"/>
    </xf>
    <xf numFmtId="1" fontId="32" fillId="2" borderId="11" xfId="0" applyNumberFormat="1" applyFont="1" applyFill="1" applyBorder="1" applyAlignment="1">
      <alignment horizontal="center" vertical="center"/>
    </xf>
    <xf numFmtId="1" fontId="32" fillId="2" borderId="13" xfId="0" applyNumberFormat="1" applyFont="1" applyFill="1" applyBorder="1" applyAlignment="1">
      <alignment horizontal="center" vertical="center"/>
    </xf>
    <xf numFmtId="0" fontId="30" fillId="0" borderId="0" xfId="0" applyFont="1" applyAlignment="1">
      <alignment horizontal="center"/>
    </xf>
    <xf numFmtId="1" fontId="32" fillId="0" borderId="9" xfId="0" applyNumberFormat="1" applyFont="1" applyBorder="1" applyAlignment="1">
      <alignment horizontal="center" vertical="center"/>
    </xf>
    <xf numFmtId="0" fontId="32" fillId="0" borderId="1" xfId="0" applyFont="1" applyBorder="1" applyAlignment="1">
      <alignment horizontal="center" vertical="center"/>
    </xf>
    <xf numFmtId="1" fontId="32" fillId="0" borderId="11" xfId="0" applyNumberFormat="1" applyFont="1" applyBorder="1" applyAlignment="1">
      <alignment horizontal="center" vertical="center"/>
    </xf>
    <xf numFmtId="0" fontId="32" fillId="0" borderId="13" xfId="0" applyFont="1" applyBorder="1" applyAlignment="1">
      <alignment horizontal="center" vertical="center"/>
    </xf>
    <xf numFmtId="0" fontId="5" fillId="0" borderId="0" xfId="0" applyFont="1" applyAlignment="1">
      <alignment horizontal="center"/>
    </xf>
    <xf numFmtId="0" fontId="29" fillId="0" borderId="0" xfId="0" applyFont="1" applyAlignment="1">
      <alignment horizontal="center"/>
    </xf>
    <xf numFmtId="0" fontId="19" fillId="0" borderId="0" xfId="0" applyFont="1" applyAlignment="1">
      <alignment horizontal="center"/>
    </xf>
    <xf numFmtId="14" fontId="7" fillId="0" borderId="0" xfId="0" applyNumberFormat="1" applyFont="1" applyAlignment="1">
      <alignment horizontal="center"/>
    </xf>
    <xf numFmtId="0" fontId="34" fillId="0" borderId="0" xfId="0" applyFont="1" applyAlignment="1">
      <alignment horizontal="center"/>
    </xf>
    <xf numFmtId="0" fontId="32" fillId="0" borderId="0" xfId="0" applyFont="1" applyAlignment="1">
      <alignment horizontal="center"/>
    </xf>
    <xf numFmtId="0" fontId="44" fillId="0" borderId="9" xfId="0" applyFont="1" applyBorder="1" applyAlignment="1">
      <alignment horizontal="left" wrapText="1"/>
    </xf>
    <xf numFmtId="0" fontId="36" fillId="0" borderId="0" xfId="0" applyFont="1" applyAlignment="1">
      <alignment horizontal="left" vertical="center"/>
    </xf>
    <xf numFmtId="0" fontId="23" fillId="0" borderId="0" xfId="0" applyFont="1" applyAlignment="1">
      <alignment horizontal="left" vertical="center" wrapText="1"/>
    </xf>
    <xf numFmtId="0" fontId="0" fillId="0" borderId="0" xfId="0" applyAlignment="1">
      <alignment horizontal="left" vertical="center" wrapText="1"/>
    </xf>
    <xf numFmtId="0" fontId="18" fillId="0" borderId="0" xfId="0" applyFont="1" applyAlignment="1">
      <alignment horizontal="left" vertical="center" wrapText="1"/>
    </xf>
    <xf numFmtId="0" fontId="42" fillId="0" borderId="0" xfId="0" applyFont="1" applyAlignment="1">
      <alignment horizontal="left" vertical="center" wrapText="1"/>
    </xf>
    <xf numFmtId="0" fontId="36" fillId="0" borderId="0" xfId="0" applyFont="1" applyAlignment="1">
      <alignment horizontal="center" vertical="center"/>
    </xf>
    <xf numFmtId="0" fontId="23" fillId="0" borderId="0" xfId="0" applyFont="1" applyAlignment="1">
      <alignment horizontal="left" vertical="center"/>
    </xf>
    <xf numFmtId="0" fontId="36" fillId="0" borderId="0" xfId="0" applyFont="1" applyAlignment="1">
      <alignment horizontal="left" vertical="center" wrapText="1"/>
    </xf>
    <xf numFmtId="0" fontId="23"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vertical="top"/>
    </xf>
    <xf numFmtId="0" fontId="38" fillId="0" borderId="10" xfId="0" applyFont="1" applyBorder="1" applyAlignment="1">
      <alignment horizontal="center" wrapText="1"/>
    </xf>
    <xf numFmtId="0" fontId="38" fillId="0" borderId="11" xfId="0" applyFont="1" applyBorder="1" applyAlignment="1">
      <alignment horizontal="center" wrapText="1"/>
    </xf>
    <xf numFmtId="0" fontId="38" fillId="0" borderId="12" xfId="0" applyFont="1" applyBorder="1" applyAlignment="1">
      <alignment horizontal="center" wrapText="1"/>
    </xf>
    <xf numFmtId="0" fontId="38" fillId="0" borderId="13" xfId="0" applyFont="1" applyBorder="1" applyAlignment="1">
      <alignment horizontal="center" wrapText="1"/>
    </xf>
    <xf numFmtId="0" fontId="43" fillId="0" borderId="0" xfId="0" applyFont="1" applyAlignment="1">
      <alignment horizontal="left" vertical="center" wrapText="1"/>
    </xf>
    <xf numFmtId="0" fontId="38" fillId="0" borderId="10" xfId="0" applyFont="1" applyBorder="1" applyAlignment="1">
      <alignment horizontal="center" vertical="center"/>
    </xf>
    <xf numFmtId="0" fontId="38" fillId="0" borderId="9" xfId="0" applyFont="1" applyBorder="1" applyAlignment="1">
      <alignment horizontal="center" vertic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 xfId="0" applyFont="1" applyBorder="1" applyAlignment="1">
      <alignment horizontal="center" vertical="center"/>
    </xf>
    <xf numFmtId="0" fontId="38" fillId="0" borderId="13" xfId="0" applyFont="1" applyBorder="1" applyAlignment="1">
      <alignment horizontal="center" vertical="center"/>
    </xf>
    <xf numFmtId="0" fontId="26" fillId="0" borderId="0" xfId="0" applyFont="1" applyAlignment="1">
      <alignment horizontal="left" vertical="top" wrapText="1"/>
    </xf>
    <xf numFmtId="0" fontId="51" fillId="0" borderId="0" xfId="0" applyFont="1" applyAlignment="1">
      <alignment horizontal="left" vertical="top" wrapText="1"/>
    </xf>
    <xf numFmtId="0" fontId="39" fillId="0" borderId="20" xfId="0" applyFont="1" applyBorder="1" applyAlignment="1">
      <alignment horizontal="center" vertical="center"/>
    </xf>
    <xf numFmtId="0" fontId="39" fillId="0" borderId="2" xfId="0" applyFont="1" applyBorder="1" applyAlignment="1">
      <alignment horizontal="center" vertical="center"/>
    </xf>
    <xf numFmtId="0" fontId="39" fillId="0" borderId="16" xfId="0" applyFont="1" applyBorder="1" applyAlignment="1">
      <alignment horizontal="center" vertical="center"/>
    </xf>
    <xf numFmtId="0" fontId="36" fillId="0" borderId="0" xfId="0" applyFont="1" applyAlignment="1">
      <alignment horizontal="left"/>
    </xf>
    <xf numFmtId="0" fontId="33" fillId="0" borderId="16" xfId="0" applyFont="1" applyBorder="1" applyAlignment="1">
      <alignment horizontal="right"/>
    </xf>
    <xf numFmtId="0" fontId="37" fillId="0" borderId="4" xfId="0" applyFont="1" applyBorder="1" applyAlignment="1">
      <alignment horizontal="center" vertical="center" wrapText="1"/>
    </xf>
    <xf numFmtId="0" fontId="40" fillId="0" borderId="20" xfId="0" applyFont="1" applyBorder="1" applyAlignment="1">
      <alignment horizontal="center"/>
    </xf>
    <xf numFmtId="0" fontId="40" fillId="0" borderId="2" xfId="0" applyFont="1" applyBorder="1" applyAlignment="1">
      <alignment horizontal="center"/>
    </xf>
  </cellXfs>
  <cellStyles count="13">
    <cellStyle name="Hipervínculo" xfId="2" builtinId="8"/>
    <cellStyle name="Millares" xfId="1" builtinId="3"/>
    <cellStyle name="Millares [0]" xfId="4" builtinId="6"/>
    <cellStyle name="Millares [0] 54" xfId="9" xr:uid="{8AA744EB-15D5-459E-9EA3-2EB2A1031867}"/>
    <cellStyle name="Millares [0] 54 3" xfId="10" xr:uid="{6A8BB6F4-D0F3-4A0A-B6CD-8CFBA31D0BFB}"/>
    <cellStyle name="Millares 188" xfId="11" xr:uid="{87AFB6A2-BF33-4B5C-BAD4-1D2A92E563ED}"/>
    <cellStyle name="Millares 188 3" xfId="12" xr:uid="{FABFC84D-43AC-44DA-8F0C-368E20B85B1C}"/>
    <cellStyle name="Millares 2" xfId="7" xr:uid="{00000000-0005-0000-0000-000003000000}"/>
    <cellStyle name="Millares 3" xfId="5" xr:uid="{00000000-0005-0000-0000-000004000000}"/>
    <cellStyle name="Normal" xfId="0" builtinId="0"/>
    <cellStyle name="Normal 2" xfId="6" xr:uid="{00000000-0005-0000-0000-000006000000}"/>
    <cellStyle name="Porcentaje" xfId="3" builtinId="5"/>
    <cellStyle name="Porcentaje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7309</xdr:colOff>
      <xdr:row>0</xdr:row>
      <xdr:rowOff>4385</xdr:rowOff>
    </xdr:from>
    <xdr:to>
      <xdr:col>3</xdr:col>
      <xdr:colOff>739389</xdr:colOff>
      <xdr:row>2</xdr:row>
      <xdr:rowOff>286262</xdr:rowOff>
    </xdr:to>
    <xdr:pic>
      <xdr:nvPicPr>
        <xdr:cNvPr id="3" name="Imagen 2" descr="Logotipo, nombre de la empresa&#10;&#10;Descripción generada automáticamente">
          <a:extLst>
            <a:ext uri="{FF2B5EF4-FFF2-40B4-BE49-F238E27FC236}">
              <a16:creationId xmlns:a16="http://schemas.microsoft.com/office/drawing/2014/main" id="{471EAC95-4865-422C-BDC3-BC685305C83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87" t="31374" r="14951" b="34287"/>
        <a:stretch/>
      </xdr:blipFill>
      <xdr:spPr>
        <a:xfrm>
          <a:off x="7309" y="4385"/>
          <a:ext cx="3142319" cy="7705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4</xdr:col>
      <xdr:colOff>369230</xdr:colOff>
      <xdr:row>6</xdr:row>
      <xdr:rowOff>21248</xdr:rowOff>
    </xdr:from>
    <xdr:ext cx="184731" cy="937629"/>
    <xdr:sp macro="" textlink="">
      <xdr:nvSpPr>
        <xdr:cNvPr id="2" name="Rectángulo 1">
          <a:extLst>
            <a:ext uri="{FF2B5EF4-FFF2-40B4-BE49-F238E27FC236}">
              <a16:creationId xmlns:a16="http://schemas.microsoft.com/office/drawing/2014/main" id="{03EB98AB-6374-433F-9969-D780676CAB62}"/>
            </a:ext>
          </a:extLst>
        </xdr:cNvPr>
        <xdr:cNvSpPr/>
      </xdr:nvSpPr>
      <xdr:spPr>
        <a:xfrm>
          <a:off x="5893730" y="1907198"/>
          <a:ext cx="184731" cy="937629"/>
        </a:xfrm>
        <a:prstGeom prst="rect">
          <a:avLst/>
        </a:prstGeom>
        <a:noFill/>
      </xdr:spPr>
      <xdr:txBody>
        <a:bodyPr wrap="none" lIns="91440" tIns="45720" rIns="91440" bIns="45720">
          <a:spAutoFit/>
        </a:bodyPr>
        <a:lstStyle/>
        <a:p>
          <a:pPr algn="ct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6"/>
  <sheetViews>
    <sheetView showGridLines="0" topLeftCell="C7" zoomScaleNormal="100" workbookViewId="0">
      <selection activeCell="R8" sqref="R8"/>
    </sheetView>
  </sheetViews>
  <sheetFormatPr baseColWidth="10" defaultRowHeight="15" x14ac:dyDescent="0.25"/>
  <cols>
    <col min="3" max="3" width="13.28515625" customWidth="1"/>
    <col min="5" max="5" width="19.140625" customWidth="1"/>
    <col min="7" max="7" width="12.85546875" customWidth="1"/>
    <col min="8" max="8" width="12.140625" customWidth="1"/>
    <col min="9" max="9" width="12.5703125" customWidth="1"/>
    <col min="10" max="10" width="19.42578125" bestFit="1" customWidth="1"/>
    <col min="11" max="11" width="11" customWidth="1"/>
    <col min="12" max="12" width="10.85546875" hidden="1" customWidth="1"/>
    <col min="13" max="13" width="25.28515625" hidden="1" customWidth="1"/>
    <col min="14" max="14" width="10.85546875" hidden="1" customWidth="1"/>
    <col min="15" max="15" width="7.85546875" hidden="1" customWidth="1"/>
    <col min="16" max="16" width="11.42578125" hidden="1" customWidth="1"/>
    <col min="261" max="261" width="33.28515625" bestFit="1" customWidth="1"/>
    <col min="265" max="265" width="8.5703125" customWidth="1"/>
    <col min="266" max="266" width="19.42578125" bestFit="1" customWidth="1"/>
    <col min="269" max="269" width="17.85546875" bestFit="1" customWidth="1"/>
    <col min="270" max="270" width="18" bestFit="1" customWidth="1"/>
    <col min="517" max="517" width="33.28515625" bestFit="1" customWidth="1"/>
    <col min="521" max="521" width="8.5703125" customWidth="1"/>
    <col min="522" max="522" width="19.42578125" bestFit="1" customWidth="1"/>
    <col min="525" max="525" width="17.85546875" bestFit="1" customWidth="1"/>
    <col min="526" max="526" width="18" bestFit="1" customWidth="1"/>
    <col min="773" max="773" width="33.28515625" bestFit="1" customWidth="1"/>
    <col min="777" max="777" width="8.5703125" customWidth="1"/>
    <col min="778" max="778" width="19.42578125" bestFit="1" customWidth="1"/>
    <col min="781" max="781" width="17.85546875" bestFit="1" customWidth="1"/>
    <col min="782" max="782" width="18" bestFit="1" customWidth="1"/>
    <col min="1029" max="1029" width="33.28515625" bestFit="1" customWidth="1"/>
    <col min="1033" max="1033" width="8.5703125" customWidth="1"/>
    <col min="1034" max="1034" width="19.42578125" bestFit="1" customWidth="1"/>
    <col min="1037" max="1037" width="17.85546875" bestFit="1" customWidth="1"/>
    <col min="1038" max="1038" width="18" bestFit="1" customWidth="1"/>
    <col min="1285" max="1285" width="33.28515625" bestFit="1" customWidth="1"/>
    <col min="1289" max="1289" width="8.5703125" customWidth="1"/>
    <col min="1290" max="1290" width="19.42578125" bestFit="1" customWidth="1"/>
    <col min="1293" max="1293" width="17.85546875" bestFit="1" customWidth="1"/>
    <col min="1294" max="1294" width="18" bestFit="1" customWidth="1"/>
    <col min="1541" max="1541" width="33.28515625" bestFit="1" customWidth="1"/>
    <col min="1545" max="1545" width="8.5703125" customWidth="1"/>
    <col min="1546" max="1546" width="19.42578125" bestFit="1" customWidth="1"/>
    <col min="1549" max="1549" width="17.85546875" bestFit="1" customWidth="1"/>
    <col min="1550" max="1550" width="18" bestFit="1" customWidth="1"/>
    <col min="1797" max="1797" width="33.28515625" bestFit="1" customWidth="1"/>
    <col min="1801" max="1801" width="8.5703125" customWidth="1"/>
    <col min="1802" max="1802" width="19.42578125" bestFit="1" customWidth="1"/>
    <col min="1805" max="1805" width="17.85546875" bestFit="1" customWidth="1"/>
    <col min="1806" max="1806" width="18" bestFit="1" customWidth="1"/>
    <col min="2053" max="2053" width="33.28515625" bestFit="1" customWidth="1"/>
    <col min="2057" max="2057" width="8.5703125" customWidth="1"/>
    <col min="2058" max="2058" width="19.42578125" bestFit="1" customWidth="1"/>
    <col min="2061" max="2061" width="17.85546875" bestFit="1" customWidth="1"/>
    <col min="2062" max="2062" width="18" bestFit="1" customWidth="1"/>
    <col min="2309" max="2309" width="33.28515625" bestFit="1" customWidth="1"/>
    <col min="2313" max="2313" width="8.5703125" customWidth="1"/>
    <col min="2314" max="2314" width="19.42578125" bestFit="1" customWidth="1"/>
    <col min="2317" max="2317" width="17.85546875" bestFit="1" customWidth="1"/>
    <col min="2318" max="2318" width="18" bestFit="1" customWidth="1"/>
    <col min="2565" max="2565" width="33.28515625" bestFit="1" customWidth="1"/>
    <col min="2569" max="2569" width="8.5703125" customWidth="1"/>
    <col min="2570" max="2570" width="19.42578125" bestFit="1" customWidth="1"/>
    <col min="2573" max="2573" width="17.85546875" bestFit="1" customWidth="1"/>
    <col min="2574" max="2574" width="18" bestFit="1" customWidth="1"/>
    <col min="2821" max="2821" width="33.28515625" bestFit="1" customWidth="1"/>
    <col min="2825" max="2825" width="8.5703125" customWidth="1"/>
    <col min="2826" max="2826" width="19.42578125" bestFit="1" customWidth="1"/>
    <col min="2829" max="2829" width="17.85546875" bestFit="1" customWidth="1"/>
    <col min="2830" max="2830" width="18" bestFit="1" customWidth="1"/>
    <col min="3077" max="3077" width="33.28515625" bestFit="1" customWidth="1"/>
    <col min="3081" max="3081" width="8.5703125" customWidth="1"/>
    <col min="3082" max="3082" width="19.42578125" bestFit="1" customWidth="1"/>
    <col min="3085" max="3085" width="17.85546875" bestFit="1" customWidth="1"/>
    <col min="3086" max="3086" width="18" bestFit="1" customWidth="1"/>
    <col min="3333" max="3333" width="33.28515625" bestFit="1" customWidth="1"/>
    <col min="3337" max="3337" width="8.5703125" customWidth="1"/>
    <col min="3338" max="3338" width="19.42578125" bestFit="1" customWidth="1"/>
    <col min="3341" max="3341" width="17.85546875" bestFit="1" customWidth="1"/>
    <col min="3342" max="3342" width="18" bestFit="1" customWidth="1"/>
    <col min="3589" max="3589" width="33.28515625" bestFit="1" customWidth="1"/>
    <col min="3593" max="3593" width="8.5703125" customWidth="1"/>
    <col min="3594" max="3594" width="19.42578125" bestFit="1" customWidth="1"/>
    <col min="3597" max="3597" width="17.85546875" bestFit="1" customWidth="1"/>
    <col min="3598" max="3598" width="18" bestFit="1" customWidth="1"/>
    <col min="3845" max="3845" width="33.28515625" bestFit="1" customWidth="1"/>
    <col min="3849" max="3849" width="8.5703125" customWidth="1"/>
    <col min="3850" max="3850" width="19.42578125" bestFit="1" customWidth="1"/>
    <col min="3853" max="3853" width="17.85546875" bestFit="1" customWidth="1"/>
    <col min="3854" max="3854" width="18" bestFit="1" customWidth="1"/>
    <col min="4101" max="4101" width="33.28515625" bestFit="1" customWidth="1"/>
    <col min="4105" max="4105" width="8.5703125" customWidth="1"/>
    <col min="4106" max="4106" width="19.42578125" bestFit="1" customWidth="1"/>
    <col min="4109" max="4109" width="17.85546875" bestFit="1" customWidth="1"/>
    <col min="4110" max="4110" width="18" bestFit="1" customWidth="1"/>
    <col min="4357" max="4357" width="33.28515625" bestFit="1" customWidth="1"/>
    <col min="4361" max="4361" width="8.5703125" customWidth="1"/>
    <col min="4362" max="4362" width="19.42578125" bestFit="1" customWidth="1"/>
    <col min="4365" max="4365" width="17.85546875" bestFit="1" customWidth="1"/>
    <col min="4366" max="4366" width="18" bestFit="1" customWidth="1"/>
    <col min="4613" max="4613" width="33.28515625" bestFit="1" customWidth="1"/>
    <col min="4617" max="4617" width="8.5703125" customWidth="1"/>
    <col min="4618" max="4618" width="19.42578125" bestFit="1" customWidth="1"/>
    <col min="4621" max="4621" width="17.85546875" bestFit="1" customWidth="1"/>
    <col min="4622" max="4622" width="18" bestFit="1" customWidth="1"/>
    <col min="4869" max="4869" width="33.28515625" bestFit="1" customWidth="1"/>
    <col min="4873" max="4873" width="8.5703125" customWidth="1"/>
    <col min="4874" max="4874" width="19.42578125" bestFit="1" customWidth="1"/>
    <col min="4877" max="4877" width="17.85546875" bestFit="1" customWidth="1"/>
    <col min="4878" max="4878" width="18" bestFit="1" customWidth="1"/>
    <col min="5125" max="5125" width="33.28515625" bestFit="1" customWidth="1"/>
    <col min="5129" max="5129" width="8.5703125" customWidth="1"/>
    <col min="5130" max="5130" width="19.42578125" bestFit="1" customWidth="1"/>
    <col min="5133" max="5133" width="17.85546875" bestFit="1" customWidth="1"/>
    <col min="5134" max="5134" width="18" bestFit="1" customWidth="1"/>
    <col min="5381" max="5381" width="33.28515625" bestFit="1" customWidth="1"/>
    <col min="5385" max="5385" width="8.5703125" customWidth="1"/>
    <col min="5386" max="5386" width="19.42578125" bestFit="1" customWidth="1"/>
    <col min="5389" max="5389" width="17.85546875" bestFit="1" customWidth="1"/>
    <col min="5390" max="5390" width="18" bestFit="1" customWidth="1"/>
    <col min="5637" max="5637" width="33.28515625" bestFit="1" customWidth="1"/>
    <col min="5641" max="5641" width="8.5703125" customWidth="1"/>
    <col min="5642" max="5642" width="19.42578125" bestFit="1" customWidth="1"/>
    <col min="5645" max="5645" width="17.85546875" bestFit="1" customWidth="1"/>
    <col min="5646" max="5646" width="18" bestFit="1" customWidth="1"/>
    <col min="5893" max="5893" width="33.28515625" bestFit="1" customWidth="1"/>
    <col min="5897" max="5897" width="8.5703125" customWidth="1"/>
    <col min="5898" max="5898" width="19.42578125" bestFit="1" customWidth="1"/>
    <col min="5901" max="5901" width="17.85546875" bestFit="1" customWidth="1"/>
    <col min="5902" max="5902" width="18" bestFit="1" customWidth="1"/>
    <col min="6149" max="6149" width="33.28515625" bestFit="1" customWidth="1"/>
    <col min="6153" max="6153" width="8.5703125" customWidth="1"/>
    <col min="6154" max="6154" width="19.42578125" bestFit="1" customWidth="1"/>
    <col min="6157" max="6157" width="17.85546875" bestFit="1" customWidth="1"/>
    <col min="6158" max="6158" width="18" bestFit="1" customWidth="1"/>
    <col min="6405" max="6405" width="33.28515625" bestFit="1" customWidth="1"/>
    <col min="6409" max="6409" width="8.5703125" customWidth="1"/>
    <col min="6410" max="6410" width="19.42578125" bestFit="1" customWidth="1"/>
    <col min="6413" max="6413" width="17.85546875" bestFit="1" customWidth="1"/>
    <col min="6414" max="6414" width="18" bestFit="1" customWidth="1"/>
    <col min="6661" max="6661" width="33.28515625" bestFit="1" customWidth="1"/>
    <col min="6665" max="6665" width="8.5703125" customWidth="1"/>
    <col min="6666" max="6666" width="19.42578125" bestFit="1" customWidth="1"/>
    <col min="6669" max="6669" width="17.85546875" bestFit="1" customWidth="1"/>
    <col min="6670" max="6670" width="18" bestFit="1" customWidth="1"/>
    <col min="6917" max="6917" width="33.28515625" bestFit="1" customWidth="1"/>
    <col min="6921" max="6921" width="8.5703125" customWidth="1"/>
    <col min="6922" max="6922" width="19.42578125" bestFit="1" customWidth="1"/>
    <col min="6925" max="6925" width="17.85546875" bestFit="1" customWidth="1"/>
    <col min="6926" max="6926" width="18" bestFit="1" customWidth="1"/>
    <col min="7173" max="7173" width="33.28515625" bestFit="1" customWidth="1"/>
    <col min="7177" max="7177" width="8.5703125" customWidth="1"/>
    <col min="7178" max="7178" width="19.42578125" bestFit="1" customWidth="1"/>
    <col min="7181" max="7181" width="17.85546875" bestFit="1" customWidth="1"/>
    <col min="7182" max="7182" width="18" bestFit="1" customWidth="1"/>
    <col min="7429" max="7429" width="33.28515625" bestFit="1" customWidth="1"/>
    <col min="7433" max="7433" width="8.5703125" customWidth="1"/>
    <col min="7434" max="7434" width="19.42578125" bestFit="1" customWidth="1"/>
    <col min="7437" max="7437" width="17.85546875" bestFit="1" customWidth="1"/>
    <col min="7438" max="7438" width="18" bestFit="1" customWidth="1"/>
    <col min="7685" max="7685" width="33.28515625" bestFit="1" customWidth="1"/>
    <col min="7689" max="7689" width="8.5703125" customWidth="1"/>
    <col min="7690" max="7690" width="19.42578125" bestFit="1" customWidth="1"/>
    <col min="7693" max="7693" width="17.85546875" bestFit="1" customWidth="1"/>
    <col min="7694" max="7694" width="18" bestFit="1" customWidth="1"/>
    <col min="7941" max="7941" width="33.28515625" bestFit="1" customWidth="1"/>
    <col min="7945" max="7945" width="8.5703125" customWidth="1"/>
    <col min="7946" max="7946" width="19.42578125" bestFit="1" customWidth="1"/>
    <col min="7949" max="7949" width="17.85546875" bestFit="1" customWidth="1"/>
    <col min="7950" max="7950" width="18" bestFit="1" customWidth="1"/>
    <col min="8197" max="8197" width="33.28515625" bestFit="1" customWidth="1"/>
    <col min="8201" max="8201" width="8.5703125" customWidth="1"/>
    <col min="8202" max="8202" width="19.42578125" bestFit="1" customWidth="1"/>
    <col min="8205" max="8205" width="17.85546875" bestFit="1" customWidth="1"/>
    <col min="8206" max="8206" width="18" bestFit="1" customWidth="1"/>
    <col min="8453" max="8453" width="33.28515625" bestFit="1" customWidth="1"/>
    <col min="8457" max="8457" width="8.5703125" customWidth="1"/>
    <col min="8458" max="8458" width="19.42578125" bestFit="1" customWidth="1"/>
    <col min="8461" max="8461" width="17.85546875" bestFit="1" customWidth="1"/>
    <col min="8462" max="8462" width="18" bestFit="1" customWidth="1"/>
    <col min="8709" max="8709" width="33.28515625" bestFit="1" customWidth="1"/>
    <col min="8713" max="8713" width="8.5703125" customWidth="1"/>
    <col min="8714" max="8714" width="19.42578125" bestFit="1" customWidth="1"/>
    <col min="8717" max="8717" width="17.85546875" bestFit="1" customWidth="1"/>
    <col min="8718" max="8718" width="18" bestFit="1" customWidth="1"/>
    <col min="8965" max="8965" width="33.28515625" bestFit="1" customWidth="1"/>
    <col min="8969" max="8969" width="8.5703125" customWidth="1"/>
    <col min="8970" max="8970" width="19.42578125" bestFit="1" customWidth="1"/>
    <col min="8973" max="8973" width="17.85546875" bestFit="1" customWidth="1"/>
    <col min="8974" max="8974" width="18" bestFit="1" customWidth="1"/>
    <col min="9221" max="9221" width="33.28515625" bestFit="1" customWidth="1"/>
    <col min="9225" max="9225" width="8.5703125" customWidth="1"/>
    <col min="9226" max="9226" width="19.42578125" bestFit="1" customWidth="1"/>
    <col min="9229" max="9229" width="17.85546875" bestFit="1" customWidth="1"/>
    <col min="9230" max="9230" width="18" bestFit="1" customWidth="1"/>
    <col min="9477" max="9477" width="33.28515625" bestFit="1" customWidth="1"/>
    <col min="9481" max="9481" width="8.5703125" customWidth="1"/>
    <col min="9482" max="9482" width="19.42578125" bestFit="1" customWidth="1"/>
    <col min="9485" max="9485" width="17.85546875" bestFit="1" customWidth="1"/>
    <col min="9486" max="9486" width="18" bestFit="1" customWidth="1"/>
    <col min="9733" max="9733" width="33.28515625" bestFit="1" customWidth="1"/>
    <col min="9737" max="9737" width="8.5703125" customWidth="1"/>
    <col min="9738" max="9738" width="19.42578125" bestFit="1" customWidth="1"/>
    <col min="9741" max="9741" width="17.85546875" bestFit="1" customWidth="1"/>
    <col min="9742" max="9742" width="18" bestFit="1" customWidth="1"/>
    <col min="9989" max="9989" width="33.28515625" bestFit="1" customWidth="1"/>
    <col min="9993" max="9993" width="8.5703125" customWidth="1"/>
    <col min="9994" max="9994" width="19.42578125" bestFit="1" customWidth="1"/>
    <col min="9997" max="9997" width="17.85546875" bestFit="1" customWidth="1"/>
    <col min="9998" max="9998" width="18" bestFit="1" customWidth="1"/>
    <col min="10245" max="10245" width="33.28515625" bestFit="1" customWidth="1"/>
    <col min="10249" max="10249" width="8.5703125" customWidth="1"/>
    <col min="10250" max="10250" width="19.42578125" bestFit="1" customWidth="1"/>
    <col min="10253" max="10253" width="17.85546875" bestFit="1" customWidth="1"/>
    <col min="10254" max="10254" width="18" bestFit="1" customWidth="1"/>
    <col min="10501" max="10501" width="33.28515625" bestFit="1" customWidth="1"/>
    <col min="10505" max="10505" width="8.5703125" customWidth="1"/>
    <col min="10506" max="10506" width="19.42578125" bestFit="1" customWidth="1"/>
    <col min="10509" max="10509" width="17.85546875" bestFit="1" customWidth="1"/>
    <col min="10510" max="10510" width="18" bestFit="1" customWidth="1"/>
    <col min="10757" max="10757" width="33.28515625" bestFit="1" customWidth="1"/>
    <col min="10761" max="10761" width="8.5703125" customWidth="1"/>
    <col min="10762" max="10762" width="19.42578125" bestFit="1" customWidth="1"/>
    <col min="10765" max="10765" width="17.85546875" bestFit="1" customWidth="1"/>
    <col min="10766" max="10766" width="18" bestFit="1" customWidth="1"/>
    <col min="11013" max="11013" width="33.28515625" bestFit="1" customWidth="1"/>
    <col min="11017" max="11017" width="8.5703125" customWidth="1"/>
    <col min="11018" max="11018" width="19.42578125" bestFit="1" customWidth="1"/>
    <col min="11021" max="11021" width="17.85546875" bestFit="1" customWidth="1"/>
    <col min="11022" max="11022" width="18" bestFit="1" customWidth="1"/>
    <col min="11269" max="11269" width="33.28515625" bestFit="1" customWidth="1"/>
    <col min="11273" max="11273" width="8.5703125" customWidth="1"/>
    <col min="11274" max="11274" width="19.42578125" bestFit="1" customWidth="1"/>
    <col min="11277" max="11277" width="17.85546875" bestFit="1" customWidth="1"/>
    <col min="11278" max="11278" width="18" bestFit="1" customWidth="1"/>
    <col min="11525" max="11525" width="33.28515625" bestFit="1" customWidth="1"/>
    <col min="11529" max="11529" width="8.5703125" customWidth="1"/>
    <col min="11530" max="11530" width="19.42578125" bestFit="1" customWidth="1"/>
    <col min="11533" max="11533" width="17.85546875" bestFit="1" customWidth="1"/>
    <col min="11534" max="11534" width="18" bestFit="1" customWidth="1"/>
    <col min="11781" max="11781" width="33.28515625" bestFit="1" customWidth="1"/>
    <col min="11785" max="11785" width="8.5703125" customWidth="1"/>
    <col min="11786" max="11786" width="19.42578125" bestFit="1" customWidth="1"/>
    <col min="11789" max="11789" width="17.85546875" bestFit="1" customWidth="1"/>
    <col min="11790" max="11790" width="18" bestFit="1" customWidth="1"/>
    <col min="12037" max="12037" width="33.28515625" bestFit="1" customWidth="1"/>
    <col min="12041" max="12041" width="8.5703125" customWidth="1"/>
    <col min="12042" max="12042" width="19.42578125" bestFit="1" customWidth="1"/>
    <col min="12045" max="12045" width="17.85546875" bestFit="1" customWidth="1"/>
    <col min="12046" max="12046" width="18" bestFit="1" customWidth="1"/>
    <col min="12293" max="12293" width="33.28515625" bestFit="1" customWidth="1"/>
    <col min="12297" max="12297" width="8.5703125" customWidth="1"/>
    <col min="12298" max="12298" width="19.42578125" bestFit="1" customWidth="1"/>
    <col min="12301" max="12301" width="17.85546875" bestFit="1" customWidth="1"/>
    <col min="12302" max="12302" width="18" bestFit="1" customWidth="1"/>
    <col min="12549" max="12549" width="33.28515625" bestFit="1" customWidth="1"/>
    <col min="12553" max="12553" width="8.5703125" customWidth="1"/>
    <col min="12554" max="12554" width="19.42578125" bestFit="1" customWidth="1"/>
    <col min="12557" max="12557" width="17.85546875" bestFit="1" customWidth="1"/>
    <col min="12558" max="12558" width="18" bestFit="1" customWidth="1"/>
    <col min="12805" max="12805" width="33.28515625" bestFit="1" customWidth="1"/>
    <col min="12809" max="12809" width="8.5703125" customWidth="1"/>
    <col min="12810" max="12810" width="19.42578125" bestFit="1" customWidth="1"/>
    <col min="12813" max="12813" width="17.85546875" bestFit="1" customWidth="1"/>
    <col min="12814" max="12814" width="18" bestFit="1" customWidth="1"/>
    <col min="13061" max="13061" width="33.28515625" bestFit="1" customWidth="1"/>
    <col min="13065" max="13065" width="8.5703125" customWidth="1"/>
    <col min="13066" max="13066" width="19.42578125" bestFit="1" customWidth="1"/>
    <col min="13069" max="13069" width="17.85546875" bestFit="1" customWidth="1"/>
    <col min="13070" max="13070" width="18" bestFit="1" customWidth="1"/>
    <col min="13317" max="13317" width="33.28515625" bestFit="1" customWidth="1"/>
    <col min="13321" max="13321" width="8.5703125" customWidth="1"/>
    <col min="13322" max="13322" width="19.42578125" bestFit="1" customWidth="1"/>
    <col min="13325" max="13325" width="17.85546875" bestFit="1" customWidth="1"/>
    <col min="13326" max="13326" width="18" bestFit="1" customWidth="1"/>
    <col min="13573" max="13573" width="33.28515625" bestFit="1" customWidth="1"/>
    <col min="13577" max="13577" width="8.5703125" customWidth="1"/>
    <col min="13578" max="13578" width="19.42578125" bestFit="1" customWidth="1"/>
    <col min="13581" max="13581" width="17.85546875" bestFit="1" customWidth="1"/>
    <col min="13582" max="13582" width="18" bestFit="1" customWidth="1"/>
    <col min="13829" max="13829" width="33.28515625" bestFit="1" customWidth="1"/>
    <col min="13833" max="13833" width="8.5703125" customWidth="1"/>
    <col min="13834" max="13834" width="19.42578125" bestFit="1" customWidth="1"/>
    <col min="13837" max="13837" width="17.85546875" bestFit="1" customWidth="1"/>
    <col min="13838" max="13838" width="18" bestFit="1" customWidth="1"/>
    <col min="14085" max="14085" width="33.28515625" bestFit="1" customWidth="1"/>
    <col min="14089" max="14089" width="8.5703125" customWidth="1"/>
    <col min="14090" max="14090" width="19.42578125" bestFit="1" customWidth="1"/>
    <col min="14093" max="14093" width="17.85546875" bestFit="1" customWidth="1"/>
    <col min="14094" max="14094" width="18" bestFit="1" customWidth="1"/>
    <col min="14341" max="14341" width="33.28515625" bestFit="1" customWidth="1"/>
    <col min="14345" max="14345" width="8.5703125" customWidth="1"/>
    <col min="14346" max="14346" width="19.42578125" bestFit="1" customWidth="1"/>
    <col min="14349" max="14349" width="17.85546875" bestFit="1" customWidth="1"/>
    <col min="14350" max="14350" width="18" bestFit="1" customWidth="1"/>
    <col min="14597" max="14597" width="33.28515625" bestFit="1" customWidth="1"/>
    <col min="14601" max="14601" width="8.5703125" customWidth="1"/>
    <col min="14602" max="14602" width="19.42578125" bestFit="1" customWidth="1"/>
    <col min="14605" max="14605" width="17.85546875" bestFit="1" customWidth="1"/>
    <col min="14606" max="14606" width="18" bestFit="1" customWidth="1"/>
    <col min="14853" max="14853" width="33.28515625" bestFit="1" customWidth="1"/>
    <col min="14857" max="14857" width="8.5703125" customWidth="1"/>
    <col min="14858" max="14858" width="19.42578125" bestFit="1" customWidth="1"/>
    <col min="14861" max="14861" width="17.85546875" bestFit="1" customWidth="1"/>
    <col min="14862" max="14862" width="18" bestFit="1" customWidth="1"/>
    <col min="15109" max="15109" width="33.28515625" bestFit="1" customWidth="1"/>
    <col min="15113" max="15113" width="8.5703125" customWidth="1"/>
    <col min="15114" max="15114" width="19.42578125" bestFit="1" customWidth="1"/>
    <col min="15117" max="15117" width="17.85546875" bestFit="1" customWidth="1"/>
    <col min="15118" max="15118" width="18" bestFit="1" customWidth="1"/>
    <col min="15365" max="15365" width="33.28515625" bestFit="1" customWidth="1"/>
    <col min="15369" max="15369" width="8.5703125" customWidth="1"/>
    <col min="15370" max="15370" width="19.42578125" bestFit="1" customWidth="1"/>
    <col min="15373" max="15373" width="17.85546875" bestFit="1" customWidth="1"/>
    <col min="15374" max="15374" width="18" bestFit="1" customWidth="1"/>
    <col min="15621" max="15621" width="33.28515625" bestFit="1" customWidth="1"/>
    <col min="15625" max="15625" width="8.5703125" customWidth="1"/>
    <col min="15626" max="15626" width="19.42578125" bestFit="1" customWidth="1"/>
    <col min="15629" max="15629" width="17.85546875" bestFit="1" customWidth="1"/>
    <col min="15630" max="15630" width="18" bestFit="1" customWidth="1"/>
    <col min="15877" max="15877" width="33.28515625" bestFit="1" customWidth="1"/>
    <col min="15881" max="15881" width="8.5703125" customWidth="1"/>
    <col min="15882" max="15882" width="19.42578125" bestFit="1" customWidth="1"/>
    <col min="15885" max="15885" width="17.85546875" bestFit="1" customWidth="1"/>
    <col min="15886" max="15886" width="18" bestFit="1" customWidth="1"/>
    <col min="16133" max="16133" width="33.28515625" bestFit="1" customWidth="1"/>
    <col min="16137" max="16137" width="8.5703125" customWidth="1"/>
    <col min="16138" max="16138" width="19.42578125" bestFit="1" customWidth="1"/>
    <col min="16141" max="16141" width="17.85546875" bestFit="1" customWidth="1"/>
    <col min="16142" max="16142" width="18" bestFit="1" customWidth="1"/>
  </cols>
  <sheetData>
    <row r="1" spans="1:15" x14ac:dyDescent="0.25">
      <c r="A1" s="244"/>
      <c r="B1" s="244"/>
      <c r="C1" s="244"/>
      <c r="D1" s="244"/>
      <c r="E1" s="244"/>
      <c r="F1" s="244"/>
      <c r="G1" s="244"/>
      <c r="H1" s="244"/>
      <c r="I1" s="244"/>
      <c r="J1" s="244"/>
      <c r="K1" s="244"/>
      <c r="L1" s="219"/>
      <c r="M1" s="33" t="s">
        <v>52</v>
      </c>
      <c r="N1" s="34">
        <v>45658</v>
      </c>
    </row>
    <row r="2" spans="1:15" ht="23.25" x14ac:dyDescent="0.35">
      <c r="A2" s="245"/>
      <c r="B2" s="245"/>
      <c r="C2" s="245"/>
      <c r="D2" s="244"/>
      <c r="E2" s="244"/>
      <c r="F2" s="244"/>
      <c r="G2" s="244"/>
      <c r="H2" s="244"/>
      <c r="I2" s="246"/>
      <c r="J2" s="247"/>
      <c r="K2" s="246"/>
      <c r="L2" s="219"/>
      <c r="M2" s="33" t="s">
        <v>53</v>
      </c>
      <c r="N2" s="34">
        <v>45473</v>
      </c>
      <c r="O2" s="35">
        <v>2024</v>
      </c>
    </row>
    <row r="3" spans="1:15" ht="27" x14ac:dyDescent="0.5">
      <c r="A3" s="248"/>
      <c r="B3" s="248"/>
      <c r="C3" s="248"/>
      <c r="D3" s="249"/>
      <c r="E3" s="249"/>
      <c r="F3" s="249"/>
      <c r="G3" s="249"/>
      <c r="H3" s="249"/>
      <c r="I3" s="250"/>
      <c r="J3" s="251"/>
      <c r="K3" s="250"/>
      <c r="L3" s="219"/>
      <c r="M3" s="33" t="s">
        <v>54</v>
      </c>
      <c r="N3" s="34">
        <v>45838</v>
      </c>
      <c r="O3" s="35">
        <v>2025</v>
      </c>
    </row>
    <row r="4" spans="1:15" ht="41.25" x14ac:dyDescent="0.25">
      <c r="A4" s="271" t="s">
        <v>163</v>
      </c>
      <c r="B4" s="271"/>
      <c r="C4" s="271"/>
      <c r="D4" s="271"/>
      <c r="E4" s="271"/>
      <c r="F4" s="271"/>
      <c r="G4" s="271"/>
      <c r="H4" s="271"/>
      <c r="I4" s="271"/>
      <c r="J4" s="271"/>
      <c r="K4" s="271"/>
      <c r="L4" s="219"/>
    </row>
    <row r="5" spans="1:15" ht="41.25" x14ac:dyDescent="0.3">
      <c r="A5" s="249"/>
      <c r="B5" s="249"/>
      <c r="C5" s="271" t="s">
        <v>55</v>
      </c>
      <c r="D5" s="271"/>
      <c r="E5" s="271"/>
      <c r="F5" s="271"/>
      <c r="G5" s="271"/>
      <c r="H5" s="271"/>
      <c r="I5" s="271"/>
      <c r="J5" s="249"/>
      <c r="K5" s="249"/>
      <c r="L5" s="219"/>
    </row>
    <row r="6" spans="1:15" ht="27" x14ac:dyDescent="0.3">
      <c r="A6" s="249"/>
      <c r="B6" s="249"/>
      <c r="C6" s="272" t="s">
        <v>56</v>
      </c>
      <c r="D6" s="272"/>
      <c r="E6" s="272"/>
      <c r="F6" s="272"/>
      <c r="G6" s="272"/>
      <c r="H6" s="272"/>
      <c r="I6" s="272"/>
      <c r="J6" s="252"/>
      <c r="K6" s="249"/>
      <c r="L6" s="219"/>
    </row>
    <row r="7" spans="1:15" ht="27" x14ac:dyDescent="0.3">
      <c r="A7" s="249"/>
      <c r="B7" s="249"/>
      <c r="C7" s="273">
        <f>+N3</f>
        <v>45838</v>
      </c>
      <c r="D7" s="273"/>
      <c r="E7" s="273"/>
      <c r="F7" s="273"/>
      <c r="G7" s="273"/>
      <c r="H7" s="273"/>
      <c r="I7" s="273"/>
      <c r="J7" s="252"/>
      <c r="K7" s="249"/>
      <c r="L7" s="219"/>
    </row>
    <row r="8" spans="1:15" ht="16.5" x14ac:dyDescent="0.3">
      <c r="A8" s="220"/>
      <c r="B8" s="220"/>
      <c r="C8" s="222"/>
      <c r="D8" s="222"/>
      <c r="E8" s="222"/>
      <c r="F8" s="222"/>
      <c r="G8" s="222"/>
      <c r="H8" s="222"/>
      <c r="I8" s="221"/>
      <c r="J8" s="221"/>
      <c r="K8" s="220"/>
      <c r="L8" s="219"/>
    </row>
    <row r="9" spans="1:15" ht="16.5" x14ac:dyDescent="0.3">
      <c r="A9" s="220"/>
      <c r="B9" s="220"/>
      <c r="C9" s="222"/>
      <c r="D9" s="222"/>
      <c r="E9" s="222"/>
      <c r="F9" s="222"/>
      <c r="G9" s="222"/>
      <c r="H9" s="222"/>
      <c r="I9" s="221"/>
      <c r="J9" s="221"/>
      <c r="K9" s="220"/>
      <c r="L9" s="219"/>
    </row>
    <row r="10" spans="1:15" ht="27" x14ac:dyDescent="0.5">
      <c r="A10" s="50"/>
      <c r="B10" s="51"/>
      <c r="C10" s="52"/>
      <c r="D10" s="52"/>
      <c r="E10" s="53" t="s">
        <v>57</v>
      </c>
      <c r="F10" s="51"/>
      <c r="G10" s="51"/>
      <c r="H10" s="51"/>
      <c r="I10" s="51"/>
      <c r="J10" s="50"/>
      <c r="K10" s="50"/>
    </row>
    <row r="11" spans="1:15" ht="16.5" x14ac:dyDescent="0.3">
      <c r="A11" s="50"/>
      <c r="B11" s="51"/>
      <c r="C11" s="48" t="s">
        <v>63</v>
      </c>
      <c r="D11" s="51"/>
      <c r="E11" s="51"/>
      <c r="F11" s="51"/>
      <c r="G11" s="51"/>
      <c r="H11" s="48">
        <v>1</v>
      </c>
      <c r="I11" s="51"/>
      <c r="J11" s="50"/>
      <c r="K11" s="50"/>
    </row>
    <row r="12" spans="1:15" ht="16.5" x14ac:dyDescent="0.3">
      <c r="A12" s="50"/>
      <c r="B12" s="51"/>
      <c r="C12" s="48" t="s">
        <v>62</v>
      </c>
      <c r="D12" s="51"/>
      <c r="E12" s="51"/>
      <c r="F12" s="51"/>
      <c r="G12" s="51"/>
      <c r="H12" s="48">
        <v>2</v>
      </c>
      <c r="I12" s="51"/>
      <c r="J12" s="50"/>
      <c r="K12" s="50"/>
    </row>
    <row r="13" spans="1:15" ht="16.5" x14ac:dyDescent="0.3">
      <c r="A13" s="50"/>
      <c r="B13" s="51"/>
      <c r="C13" s="48" t="s">
        <v>60</v>
      </c>
      <c r="D13" s="51"/>
      <c r="E13" s="51"/>
      <c r="F13" s="51"/>
      <c r="G13" s="51"/>
      <c r="H13" s="48">
        <v>3</v>
      </c>
      <c r="I13" s="51"/>
      <c r="J13" s="50"/>
      <c r="K13" s="50"/>
    </row>
    <row r="14" spans="1:15" ht="16.5" x14ac:dyDescent="0.3">
      <c r="A14" s="50"/>
      <c r="B14" s="51"/>
      <c r="C14" s="48" t="s">
        <v>61</v>
      </c>
      <c r="D14" s="51"/>
      <c r="E14" s="51"/>
      <c r="F14" s="51"/>
      <c r="G14" s="51"/>
      <c r="H14" s="48">
        <v>4</v>
      </c>
      <c r="I14" s="51"/>
      <c r="J14" s="50"/>
      <c r="K14" s="50"/>
    </row>
    <row r="15" spans="1:15" ht="16.5" x14ac:dyDescent="0.3">
      <c r="A15" s="50"/>
      <c r="B15" s="51"/>
      <c r="C15" s="48" t="s">
        <v>128</v>
      </c>
      <c r="D15" s="51"/>
      <c r="E15" s="51"/>
      <c r="F15" s="51"/>
      <c r="G15" s="51"/>
      <c r="H15" s="48">
        <v>5</v>
      </c>
      <c r="I15" s="51"/>
      <c r="J15" s="50"/>
      <c r="K15" s="50"/>
    </row>
    <row r="16" spans="1:15" ht="16.5" x14ac:dyDescent="0.3">
      <c r="A16" s="50"/>
      <c r="B16" s="51"/>
      <c r="C16" s="48" t="s">
        <v>59</v>
      </c>
      <c r="D16" s="51"/>
      <c r="E16" s="51"/>
      <c r="F16" s="51"/>
      <c r="G16" s="51"/>
      <c r="H16" s="48">
        <v>6</v>
      </c>
      <c r="I16" s="51"/>
      <c r="J16" s="50"/>
      <c r="K16" s="50"/>
    </row>
    <row r="17" spans="1:11" ht="16.5" x14ac:dyDescent="0.3">
      <c r="A17" s="50"/>
      <c r="B17" s="51"/>
      <c r="C17" s="48"/>
      <c r="D17" s="51"/>
      <c r="E17" s="51"/>
      <c r="F17" s="51"/>
      <c r="G17" s="51"/>
      <c r="H17" s="48"/>
      <c r="I17" s="51"/>
      <c r="J17" s="54"/>
      <c r="K17" s="50"/>
    </row>
    <row r="18" spans="1:11" x14ac:dyDescent="0.25">
      <c r="B18" s="1"/>
      <c r="C18" s="41"/>
      <c r="D18" s="37"/>
      <c r="E18" s="37"/>
      <c r="F18" s="37"/>
      <c r="G18" s="37"/>
      <c r="H18" s="41"/>
      <c r="I18" s="1"/>
      <c r="J18" s="36"/>
    </row>
    <row r="19" spans="1:11" x14ac:dyDescent="0.25">
      <c r="B19" s="1"/>
      <c r="C19" s="41"/>
      <c r="D19" s="37"/>
      <c r="E19" s="37"/>
      <c r="F19" s="37"/>
      <c r="G19" s="37"/>
      <c r="H19" s="41"/>
      <c r="I19" s="1"/>
      <c r="J19" s="36"/>
    </row>
    <row r="20" spans="1:11" x14ac:dyDescent="0.25">
      <c r="B20" s="1"/>
      <c r="C20" s="41"/>
      <c r="D20" s="37"/>
      <c r="E20" s="37"/>
      <c r="F20" s="37"/>
      <c r="G20" s="37"/>
      <c r="H20" s="41"/>
      <c r="I20" s="1"/>
      <c r="J20" s="36"/>
    </row>
    <row r="21" spans="1:11" ht="24.75" customHeight="1" x14ac:dyDescent="0.25">
      <c r="B21" s="1"/>
      <c r="C21" s="41"/>
      <c r="D21" s="37"/>
      <c r="E21" s="37"/>
      <c r="F21" s="37"/>
      <c r="G21" s="37"/>
      <c r="H21" s="41"/>
      <c r="I21" s="1"/>
      <c r="J21" s="36"/>
    </row>
    <row r="22" spans="1:11" x14ac:dyDescent="0.25">
      <c r="B22" s="1"/>
      <c r="C22" s="41"/>
      <c r="D22" s="37"/>
      <c r="E22" s="37"/>
      <c r="F22" s="37"/>
      <c r="G22" s="37"/>
      <c r="H22" s="41"/>
      <c r="I22" s="1"/>
      <c r="J22" s="36"/>
    </row>
    <row r="23" spans="1:11" x14ac:dyDescent="0.25">
      <c r="B23" s="1"/>
      <c r="C23" s="41"/>
      <c r="D23" s="37"/>
      <c r="E23" s="37"/>
      <c r="F23" s="37"/>
      <c r="G23" s="37"/>
      <c r="H23" s="41"/>
      <c r="I23" s="1"/>
      <c r="J23" s="36"/>
    </row>
    <row r="24" spans="1:11" x14ac:dyDescent="0.25">
      <c r="B24" s="37"/>
      <c r="C24" s="41"/>
      <c r="D24" s="37"/>
      <c r="E24" s="37"/>
      <c r="F24" s="37"/>
      <c r="G24" s="37"/>
      <c r="H24" s="41"/>
      <c r="I24" s="1"/>
      <c r="J24" s="36"/>
    </row>
    <row r="25" spans="1:11" x14ac:dyDescent="0.25">
      <c r="C25" s="38"/>
      <c r="D25" s="1"/>
      <c r="E25" s="1"/>
      <c r="F25" s="1"/>
      <c r="G25" s="1"/>
      <c r="H25" s="38"/>
      <c r="I25" s="1"/>
    </row>
    <row r="26" spans="1:11" x14ac:dyDescent="0.25">
      <c r="C26" s="36"/>
      <c r="D26" s="36"/>
      <c r="E26" s="36"/>
      <c r="F26" s="36"/>
      <c r="G26" s="36"/>
      <c r="H26" s="36"/>
      <c r="I26" s="36"/>
      <c r="J26" s="36"/>
    </row>
  </sheetData>
  <sortState xmlns:xlrd2="http://schemas.microsoft.com/office/spreadsheetml/2017/richdata2" ref="C11:H17">
    <sortCondition ref="H11:H17"/>
  </sortState>
  <mergeCells count="4">
    <mergeCell ref="C5:I5"/>
    <mergeCell ref="C6:I6"/>
    <mergeCell ref="C7:I7"/>
    <mergeCell ref="A4:K4"/>
  </mergeCells>
  <hyperlinks>
    <hyperlink ref="C13" location="'Estado de Flujo de caja'!A1" display="ESTADO DE FLUJO DE CAJA " xr:uid="{00000000-0004-0000-0000-000000000000}"/>
    <hyperlink ref="H13" location="'Estado de Flujo de caja'!A1" display="'Estado de Flujo de caja'!A1" xr:uid="{00000000-0004-0000-0000-000001000000}"/>
    <hyperlink ref="C14" location="Indice!A1" display="ESTADO DE VARIACION DEL ACTIVO NETO" xr:uid="{00000000-0004-0000-0000-000002000000}"/>
    <hyperlink ref="H14" location="'Estado de Variacion del Activo '!A1" display="'Estado de Variacion del Activo '!A1" xr:uid="{00000000-0004-0000-0000-000003000000}"/>
    <hyperlink ref="C12" location="'Estado de Resultados'!A1" display="ESTADO DE RESULTADO " xr:uid="{00000000-0004-0000-0000-000004000000}"/>
    <hyperlink ref="H12" location="'Estado de Resultados'!A1" display="'Estado de Resultados'!A1" xr:uid="{00000000-0004-0000-0000-000005000000}"/>
    <hyperlink ref="C11" location="'Balance General'!A1" display="BALANCE GENERAL " xr:uid="{00000000-0004-0000-0000-000006000000}"/>
    <hyperlink ref="H11" location="'Balance General'!A1" display="'Balance General'!A1" xr:uid="{00000000-0004-0000-0000-000007000000}"/>
    <hyperlink ref="C15" location="'5'!A1" display="NOTAS A LOS ESTADOS CONTABLES" xr:uid="{00000000-0004-0000-0000-000008000000}"/>
    <hyperlink ref="H15" location="'5'!A1" display="'5'!A1" xr:uid="{00000000-0004-0000-0000-000009000000}"/>
    <hyperlink ref="C16" location="'6'!A1" display="CUADRO DE INVERSIONES" xr:uid="{00000000-0004-0000-0000-00000A000000}"/>
    <hyperlink ref="H16" location="'6'!A1" display="'6'!A1" xr:uid="{00000000-0004-0000-0000-00000B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57"/>
  <sheetViews>
    <sheetView showGridLines="0" tabSelected="1" topLeftCell="A26" zoomScaleNormal="100" workbookViewId="0">
      <selection activeCell="C33" sqref="C33"/>
    </sheetView>
  </sheetViews>
  <sheetFormatPr baseColWidth="10" defaultColWidth="9.140625" defaultRowHeight="14.25" x14ac:dyDescent="0.2"/>
  <cols>
    <col min="1" max="1" width="11.42578125" style="37" customWidth="1"/>
    <col min="2" max="2" width="51.85546875" style="37" customWidth="1"/>
    <col min="3" max="3" width="22.5703125" style="42" customWidth="1"/>
    <col min="4" max="4" width="21.5703125" style="42" customWidth="1"/>
    <col min="5" max="5" width="15.85546875" style="39" customWidth="1"/>
    <col min="6" max="6" width="16" style="45" customWidth="1"/>
    <col min="7" max="7" width="6.85546875" style="45" hidden="1" customWidth="1"/>
    <col min="8" max="8" width="18.7109375" style="45" customWidth="1"/>
    <col min="9" max="9" width="19.140625" style="45" customWidth="1"/>
    <col min="10" max="10" width="15.7109375" style="45" customWidth="1"/>
    <col min="11" max="14" width="9.140625" style="45"/>
    <col min="15" max="16384" width="9.140625" style="37"/>
  </cols>
  <sheetData>
    <row r="1" spans="1:14" s="2" customFormat="1" ht="16.5" x14ac:dyDescent="0.3">
      <c r="A1" s="51"/>
      <c r="B1" s="55"/>
      <c r="C1" s="133"/>
      <c r="D1" s="55"/>
      <c r="E1" s="186"/>
      <c r="F1" s="233"/>
      <c r="G1" s="233"/>
      <c r="H1" s="5"/>
      <c r="I1" s="5"/>
      <c r="J1" s="5"/>
      <c r="K1" s="5"/>
      <c r="L1" s="5"/>
      <c r="M1" s="5"/>
      <c r="N1" s="5"/>
    </row>
    <row r="2" spans="1:14" s="2" customFormat="1" ht="30" x14ac:dyDescent="0.55000000000000004">
      <c r="A2" s="279" t="s">
        <v>164</v>
      </c>
      <c r="B2" s="279"/>
      <c r="C2" s="279"/>
      <c r="D2" s="279"/>
      <c r="E2" s="279"/>
      <c r="F2" s="279"/>
      <c r="G2" s="279"/>
      <c r="H2" s="5"/>
      <c r="I2" s="5"/>
      <c r="J2" s="5"/>
      <c r="K2" s="5"/>
      <c r="L2" s="5"/>
      <c r="M2" s="5"/>
      <c r="N2" s="5"/>
    </row>
    <row r="3" spans="1:14" ht="21.75" customHeight="1" x14ac:dyDescent="0.4">
      <c r="A3" s="50"/>
      <c r="B3" s="274" t="str">
        <f>+"ESTADO DEL ACTIVO NETO AL "&amp;UPPER(TEXT(Indice!$N$3,"DD \D\E MMMM \D\E YYYY"))</f>
        <v>ESTADO DEL ACTIVO NETO AL 30 DE JUNIO DE 2025</v>
      </c>
      <c r="C3" s="274"/>
      <c r="D3" s="274"/>
      <c r="E3" s="186"/>
      <c r="F3" s="154"/>
      <c r="G3" s="154"/>
    </row>
    <row r="4" spans="1:14" ht="14.25" customHeight="1" x14ac:dyDescent="0.4">
      <c r="A4" s="50"/>
      <c r="B4" s="134"/>
      <c r="C4" s="134"/>
      <c r="D4" s="134"/>
      <c r="E4" s="186"/>
      <c r="F4" s="154"/>
      <c r="G4" s="154"/>
    </row>
    <row r="5" spans="1:14" ht="14.25" customHeight="1" x14ac:dyDescent="0.4">
      <c r="A5" s="50"/>
      <c r="B5" s="156"/>
      <c r="C5" s="275">
        <f>+Indice!O3</f>
        <v>2025</v>
      </c>
      <c r="D5" s="277">
        <v>2024</v>
      </c>
      <c r="E5" s="186"/>
      <c r="F5" s="154"/>
      <c r="G5" s="154"/>
    </row>
    <row r="6" spans="1:14" ht="16.5" x14ac:dyDescent="0.3">
      <c r="A6" s="50"/>
      <c r="B6" s="157" t="s">
        <v>36</v>
      </c>
      <c r="C6" s="276"/>
      <c r="D6" s="278"/>
      <c r="E6" s="186"/>
      <c r="F6" s="154"/>
      <c r="G6" s="154"/>
    </row>
    <row r="7" spans="1:14" ht="17.25" customHeight="1" x14ac:dyDescent="0.3">
      <c r="A7" s="50"/>
      <c r="B7" s="68" t="s">
        <v>37</v>
      </c>
      <c r="C7" s="158"/>
      <c r="D7" s="159"/>
      <c r="E7" s="186"/>
      <c r="F7" s="154"/>
      <c r="G7" s="154"/>
    </row>
    <row r="8" spans="1:14" ht="15" customHeight="1" x14ac:dyDescent="0.3">
      <c r="A8" s="50"/>
      <c r="B8" s="68" t="s">
        <v>153</v>
      </c>
      <c r="C8" s="158"/>
      <c r="D8" s="159"/>
      <c r="E8" s="186"/>
      <c r="F8" s="154"/>
      <c r="G8" s="154"/>
    </row>
    <row r="9" spans="1:14" ht="14.25" customHeight="1" x14ac:dyDescent="0.3">
      <c r="A9" s="50"/>
      <c r="B9" s="62" t="s">
        <v>187</v>
      </c>
      <c r="C9" s="160">
        <v>285254449</v>
      </c>
      <c r="D9" s="161">
        <v>837691513</v>
      </c>
      <c r="E9" s="186"/>
      <c r="F9" s="154"/>
      <c r="G9" s="154"/>
    </row>
    <row r="10" spans="1:14" ht="14.25" customHeight="1" x14ac:dyDescent="0.3">
      <c r="A10" s="50"/>
      <c r="B10" s="162" t="s">
        <v>143</v>
      </c>
      <c r="C10" s="160">
        <v>0</v>
      </c>
      <c r="D10" s="163">
        <v>14827179</v>
      </c>
      <c r="E10" s="186"/>
      <c r="F10" s="154"/>
      <c r="G10" s="154"/>
    </row>
    <row r="11" spans="1:14" ht="16.5" x14ac:dyDescent="0.3">
      <c r="A11" s="50"/>
      <c r="B11" s="162"/>
      <c r="C11" s="164">
        <f>SUM(C9:C10)</f>
        <v>285254449</v>
      </c>
      <c r="D11" s="165">
        <f>SUM(D9:D10)</f>
        <v>852518692</v>
      </c>
      <c r="E11" s="186"/>
      <c r="F11" s="154"/>
      <c r="G11" s="154"/>
    </row>
    <row r="12" spans="1:14" ht="16.5" x14ac:dyDescent="0.3">
      <c r="A12" s="50"/>
      <c r="B12" s="68" t="s">
        <v>154</v>
      </c>
      <c r="C12" s="158"/>
      <c r="D12" s="159"/>
      <c r="E12" s="186"/>
      <c r="G12" s="154"/>
    </row>
    <row r="13" spans="1:14" ht="16.5" x14ac:dyDescent="0.3">
      <c r="A13" s="50"/>
      <c r="B13" s="62" t="s">
        <v>142</v>
      </c>
      <c r="C13" s="160">
        <v>15346574545</v>
      </c>
      <c r="D13" s="161">
        <v>3529830753</v>
      </c>
      <c r="E13" s="186"/>
      <c r="G13" s="154"/>
    </row>
    <row r="14" spans="1:14" ht="16.5" x14ac:dyDescent="0.3">
      <c r="A14" s="50"/>
      <c r="B14" s="62" t="s">
        <v>39</v>
      </c>
      <c r="C14" s="166"/>
      <c r="D14" s="167"/>
      <c r="E14" s="186"/>
      <c r="G14" s="260"/>
    </row>
    <row r="15" spans="1:14" ht="16.5" x14ac:dyDescent="0.3">
      <c r="A15" s="50"/>
      <c r="B15" s="68"/>
      <c r="C15" s="164">
        <f>SUM(C13:C14)</f>
        <v>15346574545</v>
      </c>
      <c r="D15" s="165">
        <f>SUM(D13:D14)</f>
        <v>3529830753</v>
      </c>
      <c r="E15" s="186"/>
      <c r="G15" s="154"/>
    </row>
    <row r="16" spans="1:14" ht="16.5" x14ac:dyDescent="0.3">
      <c r="A16" s="50"/>
      <c r="B16" s="68" t="s">
        <v>190</v>
      </c>
      <c r="C16" s="234"/>
      <c r="D16" s="235"/>
      <c r="E16" s="186"/>
      <c r="F16" s="154"/>
      <c r="G16" s="154"/>
    </row>
    <row r="17" spans="1:7" ht="16.5" x14ac:dyDescent="0.3">
      <c r="A17" s="50"/>
      <c r="B17" s="68" t="s">
        <v>191</v>
      </c>
      <c r="C17" s="172"/>
      <c r="D17" s="170"/>
      <c r="E17" s="186"/>
      <c r="F17" s="154"/>
      <c r="G17" s="154"/>
    </row>
    <row r="18" spans="1:7" ht="16.5" x14ac:dyDescent="0.3">
      <c r="A18" s="50"/>
      <c r="B18" s="68" t="s">
        <v>192</v>
      </c>
      <c r="C18" s="172"/>
      <c r="D18" s="170"/>
      <c r="E18" s="186"/>
      <c r="F18" s="154"/>
      <c r="G18" s="154"/>
    </row>
    <row r="19" spans="1:7" ht="16.5" x14ac:dyDescent="0.3">
      <c r="A19" s="50"/>
      <c r="B19" s="62" t="s">
        <v>193</v>
      </c>
      <c r="C19" s="237">
        <v>22018836</v>
      </c>
      <c r="D19" s="242">
        <v>0</v>
      </c>
      <c r="E19" s="186"/>
      <c r="F19" s="154"/>
      <c r="G19" s="154"/>
    </row>
    <row r="20" spans="1:7" ht="16.5" x14ac:dyDescent="0.3">
      <c r="A20" s="50"/>
      <c r="B20" s="68"/>
      <c r="C20" s="177">
        <f>+C19</f>
        <v>22018836</v>
      </c>
      <c r="D20" s="236"/>
      <c r="E20" s="186"/>
      <c r="F20" s="154"/>
      <c r="G20" s="154"/>
    </row>
    <row r="21" spans="1:7" ht="16.5" x14ac:dyDescent="0.3">
      <c r="A21" s="50"/>
      <c r="B21" s="68" t="s">
        <v>50</v>
      </c>
      <c r="C21" s="164">
        <f>+C11+C15+C20</f>
        <v>15653847830</v>
      </c>
      <c r="D21" s="165">
        <f>+D11+D15+D20</f>
        <v>4382349445</v>
      </c>
      <c r="E21" s="45"/>
      <c r="G21" s="154"/>
    </row>
    <row r="22" spans="1:7" ht="16.5" x14ac:dyDescent="0.3">
      <c r="A22" s="50"/>
      <c r="B22" s="68"/>
      <c r="C22" s="168"/>
      <c r="D22" s="169"/>
      <c r="E22" s="45"/>
      <c r="G22" s="154"/>
    </row>
    <row r="23" spans="1:7" ht="16.5" x14ac:dyDescent="0.3">
      <c r="A23" s="50"/>
      <c r="B23" s="68" t="s">
        <v>40</v>
      </c>
      <c r="C23" s="168"/>
      <c r="D23" s="169"/>
      <c r="E23" s="45"/>
      <c r="G23" s="261"/>
    </row>
    <row r="24" spans="1:7" ht="16.5" x14ac:dyDescent="0.3">
      <c r="A24" s="50"/>
      <c r="B24" s="68" t="s">
        <v>154</v>
      </c>
      <c r="C24" s="168"/>
      <c r="D24" s="169"/>
      <c r="E24" s="45"/>
      <c r="G24" s="260"/>
    </row>
    <row r="25" spans="1:7" ht="16.5" x14ac:dyDescent="0.3">
      <c r="A25" s="50"/>
      <c r="B25" s="62" t="s">
        <v>144</v>
      </c>
      <c r="C25" s="160">
        <v>40812004279</v>
      </c>
      <c r="D25" s="253">
        <v>25431456507</v>
      </c>
      <c r="E25" s="45"/>
      <c r="G25" s="154"/>
    </row>
    <row r="26" spans="1:7" ht="16.5" x14ac:dyDescent="0.3">
      <c r="A26" s="50"/>
      <c r="B26" s="62" t="s">
        <v>39</v>
      </c>
      <c r="C26" s="171">
        <v>6935284082</v>
      </c>
      <c r="D26" s="254">
        <v>4922725259</v>
      </c>
      <c r="E26" s="45"/>
      <c r="G26" s="261"/>
    </row>
    <row r="27" spans="1:7" ht="16.5" x14ac:dyDescent="0.3">
      <c r="A27" s="50"/>
      <c r="B27" s="68"/>
      <c r="C27" s="172">
        <f>SUM(C25:C26)</f>
        <v>47747288361</v>
      </c>
      <c r="D27" s="170">
        <f>SUM(D25:D26)</f>
        <v>30354181766</v>
      </c>
      <c r="E27" s="186"/>
      <c r="F27" s="154"/>
      <c r="G27" s="154"/>
    </row>
    <row r="28" spans="1:7" ht="17.25" thickBot="1" x14ac:dyDescent="0.35">
      <c r="A28" s="50"/>
      <c r="B28" s="68" t="s">
        <v>41</v>
      </c>
      <c r="C28" s="173">
        <f>+C21+C27</f>
        <v>63401136191</v>
      </c>
      <c r="D28" s="174">
        <f>+D21+D27</f>
        <v>34736531211</v>
      </c>
      <c r="E28" s="186"/>
      <c r="F28" s="154"/>
      <c r="G28" s="154"/>
    </row>
    <row r="29" spans="1:7" ht="27.75" customHeight="1" thickTop="1" x14ac:dyDescent="0.3">
      <c r="A29" s="50"/>
      <c r="B29" s="157" t="s">
        <v>42</v>
      </c>
      <c r="C29" s="175"/>
      <c r="D29" s="176"/>
      <c r="E29" s="186"/>
      <c r="F29" s="154"/>
      <c r="G29" s="154"/>
    </row>
    <row r="30" spans="1:7" ht="16.5" x14ac:dyDescent="0.3">
      <c r="A30" s="50"/>
      <c r="B30" s="68" t="s">
        <v>43</v>
      </c>
      <c r="C30" s="158"/>
      <c r="D30" s="159"/>
      <c r="E30" s="186"/>
      <c r="F30" s="154"/>
      <c r="G30" s="154"/>
    </row>
    <row r="31" spans="1:7" ht="16.5" x14ac:dyDescent="0.3">
      <c r="A31" s="50"/>
      <c r="B31" s="68" t="s">
        <v>44</v>
      </c>
      <c r="C31" s="158"/>
      <c r="D31" s="159"/>
      <c r="E31" s="186"/>
      <c r="F31" s="154"/>
      <c r="G31" s="154"/>
    </row>
    <row r="32" spans="1:7" ht="16.5" x14ac:dyDescent="0.3">
      <c r="A32" s="50"/>
      <c r="B32" s="62" t="s">
        <v>194</v>
      </c>
      <c r="C32" s="255">
        <v>0</v>
      </c>
      <c r="D32" s="167">
        <v>0</v>
      </c>
      <c r="E32" s="186"/>
      <c r="F32" s="154"/>
      <c r="G32" s="154"/>
    </row>
    <row r="33" spans="1:7" ht="16.5" x14ac:dyDescent="0.3">
      <c r="A33" s="50"/>
      <c r="B33" s="162" t="s">
        <v>155</v>
      </c>
      <c r="C33" s="255">
        <v>22018849</v>
      </c>
      <c r="D33" s="241">
        <v>1426929</v>
      </c>
      <c r="E33" s="186"/>
      <c r="F33" s="154"/>
      <c r="G33" s="154"/>
    </row>
    <row r="34" spans="1:7" ht="16.5" x14ac:dyDescent="0.3">
      <c r="A34" s="50"/>
      <c r="B34" s="62" t="s">
        <v>45</v>
      </c>
      <c r="C34" s="255">
        <v>0</v>
      </c>
      <c r="D34" s="256">
        <v>0</v>
      </c>
      <c r="E34" s="186"/>
      <c r="F34" s="154"/>
      <c r="G34" s="154"/>
    </row>
    <row r="35" spans="1:7" ht="15.75" customHeight="1" x14ac:dyDescent="0.3">
      <c r="A35" s="50"/>
      <c r="B35" s="68" t="s">
        <v>46</v>
      </c>
      <c r="C35" s="164">
        <f>SUM(C32:C34)</f>
        <v>22018849</v>
      </c>
      <c r="D35" s="165">
        <f>SUM(D32:D34)</f>
        <v>1426929</v>
      </c>
      <c r="E35" s="186"/>
      <c r="F35" s="154"/>
      <c r="G35" s="154"/>
    </row>
    <row r="36" spans="1:7" ht="17.25" thickBot="1" x14ac:dyDescent="0.35">
      <c r="A36" s="50"/>
      <c r="B36" s="68" t="s">
        <v>47</v>
      </c>
      <c r="C36" s="173">
        <f>+C28-C35</f>
        <v>63379117342</v>
      </c>
      <c r="D36" s="257">
        <f>+D28-D35</f>
        <v>34735104282</v>
      </c>
      <c r="E36" s="186"/>
      <c r="F36" s="154"/>
      <c r="G36" s="154"/>
    </row>
    <row r="37" spans="1:7" ht="17.25" thickTop="1" x14ac:dyDescent="0.3">
      <c r="A37" s="50"/>
      <c r="B37" s="68" t="s">
        <v>48</v>
      </c>
      <c r="C37" s="178">
        <v>477114.58727676532</v>
      </c>
      <c r="D37" s="179">
        <v>286200.99830449972</v>
      </c>
      <c r="E37" s="186"/>
      <c r="F37" s="154"/>
      <c r="G37" s="154"/>
    </row>
    <row r="38" spans="1:7" ht="16.5" x14ac:dyDescent="0.3">
      <c r="A38" s="50"/>
      <c r="B38" s="68" t="s">
        <v>49</v>
      </c>
      <c r="C38" s="180">
        <f>+C36/C37</f>
        <v>132838.35588375115</v>
      </c>
      <c r="D38" s="181">
        <f>+D36/D37</f>
        <v>121366.11852431085</v>
      </c>
      <c r="E38" s="186"/>
      <c r="F38" s="154"/>
      <c r="G38" s="154"/>
    </row>
    <row r="39" spans="1:7" ht="16.5" x14ac:dyDescent="0.3">
      <c r="A39" s="50"/>
      <c r="B39" s="182"/>
      <c r="C39" s="183"/>
      <c r="D39" s="184"/>
      <c r="E39" s="186"/>
      <c r="F39" s="154"/>
      <c r="G39" s="154"/>
    </row>
    <row r="40" spans="1:7" ht="16.5" x14ac:dyDescent="0.3">
      <c r="A40" s="50"/>
      <c r="B40" s="50"/>
      <c r="C40" s="185"/>
      <c r="D40" s="49"/>
      <c r="E40" s="186"/>
      <c r="F40" s="154"/>
      <c r="G40" s="154"/>
    </row>
    <row r="41" spans="1:7" ht="16.5" x14ac:dyDescent="0.3">
      <c r="A41" s="50"/>
      <c r="B41" s="52" t="s">
        <v>149</v>
      </c>
      <c r="C41" s="186"/>
      <c r="D41" s="49"/>
      <c r="E41" s="186"/>
      <c r="F41" s="154"/>
      <c r="G41" s="154"/>
    </row>
    <row r="42" spans="1:7" ht="16.5" x14ac:dyDescent="0.3">
      <c r="A42" s="50"/>
      <c r="B42" s="100"/>
      <c r="C42" s="187"/>
      <c r="D42" s="49"/>
      <c r="E42" s="186"/>
      <c r="F42" s="154"/>
      <c r="G42" s="154"/>
    </row>
    <row r="43" spans="1:7" ht="16.5" x14ac:dyDescent="0.3">
      <c r="A43" s="50"/>
      <c r="B43" s="101"/>
      <c r="C43" s="49"/>
      <c r="D43" s="49"/>
      <c r="E43" s="186"/>
      <c r="F43" s="154"/>
      <c r="G43" s="154"/>
    </row>
    <row r="44" spans="1:7" ht="16.5" x14ac:dyDescent="0.3">
      <c r="A44" s="50"/>
      <c r="B44" s="100"/>
      <c r="C44" s="49"/>
      <c r="D44" s="49"/>
      <c r="E44" s="186"/>
      <c r="F44" s="154"/>
      <c r="G44" s="154"/>
    </row>
    <row r="45" spans="1:7" ht="16.5" x14ac:dyDescent="0.3">
      <c r="A45" s="50"/>
      <c r="B45" s="50"/>
      <c r="C45" s="49"/>
      <c r="D45" s="49"/>
      <c r="E45" s="186"/>
      <c r="F45" s="154"/>
      <c r="G45" s="154"/>
    </row>
    <row r="57" ht="21" customHeight="1" x14ac:dyDescent="0.2"/>
  </sheetData>
  <mergeCells count="4">
    <mergeCell ref="B3:D3"/>
    <mergeCell ref="C5:C6"/>
    <mergeCell ref="D5:D6"/>
    <mergeCell ref="A2:G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3"/>
  <sheetViews>
    <sheetView showGridLines="0" topLeftCell="A12" zoomScale="85" zoomScaleNormal="85" workbookViewId="0">
      <selection activeCell="C17" sqref="C17"/>
    </sheetView>
  </sheetViews>
  <sheetFormatPr baseColWidth="10" defaultColWidth="9.140625" defaultRowHeight="14.25" x14ac:dyDescent="0.2"/>
  <cols>
    <col min="1" max="1" width="11.42578125" style="37" customWidth="1"/>
    <col min="2" max="2" width="68.5703125" style="37" customWidth="1"/>
    <col min="3" max="3" width="17.85546875" style="37" customWidth="1"/>
    <col min="4" max="4" width="16.42578125" style="37" customWidth="1"/>
    <col min="5" max="5" width="17.85546875" style="37" customWidth="1"/>
    <col min="6" max="7" width="9.140625" style="37"/>
    <col min="8" max="8" width="15.5703125" style="37" customWidth="1"/>
    <col min="9" max="16384" width="9.140625" style="37"/>
  </cols>
  <sheetData>
    <row r="1" spans="1:8" ht="16.5" x14ac:dyDescent="0.3">
      <c r="A1" s="50"/>
      <c r="B1" s="55"/>
      <c r="C1" s="133"/>
      <c r="D1" s="55"/>
      <c r="E1" s="55"/>
      <c r="F1" s="43"/>
    </row>
    <row r="2" spans="1:8" ht="30" x14ac:dyDescent="0.55000000000000004">
      <c r="A2" s="279" t="s">
        <v>164</v>
      </c>
      <c r="B2" s="279"/>
      <c r="C2" s="279"/>
      <c r="D2" s="279"/>
      <c r="E2" s="279"/>
      <c r="F2" s="279"/>
      <c r="G2" s="279"/>
    </row>
    <row r="3" spans="1:8" ht="22.5" x14ac:dyDescent="0.4">
      <c r="A3" s="50"/>
      <c r="B3" s="274" t="str">
        <f>+"ESTADOS DE RESULTADOS AL "&amp;UPPER(TEXT(Indice!$N$3,"DD \D\E MMMM \D\E YYYY"))</f>
        <v>ESTADOS DE RESULTADOS AL 30 DE JUNIO DE 2025</v>
      </c>
      <c r="C3" s="274"/>
      <c r="D3" s="274"/>
      <c r="E3" s="134"/>
    </row>
    <row r="4" spans="1:8" ht="22.5" x14ac:dyDescent="0.4">
      <c r="A4" s="50"/>
      <c r="B4" s="134"/>
      <c r="C4" s="134"/>
      <c r="D4" s="134"/>
      <c r="E4" s="50"/>
    </row>
    <row r="5" spans="1:8" ht="16.5" x14ac:dyDescent="0.3">
      <c r="A5" s="50"/>
      <c r="B5" s="135"/>
      <c r="C5" s="280">
        <f>+Indice!O3</f>
        <v>2025</v>
      </c>
      <c r="D5" s="282">
        <v>2024</v>
      </c>
      <c r="E5" s="50"/>
    </row>
    <row r="6" spans="1:8" ht="16.5" x14ac:dyDescent="0.3">
      <c r="A6" s="50"/>
      <c r="B6" s="136"/>
      <c r="C6" s="281"/>
      <c r="D6" s="283"/>
      <c r="E6" s="50"/>
      <c r="H6" s="32"/>
    </row>
    <row r="7" spans="1:8" ht="16.5" x14ac:dyDescent="0.3">
      <c r="A7" s="50"/>
      <c r="B7" s="68" t="s">
        <v>25</v>
      </c>
      <c r="C7" s="137"/>
      <c r="D7" s="138"/>
      <c r="E7" s="50"/>
      <c r="H7" s="45"/>
    </row>
    <row r="8" spans="1:8" ht="16.5" x14ac:dyDescent="0.3">
      <c r="A8" s="50"/>
      <c r="B8" s="68" t="s">
        <v>26</v>
      </c>
      <c r="C8" s="137"/>
      <c r="D8" s="138"/>
      <c r="E8" s="50"/>
      <c r="H8" s="45"/>
    </row>
    <row r="9" spans="1:8" ht="16.5" x14ac:dyDescent="0.3">
      <c r="A9" s="50"/>
      <c r="B9" s="62" t="s">
        <v>27</v>
      </c>
      <c r="C9" s="139">
        <v>2682946341</v>
      </c>
      <c r="D9" s="140">
        <v>1310164222</v>
      </c>
      <c r="E9" s="50"/>
      <c r="H9" s="45"/>
    </row>
    <row r="10" spans="1:8" ht="16.5" x14ac:dyDescent="0.3">
      <c r="A10" s="50"/>
      <c r="B10" s="141" t="s">
        <v>129</v>
      </c>
      <c r="C10" s="139">
        <v>362718524</v>
      </c>
      <c r="D10" s="142">
        <v>24404244</v>
      </c>
      <c r="E10" s="50"/>
      <c r="H10" s="45"/>
    </row>
    <row r="11" spans="1:8" ht="16.5" x14ac:dyDescent="0.3">
      <c r="A11" s="50"/>
      <c r="B11" s="141" t="s">
        <v>51</v>
      </c>
      <c r="C11" s="143">
        <v>0</v>
      </c>
      <c r="D11" s="144">
        <v>21792968</v>
      </c>
      <c r="E11" s="50"/>
      <c r="H11" s="45"/>
    </row>
    <row r="12" spans="1:8" ht="16.5" x14ac:dyDescent="0.3">
      <c r="A12" s="50"/>
      <c r="B12" s="68" t="s">
        <v>28</v>
      </c>
      <c r="C12" s="145">
        <f>SUM(C9:C11)</f>
        <v>3045664865</v>
      </c>
      <c r="D12" s="226">
        <f>SUM(D9:D11)</f>
        <v>1356361434</v>
      </c>
      <c r="E12" s="50"/>
      <c r="H12" s="25"/>
    </row>
    <row r="13" spans="1:8" ht="21.75" customHeight="1" x14ac:dyDescent="0.3">
      <c r="A13" s="50"/>
      <c r="B13" s="68" t="s">
        <v>29</v>
      </c>
      <c r="C13" s="139"/>
      <c r="D13" s="258"/>
      <c r="E13" s="50"/>
      <c r="H13" s="45"/>
    </row>
    <row r="14" spans="1:8" ht="16.5" x14ac:dyDescent="0.3">
      <c r="A14" s="50"/>
      <c r="B14" s="141" t="s">
        <v>30</v>
      </c>
      <c r="C14" s="139">
        <v>202805318</v>
      </c>
      <c r="D14" s="259">
        <v>92427459</v>
      </c>
      <c r="E14" s="50"/>
      <c r="F14" s="45"/>
      <c r="H14" s="45"/>
    </row>
    <row r="15" spans="1:8" ht="16.5" hidden="1" x14ac:dyDescent="0.3">
      <c r="A15" s="50"/>
      <c r="B15" s="146" t="s">
        <v>31</v>
      </c>
      <c r="C15" s="139"/>
      <c r="D15" s="259"/>
      <c r="E15" s="50"/>
      <c r="H15" s="45"/>
    </row>
    <row r="16" spans="1:8" ht="16.5" x14ac:dyDescent="0.3">
      <c r="A16" s="50"/>
      <c r="B16" s="141" t="s">
        <v>32</v>
      </c>
      <c r="C16" s="139">
        <v>10102952</v>
      </c>
      <c r="D16" s="259">
        <v>5276093</v>
      </c>
      <c r="E16" s="50"/>
      <c r="H16" s="45"/>
    </row>
    <row r="17" spans="1:9" ht="16.5" x14ac:dyDescent="0.3">
      <c r="A17" s="50"/>
      <c r="B17" s="62" t="s">
        <v>33</v>
      </c>
      <c r="C17" s="147">
        <v>443717644</v>
      </c>
      <c r="D17" s="144">
        <v>0</v>
      </c>
      <c r="E17" s="50"/>
      <c r="F17" s="45"/>
      <c r="H17" s="5"/>
    </row>
    <row r="18" spans="1:9" ht="16.5" x14ac:dyDescent="0.3">
      <c r="A18" s="50"/>
      <c r="B18" s="148" t="s">
        <v>34</v>
      </c>
      <c r="C18" s="149">
        <f>SUM(C14:C17)</f>
        <v>656625914</v>
      </c>
      <c r="D18" s="226">
        <f>SUM(D14:D17)</f>
        <v>97703552</v>
      </c>
      <c r="E18" s="50"/>
      <c r="H18" s="25"/>
    </row>
    <row r="19" spans="1:9" ht="16.5" x14ac:dyDescent="0.3">
      <c r="A19" s="50"/>
      <c r="B19" s="148" t="s">
        <v>35</v>
      </c>
      <c r="C19" s="149">
        <f>C12-C18</f>
        <v>2389038951</v>
      </c>
      <c r="D19" s="226">
        <f>D12-D18</f>
        <v>1258657882</v>
      </c>
      <c r="E19" s="50"/>
      <c r="H19" s="25"/>
    </row>
    <row r="20" spans="1:9" ht="16.5" x14ac:dyDescent="0.3">
      <c r="A20" s="50"/>
      <c r="B20" s="150"/>
      <c r="C20" s="151"/>
      <c r="D20" s="152"/>
      <c r="E20" s="50"/>
    </row>
    <row r="21" spans="1:9" ht="16.5" x14ac:dyDescent="0.3">
      <c r="A21" s="50"/>
      <c r="B21" s="153"/>
      <c r="C21" s="154"/>
      <c r="D21" s="154"/>
      <c r="E21" s="50"/>
    </row>
    <row r="22" spans="1:9" ht="16.5" x14ac:dyDescent="0.3">
      <c r="A22" s="50"/>
      <c r="B22" s="52" t="s">
        <v>149</v>
      </c>
      <c r="C22" s="155"/>
      <c r="D22" s="155"/>
      <c r="E22" s="155"/>
      <c r="I22" s="45"/>
    </row>
    <row r="23" spans="1:9" ht="16.5" x14ac:dyDescent="0.3">
      <c r="A23" s="50"/>
      <c r="B23" s="50"/>
      <c r="C23" s="154"/>
      <c r="D23" s="154"/>
      <c r="E23" s="154"/>
    </row>
    <row r="24" spans="1:9" ht="16.5" x14ac:dyDescent="0.3">
      <c r="A24" s="50"/>
      <c r="B24" s="100"/>
      <c r="C24" s="154"/>
      <c r="D24" s="154"/>
      <c r="E24" s="154"/>
      <c r="I24" s="45"/>
    </row>
    <row r="25" spans="1:9" x14ac:dyDescent="0.2">
      <c r="B25" s="15"/>
      <c r="C25" s="45"/>
      <c r="D25" s="45"/>
      <c r="E25" s="45"/>
    </row>
    <row r="26" spans="1:9" ht="15" x14ac:dyDescent="0.25">
      <c r="B26" s="14"/>
      <c r="C26" s="45"/>
      <c r="D26" s="45"/>
      <c r="E26" s="45"/>
    </row>
    <row r="27" spans="1:9" x14ac:dyDescent="0.2">
      <c r="B27" s="15"/>
      <c r="C27" s="25"/>
      <c r="D27" s="25"/>
      <c r="E27" s="25"/>
    </row>
    <row r="28" spans="1:9" x14ac:dyDescent="0.2">
      <c r="B28" s="15"/>
      <c r="C28" s="45"/>
      <c r="D28" s="45"/>
      <c r="E28" s="45"/>
    </row>
    <row r="29" spans="1:9" x14ac:dyDescent="0.2">
      <c r="B29" s="2"/>
      <c r="C29" s="45"/>
      <c r="D29" s="45"/>
      <c r="E29" s="45"/>
    </row>
    <row r="30" spans="1:9" x14ac:dyDescent="0.2">
      <c r="B30" s="15"/>
      <c r="C30" s="45"/>
      <c r="D30" s="45"/>
      <c r="E30" s="45"/>
    </row>
    <row r="31" spans="1:9" x14ac:dyDescent="0.2">
      <c r="B31" s="2"/>
      <c r="C31" s="45"/>
      <c r="D31" s="45"/>
      <c r="E31" s="45"/>
    </row>
    <row r="32" spans="1:9" x14ac:dyDescent="0.2">
      <c r="B32" s="15"/>
      <c r="C32" s="25"/>
      <c r="D32" s="25"/>
      <c r="E32" s="25"/>
    </row>
    <row r="33" spans="2:5" x14ac:dyDescent="0.2">
      <c r="B33" s="2"/>
      <c r="C33" s="45"/>
      <c r="D33" s="45"/>
      <c r="E33" s="45"/>
    </row>
    <row r="34" spans="2:5" x14ac:dyDescent="0.2">
      <c r="B34" s="15"/>
      <c r="C34" s="45"/>
      <c r="D34" s="45"/>
      <c r="E34" s="45"/>
    </row>
    <row r="35" spans="2:5" x14ac:dyDescent="0.2">
      <c r="B35" s="15"/>
      <c r="C35" s="45"/>
      <c r="D35" s="45"/>
      <c r="E35" s="45"/>
    </row>
    <row r="36" spans="2:5" x14ac:dyDescent="0.2">
      <c r="B36" s="15"/>
      <c r="C36" s="45"/>
      <c r="D36" s="45"/>
      <c r="E36" s="45"/>
    </row>
    <row r="37" spans="2:5" x14ac:dyDescent="0.2">
      <c r="B37" s="15"/>
      <c r="C37" s="25"/>
      <c r="D37" s="25"/>
      <c r="E37" s="25"/>
    </row>
    <row r="39" spans="2:5" x14ac:dyDescent="0.2">
      <c r="C39" s="45"/>
      <c r="D39" s="45"/>
      <c r="E39" s="45"/>
    </row>
    <row r="41" spans="2:5" x14ac:dyDescent="0.2">
      <c r="C41" s="45"/>
    </row>
    <row r="42" spans="2:5" x14ac:dyDescent="0.2">
      <c r="C42" s="45"/>
    </row>
    <row r="43" spans="2:5" x14ac:dyDescent="0.2">
      <c r="C43" s="45"/>
    </row>
  </sheetData>
  <mergeCells count="4">
    <mergeCell ref="B3:D3"/>
    <mergeCell ref="C5:C6"/>
    <mergeCell ref="D5:D6"/>
    <mergeCell ref="A2:G2"/>
  </mergeCells>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topLeftCell="A18" zoomScale="70" zoomScaleNormal="70" workbookViewId="0">
      <selection activeCell="H13" sqref="H13"/>
    </sheetView>
  </sheetViews>
  <sheetFormatPr baseColWidth="10" defaultColWidth="9.140625" defaultRowHeight="14.25" x14ac:dyDescent="0.2"/>
  <cols>
    <col min="1" max="1" width="10.28515625" style="1" customWidth="1"/>
    <col min="2" max="2" width="65.42578125" style="1" customWidth="1"/>
    <col min="3" max="3" width="22" style="1" customWidth="1"/>
    <col min="4" max="4" width="4.140625" style="1" customWidth="1"/>
    <col min="5" max="5" width="22.7109375" style="1" customWidth="1"/>
    <col min="6" max="6" width="22.28515625" style="2" customWidth="1"/>
    <col min="7" max="7" width="12.85546875" style="2" bestFit="1" customWidth="1"/>
    <col min="8" max="8" width="9.28515625" style="2" customWidth="1"/>
    <col min="9" max="9" width="16" style="2" bestFit="1" customWidth="1"/>
    <col min="10" max="10" width="19.42578125" style="2" customWidth="1"/>
    <col min="11" max="16384" width="9.140625" style="2"/>
  </cols>
  <sheetData>
    <row r="1" spans="1:9" ht="16.5" x14ac:dyDescent="0.3">
      <c r="A1" s="51"/>
      <c r="B1" s="55"/>
      <c r="C1" s="55"/>
      <c r="D1" s="51"/>
      <c r="E1" s="55"/>
      <c r="F1" s="55"/>
      <c r="G1" s="43"/>
      <c r="H1" s="44"/>
    </row>
    <row r="2" spans="1:9" ht="16.5" x14ac:dyDescent="0.3">
      <c r="A2" s="51"/>
      <c r="B2" s="55"/>
      <c r="C2" s="56"/>
      <c r="D2" s="51"/>
      <c r="E2" s="285"/>
      <c r="F2" s="285"/>
      <c r="G2" s="286"/>
      <c r="H2" s="286"/>
    </row>
    <row r="3" spans="1:9" ht="30" x14ac:dyDescent="0.55000000000000004">
      <c r="A3" s="279" t="s">
        <v>164</v>
      </c>
      <c r="B3" s="279"/>
      <c r="C3" s="279"/>
      <c r="D3" s="279"/>
      <c r="E3" s="279"/>
      <c r="F3" s="279"/>
      <c r="G3" s="287"/>
      <c r="H3" s="287"/>
    </row>
    <row r="4" spans="1:9" ht="16.5" x14ac:dyDescent="0.3">
      <c r="A4" s="52"/>
      <c r="B4" s="288" t="str">
        <f>+"ESTADO DE FLUJOS DE EFECTIVO AL "&amp;UPPER(TEXT(Indice!$N$3,"DD \D\E MMMM \D\E YYYY"))</f>
        <v>ESTADO DE FLUJOS DE EFECTIVO AL 30 DE JUNIO DE 2025</v>
      </c>
      <c r="C4" s="288"/>
      <c r="D4" s="288"/>
      <c r="E4" s="288"/>
      <c r="F4" s="51"/>
    </row>
    <row r="5" spans="1:9" ht="12" customHeight="1" x14ac:dyDescent="0.3">
      <c r="A5" s="102"/>
      <c r="B5" s="51"/>
      <c r="C5" s="57"/>
      <c r="D5" s="51"/>
      <c r="E5" s="51"/>
      <c r="F5" s="51"/>
    </row>
    <row r="6" spans="1:9" s="7" customFormat="1" ht="16.5" x14ac:dyDescent="0.3">
      <c r="A6" s="51"/>
      <c r="B6" s="58"/>
      <c r="C6" s="59">
        <f>+Indice!O3</f>
        <v>2025</v>
      </c>
      <c r="D6" s="60"/>
      <c r="E6" s="61">
        <v>2024</v>
      </c>
      <c r="F6" s="51"/>
      <c r="G6" s="8"/>
      <c r="H6" s="8"/>
      <c r="I6" s="6"/>
    </row>
    <row r="7" spans="1:9" s="7" customFormat="1" ht="16.5" x14ac:dyDescent="0.3">
      <c r="A7" s="51"/>
      <c r="B7" s="62"/>
      <c r="C7" s="63" t="s">
        <v>0</v>
      </c>
      <c r="D7" s="64"/>
      <c r="E7" s="65" t="s">
        <v>0</v>
      </c>
      <c r="F7" s="51"/>
      <c r="G7" s="8"/>
      <c r="H7" s="8"/>
      <c r="I7" s="10"/>
    </row>
    <row r="8" spans="1:9" s="7" customFormat="1" ht="16.5" x14ac:dyDescent="0.3">
      <c r="A8" s="51"/>
      <c r="B8" s="62"/>
      <c r="C8" s="66"/>
      <c r="D8" s="64"/>
      <c r="E8" s="67"/>
      <c r="F8" s="51"/>
      <c r="G8" s="8"/>
      <c r="H8" s="8"/>
      <c r="I8" s="10"/>
    </row>
    <row r="9" spans="1:9" s="7" customFormat="1" ht="16.5" x14ac:dyDescent="0.3">
      <c r="A9" s="51"/>
      <c r="B9" s="68" t="s">
        <v>1</v>
      </c>
      <c r="C9" s="69">
        <f>+E24</f>
        <v>852518692</v>
      </c>
      <c r="D9" s="64"/>
      <c r="E9" s="70">
        <v>799148913</v>
      </c>
      <c r="F9" s="51"/>
      <c r="G9" s="8"/>
      <c r="H9" s="8"/>
      <c r="I9" s="28"/>
    </row>
    <row r="10" spans="1:9" s="7" customFormat="1" ht="16.5" x14ac:dyDescent="0.3">
      <c r="A10" s="51"/>
      <c r="B10" s="62" t="s">
        <v>2</v>
      </c>
      <c r="C10" s="71"/>
      <c r="D10" s="66"/>
      <c r="E10" s="67"/>
      <c r="F10" s="51"/>
      <c r="G10" s="8"/>
      <c r="H10" s="8"/>
      <c r="I10" s="10"/>
    </row>
    <row r="11" spans="1:9" s="7" customFormat="1" ht="16.5" x14ac:dyDescent="0.3">
      <c r="A11" s="102"/>
      <c r="B11" s="68" t="s">
        <v>3</v>
      </c>
      <c r="C11" s="72"/>
      <c r="D11" s="73"/>
      <c r="E11" s="74"/>
      <c r="F11" s="51"/>
      <c r="G11" s="8"/>
      <c r="H11" s="8"/>
      <c r="I11" s="11"/>
    </row>
    <row r="12" spans="1:9" s="7" customFormat="1" ht="16.5" x14ac:dyDescent="0.3">
      <c r="A12" s="102"/>
      <c r="B12" s="68" t="s">
        <v>4</v>
      </c>
      <c r="C12" s="72"/>
      <c r="D12" s="73"/>
      <c r="E12" s="74"/>
      <c r="F12" s="51"/>
      <c r="G12" s="8"/>
      <c r="H12" s="8"/>
      <c r="I12" s="11"/>
    </row>
    <row r="13" spans="1:9" s="7" customFormat="1" ht="16.5" x14ac:dyDescent="0.3">
      <c r="A13" s="51"/>
      <c r="B13" s="62" t="s">
        <v>5</v>
      </c>
      <c r="C13" s="75">
        <v>-29209850387</v>
      </c>
      <c r="D13" s="76"/>
      <c r="E13" s="77">
        <v>-20923483433</v>
      </c>
      <c r="F13" s="99"/>
      <c r="G13" s="8"/>
      <c r="H13" s="8"/>
      <c r="I13" s="30"/>
    </row>
    <row r="14" spans="1:9" s="7" customFormat="1" ht="16.5" x14ac:dyDescent="0.3">
      <c r="A14" s="51"/>
      <c r="B14" s="62" t="s">
        <v>6</v>
      </c>
      <c r="C14" s="78"/>
      <c r="D14" s="79"/>
      <c r="E14" s="80"/>
      <c r="F14" s="51"/>
      <c r="G14" s="8"/>
      <c r="H14" s="8"/>
      <c r="I14" s="4"/>
    </row>
    <row r="15" spans="1:9" s="7" customFormat="1" ht="16.5" x14ac:dyDescent="0.3">
      <c r="A15" s="51"/>
      <c r="B15" s="62" t="s">
        <v>7</v>
      </c>
      <c r="C15" s="78"/>
      <c r="D15" s="73"/>
      <c r="E15" s="81"/>
      <c r="F15" s="51"/>
      <c r="G15" s="8"/>
      <c r="H15" s="8"/>
      <c r="I15" s="30"/>
    </row>
    <row r="16" spans="1:9" s="7" customFormat="1" ht="16.5" x14ac:dyDescent="0.3">
      <c r="A16" s="51"/>
      <c r="B16" s="62" t="s">
        <v>8</v>
      </c>
      <c r="C16" s="262">
        <v>20591920</v>
      </c>
      <c r="D16" s="79"/>
      <c r="E16" s="82">
        <v>-997929</v>
      </c>
      <c r="F16" s="51"/>
      <c r="G16" s="8"/>
      <c r="H16" s="8"/>
      <c r="I16" s="29"/>
    </row>
    <row r="17" spans="1:10" s="7" customFormat="1" ht="16.5" x14ac:dyDescent="0.3">
      <c r="A17" s="51"/>
      <c r="B17" s="62" t="s">
        <v>9</v>
      </c>
      <c r="C17" s="84">
        <f>+C13+C16</f>
        <v>-29189258467</v>
      </c>
      <c r="D17" s="83"/>
      <c r="E17" s="84">
        <f>SUM(E13:E16)</f>
        <v>-20924481362</v>
      </c>
      <c r="F17" s="51"/>
      <c r="G17" s="8"/>
      <c r="H17" s="8"/>
      <c r="I17" s="29"/>
    </row>
    <row r="18" spans="1:10" s="7" customFormat="1" ht="16.5" x14ac:dyDescent="0.3">
      <c r="A18" s="51"/>
      <c r="B18" s="62"/>
      <c r="C18" s="85"/>
      <c r="D18" s="73"/>
      <c r="E18" s="86"/>
      <c r="F18" s="51"/>
      <c r="G18" s="8"/>
      <c r="H18" s="8"/>
      <c r="I18" s="12"/>
    </row>
    <row r="19" spans="1:10" s="7" customFormat="1" ht="16.5" x14ac:dyDescent="0.3">
      <c r="A19" s="51"/>
      <c r="B19" s="62" t="s">
        <v>10</v>
      </c>
      <c r="C19" s="85"/>
      <c r="D19" s="73"/>
      <c r="E19" s="86"/>
      <c r="F19" s="51"/>
      <c r="G19" s="8"/>
      <c r="H19" s="8"/>
      <c r="I19" s="12"/>
    </row>
    <row r="20" spans="1:10" s="7" customFormat="1" ht="16.5" x14ac:dyDescent="0.3">
      <c r="A20" s="102"/>
      <c r="B20" s="62" t="s">
        <v>11</v>
      </c>
      <c r="C20" s="87"/>
      <c r="D20" s="73"/>
      <c r="E20" s="88"/>
      <c r="F20" s="51"/>
      <c r="G20" s="8"/>
      <c r="H20" s="8"/>
      <c r="I20" s="31"/>
    </row>
    <row r="21" spans="1:10" s="7" customFormat="1" ht="16.5" x14ac:dyDescent="0.3">
      <c r="A21" s="102"/>
      <c r="B21" s="62" t="s">
        <v>12</v>
      </c>
      <c r="C21" s="87">
        <v>-22018836</v>
      </c>
      <c r="D21" s="79"/>
      <c r="E21" s="89">
        <v>514280771</v>
      </c>
      <c r="F21" s="51"/>
      <c r="G21" s="8"/>
      <c r="H21" s="8"/>
      <c r="I21" s="39"/>
    </row>
    <row r="22" spans="1:10" s="7" customFormat="1" ht="16.5" x14ac:dyDescent="0.3">
      <c r="A22" s="51"/>
      <c r="B22" s="62" t="s">
        <v>13</v>
      </c>
      <c r="C22" s="90">
        <v>28644013060</v>
      </c>
      <c r="D22" s="73"/>
      <c r="E22" s="91">
        <v>20463570370</v>
      </c>
      <c r="F22" s="51"/>
      <c r="G22" s="8"/>
      <c r="I22" s="28"/>
    </row>
    <row r="23" spans="1:10" s="7" customFormat="1" ht="16.5" x14ac:dyDescent="0.3">
      <c r="A23" s="51"/>
      <c r="B23" s="62" t="s">
        <v>14</v>
      </c>
      <c r="C23" s="85">
        <f>+C21+C22</f>
        <v>28621994224</v>
      </c>
      <c r="D23" s="73"/>
      <c r="E23" s="92">
        <v>20977851141</v>
      </c>
      <c r="F23" s="51"/>
      <c r="I23" s="12"/>
    </row>
    <row r="24" spans="1:10" s="7" customFormat="1" ht="17.25" thickBot="1" x14ac:dyDescent="0.35">
      <c r="A24" s="102"/>
      <c r="B24" s="68" t="s">
        <v>15</v>
      </c>
      <c r="C24" s="93">
        <f>+C9+C17+C23</f>
        <v>285254449</v>
      </c>
      <c r="D24" s="83"/>
      <c r="E24" s="94">
        <f>+E9+E17+E23</f>
        <v>852518692</v>
      </c>
      <c r="F24" s="99"/>
      <c r="I24" s="12"/>
      <c r="J24" s="8"/>
    </row>
    <row r="25" spans="1:10" s="7" customFormat="1" ht="17.25" thickTop="1" x14ac:dyDescent="0.3">
      <c r="A25" s="51"/>
      <c r="B25" s="95"/>
      <c r="C25" s="96"/>
      <c r="D25" s="96"/>
      <c r="E25" s="97"/>
      <c r="F25" s="51"/>
    </row>
    <row r="26" spans="1:10" s="7" customFormat="1" ht="16.5" x14ac:dyDescent="0.3">
      <c r="A26" s="51"/>
      <c r="B26" s="51"/>
      <c r="C26" s="98"/>
      <c r="D26" s="98"/>
      <c r="E26" s="98"/>
      <c r="F26" s="51"/>
    </row>
    <row r="27" spans="1:10" ht="16.5" x14ac:dyDescent="0.3">
      <c r="A27" s="51"/>
      <c r="B27" s="51" t="s">
        <v>149</v>
      </c>
      <c r="C27" s="99"/>
      <c r="D27" s="99"/>
      <c r="E27" s="99"/>
      <c r="F27" s="51"/>
      <c r="I27" s="5"/>
    </row>
    <row r="28" spans="1:10" ht="16.5" x14ac:dyDescent="0.3">
      <c r="A28" s="51"/>
      <c r="B28" s="100"/>
      <c r="C28" s="99"/>
      <c r="D28" s="99"/>
      <c r="E28" s="99"/>
      <c r="F28" s="99"/>
      <c r="G28" s="5"/>
      <c r="H28" s="5"/>
      <c r="I28" s="5"/>
      <c r="J28" s="26"/>
    </row>
    <row r="29" spans="1:10" ht="16.5" x14ac:dyDescent="0.3">
      <c r="A29" s="51"/>
      <c r="B29" s="102"/>
      <c r="C29" s="99"/>
      <c r="D29" s="99"/>
      <c r="E29" s="99"/>
      <c r="F29" s="51"/>
    </row>
    <row r="30" spans="1:10" ht="16.5" x14ac:dyDescent="0.3">
      <c r="A30" s="51"/>
      <c r="B30" s="100"/>
      <c r="C30" s="99"/>
      <c r="D30" s="99"/>
      <c r="E30" s="99"/>
      <c r="F30" s="52"/>
    </row>
    <row r="31" spans="1:10" x14ac:dyDescent="0.2">
      <c r="C31" s="13"/>
      <c r="D31" s="13"/>
      <c r="E31" s="13"/>
    </row>
    <row r="32" spans="1:10" ht="15" x14ac:dyDescent="0.25">
      <c r="B32" s="9"/>
      <c r="C32" s="284"/>
      <c r="D32" s="284"/>
      <c r="E32" s="284"/>
      <c r="F32" s="284"/>
      <c r="G32" s="284"/>
    </row>
    <row r="33" spans="2:7" ht="15" x14ac:dyDescent="0.25">
      <c r="B33" s="9"/>
      <c r="C33" s="284"/>
      <c r="D33" s="284"/>
      <c r="E33" s="284"/>
      <c r="F33" s="284"/>
      <c r="G33" s="284"/>
    </row>
    <row r="34" spans="2:7" x14ac:dyDescent="0.2">
      <c r="C34" s="13"/>
      <c r="D34" s="13"/>
      <c r="E34" s="13"/>
    </row>
  </sheetData>
  <mergeCells count="7">
    <mergeCell ref="C32:G32"/>
    <mergeCell ref="C33:G33"/>
    <mergeCell ref="E2:F2"/>
    <mergeCell ref="G2:H2"/>
    <mergeCell ref="G3:H3"/>
    <mergeCell ref="B4:E4"/>
    <mergeCell ref="A3:F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zoomScale="85" zoomScaleNormal="85" workbookViewId="0">
      <selection activeCell="K14" sqref="K14"/>
    </sheetView>
  </sheetViews>
  <sheetFormatPr baseColWidth="10" defaultColWidth="9.140625" defaultRowHeight="15" x14ac:dyDescent="0.25"/>
  <cols>
    <col min="1" max="1" width="5.7109375" customWidth="1"/>
    <col min="2" max="2" width="31.42578125" customWidth="1"/>
    <col min="3" max="3" width="19.42578125" customWidth="1"/>
    <col min="4" max="4" width="18.5703125" customWidth="1"/>
    <col min="5" max="5" width="25.42578125" customWidth="1"/>
    <col min="6" max="7" width="15.5703125" bestFit="1" customWidth="1"/>
    <col min="8" max="11" width="12.42578125" customWidth="1"/>
  </cols>
  <sheetData>
    <row r="1" spans="1:13" ht="16.5" x14ac:dyDescent="0.3">
      <c r="A1" s="128"/>
      <c r="B1" s="102"/>
      <c r="C1" s="102"/>
      <c r="D1" s="102"/>
      <c r="E1" s="50"/>
      <c r="F1" s="50"/>
      <c r="G1" s="50"/>
    </row>
    <row r="2" spans="1:13" ht="30" x14ac:dyDescent="0.55000000000000004">
      <c r="A2" s="279" t="s">
        <v>164</v>
      </c>
      <c r="B2" s="279"/>
      <c r="C2" s="279"/>
      <c r="D2" s="279"/>
      <c r="E2" s="279"/>
      <c r="F2" s="279"/>
      <c r="G2" s="279"/>
      <c r="H2" s="15"/>
      <c r="I2" s="15"/>
      <c r="J2" s="15"/>
      <c r="K2" s="15"/>
    </row>
    <row r="3" spans="1:13" ht="16.5" x14ac:dyDescent="0.3">
      <c r="A3" s="128"/>
      <c r="B3" s="289" t="s">
        <v>16</v>
      </c>
      <c r="C3" s="289"/>
      <c r="D3" s="289"/>
      <c r="E3" s="289"/>
      <c r="F3" s="102"/>
      <c r="G3" s="102"/>
      <c r="H3" s="15"/>
      <c r="I3" s="16"/>
      <c r="J3" s="16"/>
      <c r="K3" s="16"/>
    </row>
    <row r="4" spans="1:13" ht="16.5" x14ac:dyDescent="0.3">
      <c r="A4" s="103"/>
      <c r="B4" s="289" t="str">
        <f>+"Correspondiente al periodo cerrado al "&amp;TEXT(Indice!$N$3,"DD \d\e MMMM \d\e YYYY")</f>
        <v>Correspondiente al periodo cerrado al 30 de junio de 2025</v>
      </c>
      <c r="C4" s="289"/>
      <c r="D4" s="289"/>
      <c r="E4" s="289"/>
      <c r="F4" s="102"/>
      <c r="G4" s="102"/>
      <c r="H4" s="15"/>
      <c r="I4" s="16"/>
      <c r="J4" s="16"/>
      <c r="K4" s="16"/>
    </row>
    <row r="5" spans="1:13" ht="16.5" x14ac:dyDescent="0.3">
      <c r="A5" s="103"/>
      <c r="B5" s="50"/>
      <c r="C5" s="50"/>
      <c r="D5" s="50"/>
      <c r="E5" s="50"/>
      <c r="F5" s="50"/>
      <c r="G5" s="50"/>
      <c r="H5" s="37"/>
      <c r="I5" s="16"/>
      <c r="J5" s="16"/>
      <c r="K5" s="16"/>
    </row>
    <row r="6" spans="1:13" ht="33" x14ac:dyDescent="0.3">
      <c r="A6" s="103"/>
      <c r="B6" s="104" t="s">
        <v>17</v>
      </c>
      <c r="C6" s="104" t="s">
        <v>18</v>
      </c>
      <c r="D6" s="104" t="s">
        <v>19</v>
      </c>
      <c r="E6" s="105" t="str">
        <f>+"TOTAL ACTIVO NETO "&amp;UPPER(TEXT(Indice!N2,"DD \D\E MMMM \D\E yyyy"))</f>
        <v>TOTAL ACTIVO NETO 30 DE JUNIO DE 2024</v>
      </c>
      <c r="F6" s="103"/>
      <c r="G6" s="103"/>
      <c r="H6" s="40"/>
      <c r="I6" s="16"/>
      <c r="J6" s="16"/>
      <c r="K6" s="16"/>
    </row>
    <row r="7" spans="1:13" ht="16.5" x14ac:dyDescent="0.3">
      <c r="A7" s="103"/>
      <c r="B7" s="106" t="s">
        <v>20</v>
      </c>
      <c r="C7" s="107">
        <v>31656237340.237103</v>
      </c>
      <c r="D7" s="108">
        <v>3078866943</v>
      </c>
      <c r="E7" s="109">
        <f>SUM(C7:D7)</f>
        <v>34735104283.237106</v>
      </c>
      <c r="F7" s="103"/>
      <c r="G7" s="103"/>
      <c r="H7" s="40"/>
      <c r="I7" s="16"/>
      <c r="J7" s="16"/>
      <c r="K7" s="17"/>
    </row>
    <row r="8" spans="1:13" ht="16.5" x14ac:dyDescent="0.3">
      <c r="A8" s="50"/>
      <c r="B8" s="110"/>
      <c r="C8" s="111"/>
      <c r="D8" s="111"/>
      <c r="E8" s="112"/>
      <c r="F8" s="129"/>
      <c r="G8" s="129"/>
      <c r="H8" s="129"/>
    </row>
    <row r="9" spans="1:13" ht="16.5" x14ac:dyDescent="0.3">
      <c r="A9" s="51"/>
      <c r="B9" s="113" t="s">
        <v>21</v>
      </c>
      <c r="C9" s="114"/>
      <c r="D9" s="114"/>
      <c r="E9" s="112"/>
      <c r="F9" s="129"/>
      <c r="G9" s="129"/>
      <c r="H9" s="129"/>
      <c r="I9" s="19"/>
      <c r="J9" s="19"/>
      <c r="K9" s="19"/>
    </row>
    <row r="10" spans="1:13" ht="16.5" x14ac:dyDescent="0.3">
      <c r="A10" s="51"/>
      <c r="B10" s="115" t="s">
        <v>13</v>
      </c>
      <c r="C10" s="116">
        <v>30094061544.380001</v>
      </c>
      <c r="D10" s="114"/>
      <c r="E10" s="112">
        <f>+C10</f>
        <v>30094061544.380001</v>
      </c>
      <c r="F10" s="129"/>
      <c r="G10" s="129"/>
      <c r="H10" s="129"/>
      <c r="I10" s="19"/>
      <c r="J10" s="19"/>
      <c r="K10" s="19"/>
    </row>
    <row r="11" spans="1:13" ht="16.5" x14ac:dyDescent="0.3">
      <c r="A11" s="130"/>
      <c r="B11" s="117" t="s">
        <v>22</v>
      </c>
      <c r="C11" s="118">
        <v>5740210656.2602873</v>
      </c>
      <c r="D11" s="119"/>
      <c r="E11" s="112">
        <f>-C11</f>
        <v>-5740210656.2602873</v>
      </c>
      <c r="F11" s="129"/>
      <c r="G11" s="129"/>
      <c r="H11" s="129"/>
      <c r="I11" s="20"/>
      <c r="J11" s="21"/>
      <c r="K11" s="21"/>
    </row>
    <row r="12" spans="1:13" ht="16.5" x14ac:dyDescent="0.3">
      <c r="A12" s="51"/>
      <c r="B12" s="120" t="s">
        <v>148</v>
      </c>
      <c r="C12" s="112"/>
      <c r="D12" s="121">
        <v>1901123220</v>
      </c>
      <c r="E12" s="112">
        <f>+D12</f>
        <v>1901123220</v>
      </c>
      <c r="F12" s="129"/>
      <c r="G12" s="129"/>
      <c r="H12" s="129"/>
      <c r="I12" s="27"/>
      <c r="J12" s="27"/>
      <c r="K12" s="18"/>
    </row>
    <row r="13" spans="1:13" ht="16.5" x14ac:dyDescent="0.3">
      <c r="A13" s="51"/>
      <c r="B13" s="120" t="s">
        <v>23</v>
      </c>
      <c r="C13" s="122"/>
      <c r="D13" s="122">
        <v>2389038951</v>
      </c>
      <c r="E13" s="112">
        <f>+D13</f>
        <v>2389038951</v>
      </c>
      <c r="F13" s="129"/>
      <c r="G13" s="129"/>
      <c r="H13" s="129"/>
      <c r="I13" s="27"/>
      <c r="J13" s="27"/>
      <c r="K13" s="18"/>
    </row>
    <row r="14" spans="1:13" ht="49.5" x14ac:dyDescent="0.3">
      <c r="A14" s="51"/>
      <c r="B14" s="123" t="s">
        <v>24</v>
      </c>
      <c r="C14" s="124">
        <f>+C7+C10-C11</f>
        <v>56010088228.356819</v>
      </c>
      <c r="D14" s="125">
        <f>+D7+D12+D13</f>
        <v>7369029114</v>
      </c>
      <c r="E14" s="126" t="str">
        <f>+"TOTAL ACTIVO NETO AL "&amp;UPPER(TEXT(Indice!$N$3,"DD \D\E MMMM \D\E yyyy"))</f>
        <v>TOTAL ACTIVO NETO AL 30 DE JUNIO DE 2025</v>
      </c>
      <c r="F14" s="129"/>
      <c r="G14" s="129"/>
      <c r="H14" s="129"/>
      <c r="I14" s="22"/>
      <c r="J14" s="22"/>
      <c r="K14" s="22"/>
    </row>
    <row r="15" spans="1:13" ht="18.75" customHeight="1" thickBot="1" x14ac:dyDescent="0.35">
      <c r="A15" s="51"/>
      <c r="B15" s="127"/>
      <c r="C15" s="127"/>
      <c r="D15" s="127"/>
      <c r="E15" s="225">
        <f>+C14+D14</f>
        <v>63379117342.356819</v>
      </c>
      <c r="F15" s="99"/>
      <c r="G15" s="99"/>
      <c r="H15" s="22"/>
      <c r="I15" s="22"/>
      <c r="J15" s="22"/>
      <c r="K15" s="22"/>
      <c r="M15" s="23"/>
    </row>
    <row r="16" spans="1:13" ht="17.25" thickTop="1" x14ac:dyDescent="0.3">
      <c r="A16" s="131"/>
      <c r="B16" s="99"/>
      <c r="C16" s="99"/>
      <c r="D16" s="99"/>
      <c r="E16" s="132"/>
      <c r="F16" s="99"/>
      <c r="G16" s="99"/>
      <c r="H16" s="22"/>
      <c r="I16" s="22"/>
      <c r="J16" s="22"/>
      <c r="K16" s="22"/>
      <c r="M16" s="23"/>
    </row>
    <row r="17" spans="1:11" ht="16.5" x14ac:dyDescent="0.3">
      <c r="A17" s="51"/>
      <c r="B17" s="51" t="s">
        <v>149</v>
      </c>
      <c r="C17" s="99"/>
      <c r="D17" s="99"/>
      <c r="E17" s="99"/>
      <c r="F17" s="99"/>
      <c r="G17" s="99"/>
      <c r="H17" s="22"/>
      <c r="I17" s="22"/>
      <c r="J17" s="22"/>
      <c r="K17" s="22"/>
    </row>
    <row r="18" spans="1:11" ht="16.5" x14ac:dyDescent="0.3">
      <c r="A18" s="51"/>
      <c r="B18" s="100"/>
      <c r="C18" s="99"/>
      <c r="D18" s="99"/>
      <c r="E18" s="99"/>
      <c r="F18" s="99"/>
      <c r="G18" s="99"/>
      <c r="H18" s="22"/>
      <c r="I18" s="22"/>
      <c r="J18" s="22"/>
      <c r="K18" s="22"/>
    </row>
    <row r="19" spans="1:11" x14ac:dyDescent="0.25">
      <c r="A19" s="18"/>
      <c r="B19" s="15"/>
      <c r="C19" s="22"/>
      <c r="D19" s="22"/>
      <c r="E19" s="22"/>
      <c r="F19" s="22"/>
      <c r="G19" s="22"/>
      <c r="H19" s="22"/>
      <c r="I19" s="22"/>
      <c r="J19" s="22"/>
      <c r="K19" s="22"/>
    </row>
    <row r="20" spans="1:11" x14ac:dyDescent="0.25">
      <c r="A20" s="18"/>
      <c r="B20" s="14"/>
      <c r="C20" s="22"/>
      <c r="D20" s="22"/>
      <c r="E20" s="22"/>
      <c r="F20" s="22"/>
      <c r="G20" s="22"/>
      <c r="H20" s="22"/>
      <c r="I20" s="22"/>
      <c r="J20" s="22"/>
      <c r="K20" s="22"/>
    </row>
    <row r="21" spans="1:11" x14ac:dyDescent="0.25">
      <c r="A21" s="18"/>
      <c r="B21" s="15"/>
      <c r="C21" s="22"/>
      <c r="D21" s="22"/>
      <c r="E21" s="22"/>
      <c r="F21" s="22"/>
      <c r="G21" s="22"/>
      <c r="H21" s="22"/>
      <c r="I21" s="22"/>
      <c r="J21" s="22"/>
      <c r="K21" s="22"/>
    </row>
    <row r="22" spans="1:11" x14ac:dyDescent="0.25">
      <c r="A22" s="18"/>
      <c r="B22" s="22"/>
      <c r="C22" s="22"/>
      <c r="D22" s="22"/>
      <c r="E22" s="22"/>
      <c r="F22" s="22"/>
      <c r="G22" s="22"/>
      <c r="H22" s="22"/>
      <c r="I22" s="22"/>
      <c r="J22" s="22"/>
      <c r="K22" s="22"/>
    </row>
    <row r="23" spans="1:11" x14ac:dyDescent="0.25">
      <c r="A23" s="18"/>
      <c r="B23" s="22"/>
      <c r="C23" s="22"/>
      <c r="D23" s="22"/>
      <c r="E23" s="22"/>
      <c r="F23" s="22"/>
      <c r="G23" s="22"/>
      <c r="H23" s="22"/>
      <c r="I23" s="22"/>
      <c r="J23" s="22"/>
      <c r="K23" s="22"/>
    </row>
    <row r="24" spans="1:11" x14ac:dyDescent="0.25">
      <c r="A24" s="18"/>
      <c r="B24" s="22"/>
      <c r="C24" s="22"/>
      <c r="D24" s="22"/>
      <c r="E24" s="22"/>
      <c r="F24" s="22"/>
      <c r="G24" s="22"/>
      <c r="H24" s="22"/>
      <c r="I24" s="22"/>
      <c r="J24" s="22"/>
      <c r="K24" s="22"/>
    </row>
    <row r="25" spans="1:11" x14ac:dyDescent="0.25">
      <c r="A25" s="24"/>
      <c r="B25" s="22"/>
      <c r="C25" s="22"/>
      <c r="D25" s="22"/>
      <c r="E25" s="22"/>
      <c r="F25" s="22"/>
      <c r="G25" s="22"/>
      <c r="H25" s="22"/>
      <c r="I25" s="22"/>
      <c r="J25" s="22"/>
      <c r="K25" s="22"/>
    </row>
    <row r="26" spans="1:11" x14ac:dyDescent="0.25">
      <c r="A26" s="24"/>
      <c r="B26" s="22"/>
      <c r="C26" s="22"/>
      <c r="D26" s="22"/>
      <c r="E26" s="22"/>
      <c r="F26" s="22"/>
      <c r="G26" s="22"/>
      <c r="H26" s="22"/>
      <c r="I26" s="22"/>
      <c r="J26" s="22"/>
      <c r="K26" s="22"/>
    </row>
    <row r="28" spans="1:11" x14ac:dyDescent="0.25">
      <c r="J28" s="23"/>
    </row>
    <row r="29" spans="1:11" x14ac:dyDescent="0.25">
      <c r="G29" s="23"/>
    </row>
    <row r="30" spans="1:11" x14ac:dyDescent="0.25">
      <c r="J30" s="23"/>
    </row>
    <row r="31" spans="1:11" x14ac:dyDescent="0.25">
      <c r="J31" s="23"/>
    </row>
    <row r="32" spans="1:11" x14ac:dyDescent="0.25">
      <c r="J32" s="23"/>
    </row>
    <row r="35" spans="2:8" x14ac:dyDescent="0.25">
      <c r="B35" s="9"/>
      <c r="C35" s="3"/>
      <c r="D35" s="3"/>
      <c r="E35" s="284"/>
      <c r="F35" s="284"/>
      <c r="G35" s="284"/>
      <c r="H35" s="284"/>
    </row>
    <row r="36" spans="2:8" x14ac:dyDescent="0.25">
      <c r="B36" s="9"/>
      <c r="C36" s="3"/>
      <c r="D36" s="3"/>
      <c r="E36" s="284"/>
      <c r="F36" s="284"/>
      <c r="G36" s="284"/>
      <c r="H36" s="284"/>
    </row>
  </sheetData>
  <mergeCells count="5">
    <mergeCell ref="A2:G2"/>
    <mergeCell ref="B3:E3"/>
    <mergeCell ref="B4:E4"/>
    <mergeCell ref="E35:H35"/>
    <mergeCell ref="E36:H3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W191"/>
  <sheetViews>
    <sheetView showGridLines="0" zoomScaleNormal="100" zoomScalePageLayoutView="85" workbookViewId="0">
      <pane ySplit="2" topLeftCell="A3" activePane="bottomLeft" state="frozen"/>
      <selection pane="bottomLeft" activeCell="C111" sqref="C111"/>
    </sheetView>
  </sheetViews>
  <sheetFormatPr baseColWidth="10" defaultRowHeight="14.25" x14ac:dyDescent="0.2"/>
  <cols>
    <col min="1" max="1" width="11.42578125" style="37"/>
    <col min="2" max="2" width="34.42578125" style="37" customWidth="1"/>
    <col min="3" max="3" width="15.42578125" style="37" customWidth="1"/>
    <col min="4" max="4" width="21.5703125" style="37" customWidth="1"/>
    <col min="5" max="5" width="15" style="230" bestFit="1" customWidth="1"/>
    <col min="6" max="6" width="14.140625" style="37" bestFit="1" customWidth="1"/>
    <col min="7" max="7" width="23.28515625" style="37" customWidth="1"/>
    <col min="8" max="16384" width="11.42578125" style="37"/>
  </cols>
  <sheetData>
    <row r="2" spans="1:23" ht="16.5" x14ac:dyDescent="0.3">
      <c r="A2" s="296" t="s">
        <v>58</v>
      </c>
      <c r="B2" s="296"/>
      <c r="C2" s="296"/>
      <c r="D2" s="296"/>
      <c r="E2" s="296"/>
      <c r="F2" s="296"/>
      <c r="G2" s="296"/>
      <c r="H2" s="50"/>
      <c r="I2" s="50"/>
      <c r="J2" s="50"/>
      <c r="K2" s="50"/>
      <c r="L2" s="50"/>
      <c r="M2" s="50"/>
      <c r="N2" s="50"/>
      <c r="O2" s="50"/>
      <c r="P2" s="50"/>
      <c r="Q2" s="50"/>
      <c r="R2" s="50"/>
      <c r="S2" s="50"/>
      <c r="T2" s="50"/>
      <c r="U2" s="50"/>
      <c r="V2" s="50"/>
      <c r="W2" s="50"/>
    </row>
    <row r="3" spans="1:23" ht="16.5" x14ac:dyDescent="0.3">
      <c r="A3" s="291" t="s">
        <v>64</v>
      </c>
      <c r="B3" s="291"/>
      <c r="C3" s="291"/>
      <c r="D3" s="291"/>
      <c r="E3" s="291"/>
      <c r="F3" s="291"/>
      <c r="G3" s="291"/>
      <c r="H3" s="50"/>
      <c r="I3" s="50"/>
      <c r="J3" s="50"/>
      <c r="K3" s="50"/>
      <c r="L3" s="50"/>
      <c r="M3" s="50"/>
      <c r="N3" s="50"/>
      <c r="O3" s="50"/>
      <c r="P3" s="50"/>
      <c r="Q3" s="50"/>
      <c r="R3" s="50"/>
      <c r="S3" s="50"/>
      <c r="T3" s="50"/>
      <c r="U3" s="50"/>
      <c r="V3" s="50"/>
      <c r="W3" s="50"/>
    </row>
    <row r="4" spans="1:23" ht="16.5" x14ac:dyDescent="0.3">
      <c r="A4" s="297" t="s">
        <v>169</v>
      </c>
      <c r="B4" s="297"/>
      <c r="C4" s="297"/>
      <c r="D4" s="297"/>
      <c r="E4" s="297"/>
      <c r="F4" s="297"/>
      <c r="G4" s="297"/>
      <c r="H4" s="50"/>
      <c r="I4" s="50"/>
      <c r="J4" s="50"/>
      <c r="K4" s="50"/>
      <c r="L4" s="50"/>
      <c r="M4" s="50"/>
      <c r="N4" s="50"/>
      <c r="O4" s="50"/>
      <c r="P4" s="50"/>
      <c r="Q4" s="50"/>
      <c r="R4" s="50"/>
      <c r="S4" s="50"/>
      <c r="T4" s="50"/>
      <c r="U4" s="50"/>
      <c r="V4" s="50"/>
      <c r="W4" s="50"/>
    </row>
    <row r="5" spans="1:23" ht="34.5" customHeight="1" x14ac:dyDescent="0.3">
      <c r="A5" s="292" t="s">
        <v>165</v>
      </c>
      <c r="B5" s="292"/>
      <c r="C5" s="292"/>
      <c r="D5" s="292"/>
      <c r="E5" s="292"/>
      <c r="F5" s="292"/>
      <c r="G5" s="292"/>
      <c r="H5" s="50"/>
      <c r="I5" s="50"/>
      <c r="J5" s="50"/>
      <c r="K5" s="50"/>
      <c r="L5" s="50"/>
      <c r="M5" s="50"/>
      <c r="N5" s="50"/>
      <c r="O5" s="50"/>
      <c r="P5" s="50"/>
      <c r="Q5" s="50"/>
      <c r="R5" s="50"/>
      <c r="S5" s="50"/>
      <c r="T5" s="50"/>
      <c r="U5" s="50"/>
      <c r="V5" s="50"/>
      <c r="W5" s="50"/>
    </row>
    <row r="6" spans="1:23" ht="50.25" customHeight="1" x14ac:dyDescent="0.3">
      <c r="A6" s="292" t="s">
        <v>166</v>
      </c>
      <c r="B6" s="292"/>
      <c r="C6" s="292"/>
      <c r="D6" s="292"/>
      <c r="E6" s="292"/>
      <c r="F6" s="292"/>
      <c r="G6" s="292"/>
      <c r="H6" s="50"/>
      <c r="I6" s="50"/>
      <c r="J6" s="50"/>
      <c r="K6" s="50"/>
      <c r="L6" s="50"/>
      <c r="M6" s="50"/>
      <c r="N6" s="50"/>
      <c r="O6" s="50"/>
      <c r="P6" s="50"/>
      <c r="Q6" s="50"/>
      <c r="R6" s="50"/>
      <c r="S6" s="50"/>
      <c r="T6" s="50"/>
      <c r="U6" s="50"/>
      <c r="V6" s="50"/>
      <c r="W6" s="50"/>
    </row>
    <row r="7" spans="1:23" ht="16.5" x14ac:dyDescent="0.3">
      <c r="A7" s="211"/>
      <c r="B7" s="211"/>
      <c r="C7" s="211"/>
      <c r="D7" s="211"/>
      <c r="E7" s="228"/>
      <c r="F7" s="211"/>
      <c r="G7" s="211"/>
      <c r="H7" s="50"/>
      <c r="I7" s="50"/>
      <c r="J7" s="50"/>
      <c r="K7" s="50"/>
      <c r="L7" s="50"/>
      <c r="M7" s="50"/>
      <c r="N7" s="50"/>
      <c r="O7" s="50"/>
      <c r="P7" s="50"/>
      <c r="Q7" s="50"/>
      <c r="R7" s="50"/>
      <c r="S7" s="50"/>
      <c r="T7" s="50"/>
      <c r="U7" s="50"/>
      <c r="V7" s="50"/>
      <c r="W7" s="50"/>
    </row>
    <row r="8" spans="1:23" ht="16.5" x14ac:dyDescent="0.3">
      <c r="A8" s="299" t="s">
        <v>167</v>
      </c>
      <c r="B8" s="299"/>
      <c r="C8" s="299"/>
      <c r="D8" s="299"/>
      <c r="E8" s="299"/>
      <c r="F8" s="299"/>
      <c r="G8" s="299"/>
      <c r="H8" s="50"/>
      <c r="I8" s="50"/>
      <c r="J8" s="50"/>
      <c r="K8" s="50"/>
      <c r="L8" s="50"/>
      <c r="M8" s="50"/>
      <c r="N8" s="50"/>
      <c r="O8" s="50"/>
      <c r="P8" s="50"/>
      <c r="Q8" s="50"/>
      <c r="R8" s="50"/>
      <c r="S8" s="50"/>
      <c r="T8" s="50"/>
      <c r="U8" s="50"/>
      <c r="V8" s="50"/>
      <c r="W8" s="50"/>
    </row>
    <row r="9" spans="1:23" ht="16.5" x14ac:dyDescent="0.3">
      <c r="A9" s="223"/>
      <c r="B9" s="223"/>
      <c r="C9" s="223"/>
      <c r="D9" s="223"/>
      <c r="E9" s="228"/>
      <c r="F9" s="223"/>
      <c r="G9" s="223"/>
      <c r="H9" s="50"/>
      <c r="I9" s="50"/>
      <c r="J9" s="50"/>
      <c r="K9" s="50"/>
      <c r="L9" s="50"/>
      <c r="M9" s="50"/>
      <c r="N9" s="50"/>
      <c r="O9" s="50"/>
      <c r="P9" s="50"/>
      <c r="Q9" s="50"/>
      <c r="R9" s="50"/>
      <c r="S9" s="50"/>
      <c r="T9" s="50"/>
      <c r="U9" s="50"/>
      <c r="V9" s="50"/>
      <c r="W9" s="50"/>
    </row>
    <row r="10" spans="1:23" ht="16.5" customHeight="1" x14ac:dyDescent="0.3">
      <c r="A10" s="299" t="s">
        <v>168</v>
      </c>
      <c r="B10" s="299"/>
      <c r="C10" s="299"/>
      <c r="D10" s="299"/>
      <c r="E10" s="299"/>
      <c r="F10" s="299"/>
      <c r="G10" s="299"/>
      <c r="H10" s="50"/>
      <c r="I10" s="50"/>
      <c r="J10" s="50"/>
      <c r="K10" s="50"/>
      <c r="L10" s="50"/>
      <c r="M10" s="50"/>
      <c r="N10" s="50"/>
      <c r="O10" s="50"/>
      <c r="P10" s="50"/>
      <c r="Q10" s="50"/>
      <c r="R10" s="50"/>
      <c r="S10" s="50"/>
      <c r="T10" s="50"/>
      <c r="U10" s="50"/>
      <c r="V10" s="50"/>
      <c r="W10" s="50"/>
    </row>
    <row r="11" spans="1:23" ht="16.5" x14ac:dyDescent="0.3">
      <c r="A11" s="299"/>
      <c r="B11" s="299"/>
      <c r="C11" s="299"/>
      <c r="D11" s="299"/>
      <c r="E11" s="299"/>
      <c r="F11" s="299"/>
      <c r="G11" s="299"/>
      <c r="H11" s="50"/>
      <c r="I11" s="50"/>
      <c r="J11" s="50"/>
      <c r="K11" s="50"/>
      <c r="L11" s="50"/>
      <c r="M11" s="50"/>
      <c r="N11" s="50"/>
      <c r="O11" s="50"/>
      <c r="P11" s="50"/>
      <c r="Q11" s="50"/>
      <c r="R11" s="50"/>
      <c r="S11" s="50"/>
      <c r="T11" s="50"/>
      <c r="U11" s="50"/>
      <c r="V11" s="50"/>
      <c r="W11" s="50"/>
    </row>
    <row r="12" spans="1:23" ht="16.5" x14ac:dyDescent="0.3">
      <c r="A12" s="223"/>
      <c r="B12" s="223"/>
      <c r="C12" s="223"/>
      <c r="D12" s="223"/>
      <c r="E12" s="228"/>
      <c r="F12" s="223"/>
      <c r="G12" s="223"/>
      <c r="H12" s="50"/>
      <c r="I12" s="50"/>
      <c r="J12" s="50"/>
      <c r="K12" s="50"/>
      <c r="L12" s="50"/>
      <c r="M12" s="50"/>
      <c r="N12" s="50"/>
      <c r="O12" s="50"/>
      <c r="P12" s="50"/>
      <c r="Q12" s="50"/>
      <c r="R12" s="50"/>
      <c r="S12" s="50"/>
      <c r="T12" s="50"/>
      <c r="U12" s="50"/>
      <c r="V12" s="50"/>
      <c r="W12" s="50"/>
    </row>
    <row r="13" spans="1:23" ht="16.5" x14ac:dyDescent="0.3">
      <c r="A13" s="298" t="s">
        <v>151</v>
      </c>
      <c r="B13" s="298"/>
      <c r="C13" s="298"/>
      <c r="D13" s="298"/>
      <c r="E13" s="298"/>
      <c r="F13" s="298"/>
      <c r="G13" s="298"/>
      <c r="H13" s="50"/>
      <c r="I13" s="50"/>
      <c r="J13" s="50"/>
      <c r="K13" s="50"/>
      <c r="L13" s="50"/>
      <c r="M13" s="50"/>
      <c r="N13" s="50"/>
      <c r="O13" s="50"/>
      <c r="P13" s="50"/>
      <c r="Q13" s="50"/>
      <c r="R13" s="50"/>
      <c r="S13" s="50"/>
      <c r="T13" s="50"/>
      <c r="U13" s="50"/>
      <c r="V13" s="50"/>
      <c r="W13" s="50"/>
    </row>
    <row r="14" spans="1:23" ht="15" customHeight="1" x14ac:dyDescent="0.3">
      <c r="A14" s="210" t="s">
        <v>152</v>
      </c>
      <c r="B14" s="209"/>
      <c r="C14" s="209"/>
      <c r="D14" s="209"/>
      <c r="E14" s="228"/>
      <c r="F14" s="209"/>
      <c r="G14" s="209"/>
      <c r="H14" s="50"/>
      <c r="I14" s="50"/>
      <c r="J14" s="50"/>
      <c r="K14" s="50"/>
      <c r="L14" s="50"/>
      <c r="M14" s="50"/>
      <c r="N14" s="50"/>
      <c r="O14" s="50"/>
      <c r="P14" s="50"/>
      <c r="Q14" s="50"/>
      <c r="R14" s="50"/>
      <c r="S14" s="50"/>
      <c r="T14" s="50"/>
      <c r="U14" s="50"/>
      <c r="V14" s="50"/>
      <c r="W14" s="50"/>
    </row>
    <row r="15" spans="1:23" ht="18.75" customHeight="1" x14ac:dyDescent="0.3">
      <c r="A15" s="210" t="s">
        <v>170</v>
      </c>
      <c r="B15" s="209"/>
      <c r="C15" s="209"/>
      <c r="D15" s="209"/>
      <c r="E15" s="228"/>
      <c r="F15" s="209"/>
      <c r="G15" s="209"/>
      <c r="H15" s="50"/>
      <c r="I15" s="50"/>
      <c r="J15" s="50"/>
      <c r="K15" s="50"/>
      <c r="L15" s="50"/>
      <c r="M15" s="50"/>
      <c r="N15" s="50"/>
      <c r="O15" s="50"/>
      <c r="P15" s="50"/>
      <c r="Q15" s="50"/>
      <c r="R15" s="50"/>
      <c r="S15" s="50"/>
      <c r="T15" s="50"/>
      <c r="U15" s="50"/>
      <c r="V15" s="50"/>
      <c r="W15" s="50"/>
    </row>
    <row r="16" spans="1:23" ht="18.75" customHeight="1" x14ac:dyDescent="0.3">
      <c r="A16" s="210"/>
      <c r="B16" s="209"/>
      <c r="C16" s="209"/>
      <c r="D16" s="209"/>
      <c r="E16" s="228"/>
      <c r="F16" s="209"/>
      <c r="G16" s="209"/>
      <c r="H16" s="50"/>
      <c r="I16" s="50"/>
      <c r="J16" s="50"/>
      <c r="K16" s="50"/>
      <c r="L16" s="50"/>
      <c r="M16" s="50"/>
      <c r="N16" s="50"/>
      <c r="O16" s="50"/>
      <c r="P16" s="50"/>
      <c r="Q16" s="50"/>
      <c r="R16" s="50"/>
      <c r="S16" s="50"/>
      <c r="T16" s="50"/>
      <c r="U16" s="50"/>
      <c r="V16" s="50"/>
      <c r="W16" s="50"/>
    </row>
    <row r="17" spans="1:23" ht="16.5" x14ac:dyDescent="0.3">
      <c r="A17" s="210" t="s">
        <v>171</v>
      </c>
      <c r="B17" s="209"/>
      <c r="C17" s="209"/>
      <c r="D17" s="209"/>
      <c r="E17" s="228"/>
      <c r="F17" s="209"/>
      <c r="G17" s="209"/>
      <c r="H17" s="50"/>
      <c r="I17" s="50"/>
      <c r="J17" s="50"/>
      <c r="K17" s="50"/>
      <c r="L17" s="50"/>
      <c r="M17" s="50"/>
      <c r="N17" s="50"/>
      <c r="O17" s="50"/>
      <c r="P17" s="50"/>
      <c r="Q17" s="50"/>
      <c r="R17" s="50"/>
      <c r="S17" s="50"/>
      <c r="T17" s="50"/>
      <c r="U17" s="50"/>
      <c r="V17" s="50"/>
      <c r="W17" s="50"/>
    </row>
    <row r="18" spans="1:23" ht="16.5" x14ac:dyDescent="0.3">
      <c r="A18" s="210"/>
      <c r="B18" s="209"/>
      <c r="C18" s="209"/>
      <c r="D18" s="209"/>
      <c r="E18" s="228"/>
      <c r="F18" s="209"/>
      <c r="G18" s="209"/>
      <c r="H18" s="50"/>
      <c r="I18" s="50"/>
      <c r="J18" s="50"/>
      <c r="K18" s="50"/>
      <c r="L18" s="50"/>
      <c r="M18" s="50"/>
      <c r="N18" s="50"/>
      <c r="O18" s="50"/>
      <c r="P18" s="50"/>
      <c r="Q18" s="50"/>
      <c r="R18" s="50"/>
      <c r="S18" s="50"/>
      <c r="T18" s="50"/>
      <c r="U18" s="50"/>
      <c r="V18" s="50"/>
      <c r="W18" s="50"/>
    </row>
    <row r="19" spans="1:23" ht="16.5" x14ac:dyDescent="0.3">
      <c r="A19" s="210" t="s">
        <v>172</v>
      </c>
      <c r="B19" s="209"/>
      <c r="C19" s="209"/>
      <c r="D19" s="209"/>
      <c r="E19" s="228"/>
      <c r="F19" s="209"/>
      <c r="G19" s="209"/>
      <c r="H19" s="50"/>
      <c r="I19" s="50"/>
      <c r="J19" s="50"/>
      <c r="K19" s="50"/>
      <c r="L19" s="50"/>
      <c r="M19" s="50"/>
      <c r="N19" s="50"/>
      <c r="O19" s="50"/>
      <c r="P19" s="50"/>
      <c r="Q19" s="50"/>
      <c r="R19" s="50"/>
      <c r="S19" s="50"/>
      <c r="T19" s="50"/>
      <c r="U19" s="50"/>
      <c r="V19" s="50"/>
      <c r="W19" s="50"/>
    </row>
    <row r="20" spans="1:23" ht="16.5" x14ac:dyDescent="0.3">
      <c r="A20" s="210"/>
      <c r="B20" s="209"/>
      <c r="C20" s="209"/>
      <c r="D20" s="209"/>
      <c r="E20" s="228"/>
      <c r="F20" s="209"/>
      <c r="G20" s="209"/>
      <c r="H20" s="50"/>
      <c r="I20" s="50"/>
      <c r="J20" s="50"/>
      <c r="K20" s="50"/>
      <c r="L20" s="50"/>
      <c r="M20" s="50"/>
      <c r="N20" s="50"/>
      <c r="O20" s="50"/>
      <c r="P20" s="50"/>
      <c r="Q20" s="50"/>
      <c r="R20" s="50"/>
      <c r="S20" s="50"/>
      <c r="T20" s="50"/>
      <c r="U20" s="50"/>
      <c r="V20" s="50"/>
      <c r="W20" s="50"/>
    </row>
    <row r="21" spans="1:23" ht="16.5" x14ac:dyDescent="0.3">
      <c r="A21" s="210" t="s">
        <v>173</v>
      </c>
      <c r="B21" s="208"/>
      <c r="C21" s="208"/>
      <c r="D21" s="208"/>
      <c r="E21" s="229"/>
      <c r="F21" s="208"/>
      <c r="G21" s="208"/>
      <c r="H21" s="50"/>
      <c r="I21" s="50"/>
      <c r="J21" s="50"/>
      <c r="K21" s="50"/>
      <c r="L21" s="50"/>
      <c r="M21" s="50"/>
      <c r="N21" s="50"/>
      <c r="O21" s="50"/>
      <c r="P21" s="50"/>
      <c r="Q21" s="50"/>
      <c r="R21" s="50"/>
      <c r="S21" s="50"/>
      <c r="T21" s="50"/>
      <c r="U21" s="50"/>
      <c r="V21" s="50"/>
      <c r="W21" s="50"/>
    </row>
    <row r="22" spans="1:23" ht="16.5" x14ac:dyDescent="0.3">
      <c r="A22" s="210"/>
      <c r="B22" s="208"/>
      <c r="C22" s="208"/>
      <c r="D22" s="208"/>
      <c r="E22" s="229"/>
      <c r="F22" s="208"/>
      <c r="G22" s="208"/>
      <c r="H22" s="50"/>
      <c r="I22" s="50"/>
      <c r="J22" s="50"/>
      <c r="K22" s="50"/>
      <c r="L22" s="50"/>
      <c r="M22" s="50"/>
      <c r="N22" s="50"/>
      <c r="O22" s="50"/>
      <c r="P22" s="50"/>
      <c r="Q22" s="50"/>
      <c r="R22" s="50"/>
      <c r="S22" s="50"/>
      <c r="T22" s="50"/>
      <c r="U22" s="50"/>
      <c r="V22" s="50"/>
      <c r="W22" s="50"/>
    </row>
    <row r="23" spans="1:23" ht="16.5" x14ac:dyDescent="0.3">
      <c r="A23" s="210" t="s">
        <v>174</v>
      </c>
      <c r="B23" s="209"/>
      <c r="C23" s="209"/>
      <c r="D23" s="209"/>
      <c r="E23" s="228"/>
      <c r="F23" s="209"/>
      <c r="G23" s="209"/>
      <c r="H23" s="50"/>
      <c r="I23" s="50"/>
      <c r="J23" s="50"/>
      <c r="K23" s="50"/>
      <c r="L23" s="50"/>
      <c r="M23" s="50"/>
      <c r="N23" s="50"/>
      <c r="O23" s="50"/>
      <c r="P23" s="50"/>
      <c r="Q23" s="50"/>
      <c r="R23" s="50"/>
      <c r="S23" s="50"/>
      <c r="T23" s="50"/>
      <c r="U23" s="50"/>
      <c r="V23" s="50"/>
      <c r="W23" s="50"/>
    </row>
    <row r="24" spans="1:23" ht="16.5" x14ac:dyDescent="0.3">
      <c r="A24" s="210"/>
      <c r="B24" s="209"/>
      <c r="C24" s="209"/>
      <c r="D24" s="209"/>
      <c r="E24" s="228"/>
      <c r="F24" s="209"/>
      <c r="G24" s="209"/>
      <c r="H24" s="50"/>
      <c r="I24" s="50"/>
      <c r="J24" s="50"/>
      <c r="K24" s="50"/>
      <c r="L24" s="50"/>
      <c r="M24" s="50"/>
      <c r="N24" s="50"/>
      <c r="O24" s="50"/>
      <c r="P24" s="50"/>
      <c r="Q24" s="50"/>
      <c r="R24" s="50"/>
      <c r="S24" s="50"/>
      <c r="T24" s="50"/>
      <c r="U24" s="50"/>
      <c r="V24" s="50"/>
      <c r="W24" s="50"/>
    </row>
    <row r="25" spans="1:23" ht="16.5" x14ac:dyDescent="0.3">
      <c r="A25" s="210" t="s">
        <v>175</v>
      </c>
      <c r="B25" s="209"/>
      <c r="C25" s="209"/>
      <c r="D25" s="209"/>
      <c r="E25" s="228"/>
      <c r="F25" s="209"/>
      <c r="G25" s="209"/>
      <c r="H25" s="50"/>
      <c r="I25" s="50"/>
      <c r="J25" s="50"/>
      <c r="K25" s="50"/>
      <c r="L25" s="50"/>
      <c r="M25" s="50"/>
      <c r="N25" s="50"/>
      <c r="O25" s="50"/>
      <c r="P25" s="50"/>
      <c r="Q25" s="50"/>
      <c r="R25" s="50"/>
      <c r="S25" s="50"/>
      <c r="T25" s="50"/>
      <c r="U25" s="50"/>
      <c r="V25" s="50"/>
      <c r="W25" s="50"/>
    </row>
    <row r="26" spans="1:23" ht="16.5" x14ac:dyDescent="0.3">
      <c r="A26" s="210"/>
      <c r="B26" s="209"/>
      <c r="C26" s="209"/>
      <c r="D26" s="209"/>
      <c r="E26" s="228"/>
      <c r="F26" s="209"/>
      <c r="G26" s="209"/>
      <c r="H26" s="50"/>
      <c r="I26" s="50"/>
      <c r="J26" s="50"/>
      <c r="K26" s="50"/>
      <c r="L26" s="50"/>
      <c r="M26" s="50"/>
      <c r="N26" s="50"/>
      <c r="O26" s="50"/>
      <c r="P26" s="50"/>
      <c r="Q26" s="50"/>
      <c r="R26" s="50"/>
      <c r="S26" s="50"/>
      <c r="T26" s="50"/>
      <c r="U26" s="50"/>
      <c r="V26" s="50"/>
      <c r="W26" s="50"/>
    </row>
    <row r="27" spans="1:23" ht="16.5" x14ac:dyDescent="0.3">
      <c r="A27" s="210" t="s">
        <v>176</v>
      </c>
      <c r="B27" s="209"/>
      <c r="C27" s="209"/>
      <c r="D27" s="209"/>
      <c r="E27" s="228"/>
      <c r="F27" s="209"/>
      <c r="G27" s="209"/>
      <c r="H27" s="50"/>
      <c r="I27" s="50"/>
      <c r="J27" s="50"/>
      <c r="K27" s="50"/>
      <c r="L27" s="50"/>
      <c r="M27" s="50"/>
      <c r="N27" s="50"/>
      <c r="O27" s="50"/>
      <c r="P27" s="50"/>
      <c r="Q27" s="50"/>
      <c r="R27" s="50"/>
      <c r="S27" s="50"/>
      <c r="T27" s="50"/>
      <c r="U27" s="50"/>
      <c r="V27" s="50"/>
      <c r="W27" s="50"/>
    </row>
    <row r="28" spans="1:23" ht="16.5" x14ac:dyDescent="0.3">
      <c r="A28" s="210"/>
      <c r="B28" s="209"/>
      <c r="C28" s="209"/>
      <c r="D28" s="209"/>
      <c r="E28" s="228"/>
      <c r="F28" s="209"/>
      <c r="G28" s="209"/>
      <c r="H28" s="50"/>
      <c r="I28" s="50"/>
      <c r="J28" s="50"/>
      <c r="K28" s="50"/>
      <c r="L28" s="50"/>
      <c r="M28" s="50"/>
      <c r="N28" s="50"/>
      <c r="O28" s="50"/>
      <c r="P28" s="50"/>
      <c r="Q28" s="50"/>
      <c r="R28" s="50"/>
      <c r="S28" s="50"/>
      <c r="T28" s="50"/>
      <c r="U28" s="50"/>
      <c r="V28" s="50"/>
      <c r="W28" s="50"/>
    </row>
    <row r="29" spans="1:23" ht="16.5" x14ac:dyDescent="0.3">
      <c r="A29" s="210" t="s">
        <v>177</v>
      </c>
      <c r="B29" s="209"/>
      <c r="C29" s="209"/>
      <c r="D29" s="209"/>
      <c r="E29" s="228"/>
      <c r="F29" s="209"/>
      <c r="G29" s="209"/>
      <c r="H29" s="50"/>
      <c r="I29" s="50"/>
      <c r="J29" s="50"/>
      <c r="K29" s="50"/>
      <c r="L29" s="50"/>
      <c r="M29" s="50"/>
      <c r="N29" s="50"/>
      <c r="O29" s="50"/>
      <c r="P29" s="50"/>
      <c r="Q29" s="50"/>
      <c r="R29" s="50"/>
      <c r="S29" s="50"/>
      <c r="T29" s="50"/>
      <c r="U29" s="50"/>
      <c r="V29" s="50"/>
      <c r="W29" s="50"/>
    </row>
    <row r="30" spans="1:23" ht="15" customHeight="1" x14ac:dyDescent="0.3">
      <c r="A30" s="210"/>
      <c r="B30" s="50"/>
      <c r="C30" s="50"/>
      <c r="D30" s="50"/>
      <c r="E30" s="229"/>
      <c r="F30" s="50"/>
      <c r="G30" s="50"/>
      <c r="H30" s="50"/>
      <c r="I30" s="50"/>
      <c r="J30" s="50"/>
      <c r="K30" s="50"/>
      <c r="L30" s="50"/>
      <c r="M30" s="50"/>
      <c r="N30" s="50"/>
      <c r="O30" s="50"/>
      <c r="P30" s="50"/>
      <c r="Q30" s="50"/>
      <c r="R30" s="50"/>
      <c r="S30" s="50"/>
      <c r="T30" s="50"/>
      <c r="U30" s="50"/>
      <c r="V30" s="50"/>
      <c r="W30" s="50"/>
    </row>
    <row r="31" spans="1:23" ht="31.5" customHeight="1" x14ac:dyDescent="0.3">
      <c r="A31" s="299" t="s">
        <v>178</v>
      </c>
      <c r="B31" s="299"/>
      <c r="C31" s="299"/>
      <c r="D31" s="299"/>
      <c r="E31" s="299"/>
      <c r="F31" s="299"/>
      <c r="G31" s="299"/>
      <c r="H31" s="299"/>
      <c r="I31" s="299"/>
      <c r="J31" s="50"/>
      <c r="K31" s="50"/>
      <c r="L31" s="50"/>
      <c r="M31" s="50"/>
      <c r="N31" s="50"/>
      <c r="O31" s="50"/>
      <c r="P31" s="50"/>
      <c r="Q31" s="50"/>
      <c r="R31" s="50"/>
      <c r="S31" s="50"/>
      <c r="T31" s="50"/>
      <c r="U31" s="50"/>
      <c r="V31" s="50"/>
      <c r="W31" s="50"/>
    </row>
    <row r="32" spans="1:23" ht="30.75" customHeight="1" x14ac:dyDescent="0.3">
      <c r="A32" s="299"/>
      <c r="B32" s="299"/>
      <c r="C32" s="299"/>
      <c r="D32" s="299"/>
      <c r="E32" s="299"/>
      <c r="F32" s="299"/>
      <c r="G32" s="299"/>
      <c r="H32" s="299"/>
      <c r="I32" s="299"/>
      <c r="J32" s="50"/>
      <c r="K32" s="50"/>
      <c r="L32" s="50"/>
      <c r="M32" s="50"/>
      <c r="N32" s="50"/>
      <c r="O32" s="50"/>
      <c r="P32" s="50"/>
      <c r="Q32" s="50"/>
      <c r="R32" s="50"/>
      <c r="S32" s="50"/>
      <c r="T32" s="50"/>
      <c r="U32" s="50"/>
      <c r="V32" s="50"/>
      <c r="W32" s="50"/>
    </row>
    <row r="33" spans="1:23" ht="19.5" customHeight="1" x14ac:dyDescent="0.3">
      <c r="A33" s="223"/>
      <c r="B33" s="223"/>
      <c r="C33" s="223"/>
      <c r="D33" s="223"/>
      <c r="E33" s="228"/>
      <c r="F33" s="223"/>
      <c r="G33" s="223"/>
      <c r="H33" s="50"/>
      <c r="I33" s="50"/>
      <c r="J33" s="50"/>
      <c r="K33" s="50"/>
      <c r="L33" s="50"/>
      <c r="M33" s="50"/>
      <c r="N33" s="50"/>
      <c r="O33" s="50"/>
      <c r="P33" s="50"/>
      <c r="Q33" s="50"/>
      <c r="R33" s="50"/>
      <c r="S33" s="50"/>
      <c r="T33" s="50"/>
      <c r="U33" s="50"/>
      <c r="V33" s="50"/>
      <c r="W33" s="50"/>
    </row>
    <row r="34" spans="1:23" ht="15" customHeight="1" x14ac:dyDescent="0.3">
      <c r="A34" s="291" t="s">
        <v>65</v>
      </c>
      <c r="B34" s="291"/>
      <c r="C34" s="291"/>
      <c r="D34" s="291"/>
      <c r="E34" s="291"/>
      <c r="F34" s="291"/>
      <c r="G34" s="291"/>
      <c r="H34" s="50"/>
      <c r="I34" s="50"/>
      <c r="J34" s="50"/>
      <c r="K34" s="50"/>
      <c r="L34" s="50"/>
      <c r="M34" s="50"/>
      <c r="N34" s="50"/>
      <c r="O34" s="50"/>
      <c r="P34" s="50"/>
      <c r="Q34" s="50"/>
      <c r="R34" s="50"/>
      <c r="S34" s="50"/>
      <c r="T34" s="50"/>
      <c r="U34" s="50"/>
      <c r="V34" s="50"/>
      <c r="W34" s="50"/>
    </row>
    <row r="35" spans="1:23" ht="34.5" customHeight="1" x14ac:dyDescent="0.3">
      <c r="A35" s="292" t="s">
        <v>66</v>
      </c>
      <c r="B35" s="292"/>
      <c r="C35" s="292"/>
      <c r="D35" s="292"/>
      <c r="E35" s="292"/>
      <c r="F35" s="292"/>
      <c r="G35" s="292"/>
      <c r="H35" s="50"/>
      <c r="I35" s="50"/>
      <c r="J35" s="50"/>
      <c r="K35" s="50"/>
      <c r="L35" s="50"/>
      <c r="M35" s="50"/>
      <c r="N35" s="50"/>
      <c r="O35" s="50"/>
      <c r="P35" s="50"/>
      <c r="Q35" s="50"/>
      <c r="R35" s="50"/>
      <c r="S35" s="50"/>
      <c r="T35" s="50"/>
      <c r="U35" s="50"/>
      <c r="V35" s="50"/>
      <c r="W35" s="50"/>
    </row>
    <row r="36" spans="1:23" ht="76.5" customHeight="1" x14ac:dyDescent="0.3">
      <c r="A36" s="292"/>
      <c r="B36" s="292"/>
      <c r="C36" s="292"/>
      <c r="D36" s="292"/>
      <c r="E36" s="292"/>
      <c r="F36" s="292"/>
      <c r="G36" s="292"/>
      <c r="H36" s="50"/>
      <c r="I36" s="50"/>
      <c r="J36" s="50"/>
      <c r="K36" s="50"/>
      <c r="L36" s="50"/>
      <c r="M36" s="50"/>
      <c r="N36" s="50"/>
      <c r="O36" s="50"/>
      <c r="P36" s="50"/>
      <c r="Q36" s="50"/>
      <c r="R36" s="50"/>
      <c r="S36" s="50"/>
      <c r="T36" s="50"/>
      <c r="U36" s="50"/>
      <c r="V36" s="50"/>
      <c r="W36" s="50"/>
    </row>
    <row r="37" spans="1:23" ht="15" customHeight="1" x14ac:dyDescent="0.3">
      <c r="A37" s="292" t="s">
        <v>67</v>
      </c>
      <c r="B37" s="292"/>
      <c r="C37" s="292"/>
      <c r="D37" s="292"/>
      <c r="E37" s="292"/>
      <c r="F37" s="292"/>
      <c r="G37" s="292"/>
      <c r="H37" s="50"/>
      <c r="I37" s="50"/>
      <c r="J37" s="50"/>
      <c r="K37" s="50"/>
      <c r="L37" s="50"/>
      <c r="M37" s="50"/>
      <c r="N37" s="50"/>
      <c r="O37" s="50"/>
      <c r="P37" s="50"/>
      <c r="Q37" s="50"/>
      <c r="R37" s="50"/>
      <c r="S37" s="50"/>
      <c r="T37" s="50"/>
      <c r="U37" s="50"/>
      <c r="V37" s="50"/>
      <c r="W37" s="50"/>
    </row>
    <row r="38" spans="1:23" ht="15.75" customHeight="1" x14ac:dyDescent="0.3">
      <c r="A38" s="292"/>
      <c r="B38" s="292"/>
      <c r="C38" s="292"/>
      <c r="D38" s="292"/>
      <c r="E38" s="292"/>
      <c r="F38" s="292"/>
      <c r="G38" s="292"/>
      <c r="H38" s="50"/>
      <c r="I38" s="50"/>
      <c r="J38" s="50"/>
      <c r="K38" s="50"/>
      <c r="L38" s="50"/>
      <c r="M38" s="50"/>
      <c r="N38" s="50"/>
      <c r="O38" s="50"/>
      <c r="P38" s="50"/>
      <c r="Q38" s="50"/>
      <c r="R38" s="50"/>
      <c r="S38" s="50"/>
      <c r="T38" s="50"/>
      <c r="U38" s="50"/>
      <c r="V38" s="50"/>
      <c r="W38" s="50"/>
    </row>
    <row r="39" spans="1:23" ht="15" customHeight="1" x14ac:dyDescent="0.3">
      <c r="A39" s="292" t="s">
        <v>157</v>
      </c>
      <c r="B39" s="292"/>
      <c r="C39" s="292"/>
      <c r="D39" s="292"/>
      <c r="E39" s="292"/>
      <c r="F39" s="292"/>
      <c r="G39" s="292"/>
      <c r="H39" s="50"/>
      <c r="I39" s="50"/>
      <c r="J39" s="50"/>
      <c r="K39" s="50"/>
      <c r="L39" s="50"/>
      <c r="M39" s="50"/>
      <c r="N39" s="50"/>
      <c r="O39" s="50"/>
      <c r="P39" s="50"/>
      <c r="Q39" s="50"/>
      <c r="R39" s="50"/>
      <c r="S39" s="50"/>
      <c r="T39" s="50"/>
      <c r="U39" s="50"/>
      <c r="V39" s="50"/>
      <c r="W39" s="50"/>
    </row>
    <row r="40" spans="1:23" ht="18.75" customHeight="1" x14ac:dyDescent="0.3">
      <c r="A40" s="292"/>
      <c r="B40" s="292"/>
      <c r="C40" s="292"/>
      <c r="D40" s="292"/>
      <c r="E40" s="292"/>
      <c r="F40" s="292"/>
      <c r="G40" s="292"/>
      <c r="H40" s="50"/>
      <c r="I40" s="50"/>
      <c r="J40" s="50"/>
      <c r="K40" s="50"/>
      <c r="L40" s="50"/>
      <c r="M40" s="50"/>
      <c r="N40" s="50"/>
      <c r="O40" s="50"/>
      <c r="P40" s="50"/>
      <c r="Q40" s="50"/>
      <c r="R40" s="50"/>
      <c r="S40" s="50"/>
      <c r="T40" s="50"/>
      <c r="U40" s="50"/>
      <c r="V40" s="50"/>
      <c r="W40" s="50"/>
    </row>
    <row r="41" spans="1:23" ht="16.5" x14ac:dyDescent="0.3">
      <c r="A41" s="291" t="s">
        <v>68</v>
      </c>
      <c r="B41" s="291"/>
      <c r="C41" s="291"/>
      <c r="D41" s="291"/>
      <c r="E41" s="291"/>
      <c r="F41" s="291"/>
      <c r="G41" s="291"/>
      <c r="H41" s="50"/>
      <c r="I41" s="50"/>
      <c r="J41" s="50"/>
      <c r="K41" s="50"/>
      <c r="L41" s="50"/>
      <c r="M41" s="50"/>
      <c r="N41" s="50"/>
      <c r="O41" s="50"/>
      <c r="P41" s="50"/>
      <c r="Q41" s="50"/>
      <c r="R41" s="50"/>
      <c r="S41" s="50"/>
      <c r="T41" s="50"/>
      <c r="U41" s="50"/>
      <c r="V41" s="50"/>
      <c r="W41" s="50"/>
    </row>
    <row r="42" spans="1:23" ht="16.5" x14ac:dyDescent="0.3">
      <c r="A42" s="292" t="s">
        <v>69</v>
      </c>
      <c r="B42" s="292"/>
      <c r="C42" s="292"/>
      <c r="D42" s="292"/>
      <c r="E42" s="292"/>
      <c r="F42" s="292"/>
      <c r="G42" s="292"/>
      <c r="H42" s="50"/>
      <c r="I42" s="50"/>
      <c r="J42" s="50"/>
      <c r="K42" s="50"/>
      <c r="L42" s="50"/>
      <c r="M42" s="50"/>
      <c r="N42" s="50"/>
      <c r="O42" s="50"/>
      <c r="P42" s="50"/>
      <c r="Q42" s="50"/>
      <c r="R42" s="50"/>
      <c r="S42" s="50"/>
      <c r="T42" s="50"/>
      <c r="U42" s="50"/>
      <c r="V42" s="50"/>
      <c r="W42" s="50"/>
    </row>
    <row r="43" spans="1:23" ht="38.25" customHeight="1" x14ac:dyDescent="0.3">
      <c r="A43" s="292"/>
      <c r="B43" s="292"/>
      <c r="C43" s="292"/>
      <c r="D43" s="292"/>
      <c r="E43" s="292"/>
      <c r="F43" s="292"/>
      <c r="G43" s="292"/>
      <c r="H43" s="50"/>
      <c r="I43" s="50"/>
      <c r="J43" s="50"/>
      <c r="K43" s="50"/>
      <c r="L43" s="50"/>
      <c r="M43" s="50"/>
      <c r="N43" s="50"/>
      <c r="O43" s="50"/>
      <c r="P43" s="50"/>
      <c r="Q43" s="50"/>
      <c r="R43" s="50"/>
      <c r="S43" s="50"/>
      <c r="T43" s="50"/>
      <c r="U43" s="50"/>
      <c r="V43" s="50"/>
      <c r="W43" s="50"/>
    </row>
    <row r="44" spans="1:23" ht="15" customHeight="1" x14ac:dyDescent="0.3">
      <c r="A44" s="208"/>
      <c r="B44" s="50"/>
      <c r="C44" s="50"/>
      <c r="D44" s="50"/>
      <c r="E44" s="229"/>
      <c r="F44" s="50"/>
      <c r="G44" s="50"/>
      <c r="H44" s="50"/>
      <c r="I44" s="50"/>
      <c r="J44" s="50"/>
      <c r="K44" s="50"/>
      <c r="L44" s="50"/>
      <c r="M44" s="50"/>
      <c r="N44" s="50"/>
      <c r="O44" s="50"/>
      <c r="P44" s="50"/>
      <c r="Q44" s="50"/>
      <c r="R44" s="50"/>
      <c r="S44" s="50"/>
      <c r="T44" s="50"/>
      <c r="U44" s="50"/>
      <c r="V44" s="50"/>
      <c r="W44" s="50"/>
    </row>
    <row r="45" spans="1:23" ht="16.5" x14ac:dyDescent="0.3">
      <c r="A45" s="203" t="s">
        <v>70</v>
      </c>
      <c r="B45" s="50"/>
      <c r="C45" s="50"/>
      <c r="D45" s="50"/>
      <c r="E45" s="229"/>
      <c r="F45" s="50"/>
      <c r="G45" s="50"/>
      <c r="H45" s="50"/>
      <c r="I45" s="50"/>
      <c r="J45" s="50"/>
      <c r="K45" s="50"/>
      <c r="L45" s="50"/>
      <c r="M45" s="50"/>
      <c r="N45" s="50"/>
      <c r="O45" s="50"/>
      <c r="P45" s="50"/>
      <c r="Q45" s="50"/>
      <c r="R45" s="50"/>
      <c r="S45" s="50"/>
      <c r="T45" s="50"/>
      <c r="U45" s="50"/>
      <c r="V45" s="50"/>
      <c r="W45" s="50"/>
    </row>
    <row r="46" spans="1:23" ht="16.5" x14ac:dyDescent="0.3">
      <c r="A46" s="292" t="s">
        <v>234</v>
      </c>
      <c r="B46" s="292"/>
      <c r="C46" s="292"/>
      <c r="D46" s="292"/>
      <c r="E46" s="292"/>
      <c r="F46" s="292"/>
      <c r="G46" s="292"/>
      <c r="H46" s="50"/>
      <c r="I46" s="50"/>
      <c r="J46" s="50"/>
      <c r="K46" s="50"/>
      <c r="L46" s="50"/>
      <c r="M46" s="50"/>
      <c r="N46" s="50"/>
      <c r="O46" s="50"/>
      <c r="P46" s="50"/>
      <c r="Q46" s="50"/>
      <c r="R46" s="50"/>
      <c r="S46" s="50"/>
      <c r="T46" s="50"/>
      <c r="U46" s="50"/>
      <c r="V46" s="50"/>
      <c r="W46" s="50"/>
    </row>
    <row r="47" spans="1:23" ht="16.5" x14ac:dyDescent="0.3">
      <c r="A47" s="292"/>
      <c r="B47" s="292"/>
      <c r="C47" s="292"/>
      <c r="D47" s="292"/>
      <c r="E47" s="292"/>
      <c r="F47" s="292"/>
      <c r="G47" s="292"/>
      <c r="H47" s="50"/>
      <c r="I47" s="50"/>
      <c r="J47" s="50"/>
      <c r="K47" s="50"/>
      <c r="L47" s="50"/>
      <c r="M47" s="50"/>
      <c r="N47" s="50"/>
      <c r="O47" s="50"/>
      <c r="P47" s="50"/>
      <c r="Q47" s="50"/>
      <c r="R47" s="50"/>
      <c r="S47" s="50"/>
      <c r="T47" s="50"/>
      <c r="U47" s="50"/>
      <c r="V47" s="50"/>
      <c r="W47" s="50"/>
    </row>
    <row r="48" spans="1:23" ht="16.5" x14ac:dyDescent="0.3">
      <c r="A48" s="291" t="s">
        <v>71</v>
      </c>
      <c r="B48" s="291"/>
      <c r="C48" s="291"/>
      <c r="D48" s="291"/>
      <c r="E48" s="291"/>
      <c r="F48" s="291"/>
      <c r="G48" s="291"/>
      <c r="H48" s="50"/>
      <c r="I48" s="50"/>
      <c r="J48" s="50"/>
      <c r="K48" s="50"/>
      <c r="L48" s="50"/>
      <c r="M48" s="50"/>
      <c r="N48" s="50"/>
      <c r="O48" s="50"/>
      <c r="P48" s="50"/>
      <c r="Q48" s="50"/>
      <c r="R48" s="50"/>
      <c r="S48" s="50"/>
      <c r="T48" s="50"/>
      <c r="U48" s="50"/>
      <c r="V48" s="50"/>
      <c r="W48" s="50"/>
    </row>
    <row r="49" spans="1:23" ht="16.5" x14ac:dyDescent="0.3">
      <c r="A49" s="292" t="s">
        <v>180</v>
      </c>
      <c r="B49" s="292"/>
      <c r="C49" s="292"/>
      <c r="D49" s="292"/>
      <c r="E49" s="292"/>
      <c r="F49" s="292"/>
      <c r="G49" s="292"/>
      <c r="H49" s="50"/>
      <c r="I49" s="50"/>
      <c r="J49" s="50"/>
      <c r="K49" s="50"/>
      <c r="L49" s="50"/>
      <c r="M49" s="50"/>
      <c r="N49" s="50"/>
      <c r="O49" s="50"/>
      <c r="P49" s="50"/>
      <c r="Q49" s="50"/>
      <c r="R49" s="50"/>
      <c r="S49" s="50"/>
      <c r="T49" s="50"/>
      <c r="U49" s="50"/>
      <c r="V49" s="50"/>
      <c r="W49" s="50"/>
    </row>
    <row r="50" spans="1:23" ht="22.5" customHeight="1" x14ac:dyDescent="0.3">
      <c r="A50" s="292"/>
      <c r="B50" s="292"/>
      <c r="C50" s="292"/>
      <c r="D50" s="292"/>
      <c r="E50" s="292"/>
      <c r="F50" s="292"/>
      <c r="G50" s="292"/>
      <c r="H50" s="50"/>
      <c r="I50" s="50"/>
      <c r="J50" s="50"/>
      <c r="K50" s="50"/>
      <c r="L50" s="50"/>
      <c r="M50" s="50"/>
      <c r="N50" s="50"/>
      <c r="O50" s="50"/>
      <c r="P50" s="50"/>
      <c r="Q50" s="50"/>
      <c r="R50" s="50"/>
      <c r="S50" s="50"/>
      <c r="T50" s="50"/>
      <c r="U50" s="50"/>
      <c r="V50" s="50"/>
      <c r="W50" s="50"/>
    </row>
    <row r="51" spans="1:23" ht="16.5" x14ac:dyDescent="0.3">
      <c r="A51" s="291" t="s">
        <v>72</v>
      </c>
      <c r="B51" s="291"/>
      <c r="C51" s="291"/>
      <c r="D51" s="291"/>
      <c r="E51" s="291"/>
      <c r="F51" s="291"/>
      <c r="G51" s="291"/>
      <c r="H51" s="50"/>
      <c r="I51" s="50"/>
      <c r="J51" s="50"/>
      <c r="K51" s="50"/>
      <c r="L51" s="50"/>
      <c r="M51" s="50"/>
      <c r="N51" s="50"/>
      <c r="O51" s="50"/>
      <c r="P51" s="50"/>
      <c r="Q51" s="50"/>
      <c r="R51" s="50"/>
      <c r="S51" s="50"/>
      <c r="T51" s="50"/>
      <c r="U51" s="50"/>
      <c r="V51" s="50"/>
      <c r="W51" s="50"/>
    </row>
    <row r="52" spans="1:23" ht="19.5" customHeight="1" x14ac:dyDescent="0.3">
      <c r="A52" s="293" t="s">
        <v>181</v>
      </c>
      <c r="B52" s="293"/>
      <c r="C52" s="293"/>
      <c r="D52" s="293"/>
      <c r="E52" s="293"/>
      <c r="F52" s="293"/>
      <c r="G52" s="293"/>
      <c r="H52" s="50"/>
      <c r="I52" s="50"/>
      <c r="J52" s="50"/>
      <c r="K52" s="50"/>
      <c r="L52" s="50"/>
      <c r="M52" s="50"/>
      <c r="N52" s="50"/>
      <c r="O52" s="50"/>
      <c r="P52" s="50"/>
      <c r="Q52" s="50"/>
      <c r="R52" s="50"/>
      <c r="S52" s="50"/>
      <c r="T52" s="50"/>
      <c r="U52" s="50"/>
      <c r="V52" s="50"/>
      <c r="W52" s="50"/>
    </row>
    <row r="53" spans="1:23" ht="29.25" customHeight="1" x14ac:dyDescent="0.3">
      <c r="A53" s="293"/>
      <c r="B53" s="293"/>
      <c r="C53" s="293"/>
      <c r="D53" s="293"/>
      <c r="E53" s="293"/>
      <c r="F53" s="293"/>
      <c r="G53" s="293"/>
      <c r="H53" s="50"/>
      <c r="I53" s="50"/>
      <c r="J53" s="50"/>
      <c r="K53" s="50"/>
      <c r="L53" s="50"/>
      <c r="M53" s="50"/>
      <c r="N53" s="50"/>
      <c r="O53" s="50"/>
      <c r="P53" s="50"/>
      <c r="Q53" s="50"/>
      <c r="R53" s="50"/>
      <c r="S53" s="50"/>
      <c r="T53" s="50"/>
      <c r="U53" s="50"/>
      <c r="V53" s="50"/>
      <c r="W53" s="50"/>
    </row>
    <row r="54" spans="1:23" ht="16.5" x14ac:dyDescent="0.3">
      <c r="A54" s="291" t="s">
        <v>73</v>
      </c>
      <c r="B54" s="291"/>
      <c r="C54" s="291"/>
      <c r="D54" s="291"/>
      <c r="E54" s="291"/>
      <c r="F54" s="291"/>
      <c r="G54" s="291"/>
      <c r="H54" s="50"/>
      <c r="I54" s="50"/>
      <c r="J54" s="50"/>
      <c r="K54" s="50"/>
      <c r="L54" s="50"/>
      <c r="M54" s="50"/>
      <c r="N54" s="50"/>
      <c r="O54" s="50"/>
      <c r="P54" s="50"/>
      <c r="Q54" s="50"/>
      <c r="R54" s="50"/>
      <c r="S54" s="50"/>
      <c r="T54" s="50"/>
      <c r="U54" s="50"/>
      <c r="V54" s="50"/>
      <c r="W54" s="50"/>
    </row>
    <row r="55" spans="1:23" ht="15.75" customHeight="1" x14ac:dyDescent="0.3">
      <c r="A55" s="294" t="s">
        <v>182</v>
      </c>
      <c r="B55" s="294"/>
      <c r="C55" s="294"/>
      <c r="D55" s="294"/>
      <c r="E55" s="294"/>
      <c r="F55" s="294"/>
      <c r="G55" s="294"/>
      <c r="H55" s="50"/>
      <c r="I55" s="50"/>
      <c r="J55" s="50"/>
      <c r="K55" s="50"/>
      <c r="L55" s="50"/>
      <c r="M55" s="50"/>
      <c r="N55" s="50"/>
      <c r="O55" s="50"/>
      <c r="P55" s="50"/>
      <c r="Q55" s="50"/>
      <c r="R55" s="50"/>
      <c r="S55" s="50"/>
      <c r="T55" s="50"/>
      <c r="U55" s="50"/>
      <c r="V55" s="50"/>
      <c r="W55" s="50"/>
    </row>
    <row r="56" spans="1:23" ht="23.25" customHeight="1" x14ac:dyDescent="0.3">
      <c r="A56" s="294"/>
      <c r="B56" s="294"/>
      <c r="C56" s="294"/>
      <c r="D56" s="294"/>
      <c r="E56" s="294"/>
      <c r="F56" s="294"/>
      <c r="G56" s="294"/>
      <c r="H56" s="50"/>
      <c r="I56" s="50"/>
      <c r="J56" s="50"/>
      <c r="K56" s="50"/>
      <c r="L56" s="50"/>
      <c r="M56" s="50"/>
      <c r="N56" s="50"/>
      <c r="O56" s="50"/>
      <c r="P56" s="50"/>
      <c r="Q56" s="50"/>
      <c r="R56" s="50"/>
      <c r="S56" s="50"/>
      <c r="T56" s="50"/>
      <c r="U56" s="50"/>
      <c r="V56" s="50"/>
      <c r="W56" s="50"/>
    </row>
    <row r="57" spans="1:23" ht="16.5" x14ac:dyDescent="0.3">
      <c r="A57" s="291" t="s">
        <v>74</v>
      </c>
      <c r="B57" s="291"/>
      <c r="C57" s="291"/>
      <c r="D57" s="291"/>
      <c r="E57" s="291"/>
      <c r="F57" s="291"/>
      <c r="G57" s="291"/>
      <c r="H57" s="50"/>
      <c r="I57" s="50"/>
      <c r="J57" s="50"/>
      <c r="K57" s="50"/>
      <c r="L57" s="50"/>
      <c r="M57" s="50"/>
      <c r="N57" s="50"/>
      <c r="O57" s="50"/>
      <c r="P57" s="50"/>
      <c r="Q57" s="50"/>
      <c r="R57" s="50"/>
      <c r="S57" s="50"/>
      <c r="T57" s="50"/>
      <c r="U57" s="50"/>
      <c r="V57" s="50"/>
      <c r="W57" s="50"/>
    </row>
    <row r="58" spans="1:23" ht="16.5" x14ac:dyDescent="0.3">
      <c r="A58" s="294" t="s">
        <v>183</v>
      </c>
      <c r="B58" s="294"/>
      <c r="C58" s="294"/>
      <c r="D58" s="294"/>
      <c r="E58" s="294"/>
      <c r="F58" s="294"/>
      <c r="G58" s="294"/>
      <c r="H58" s="50"/>
      <c r="I58" s="50"/>
      <c r="J58" s="50"/>
      <c r="K58" s="50"/>
      <c r="L58" s="50"/>
      <c r="M58" s="50"/>
      <c r="N58" s="50"/>
      <c r="O58" s="50"/>
      <c r="P58" s="50"/>
      <c r="Q58" s="50"/>
      <c r="R58" s="50"/>
      <c r="S58" s="50"/>
      <c r="T58" s="50"/>
      <c r="U58" s="50"/>
      <c r="V58" s="50"/>
      <c r="W58" s="50"/>
    </row>
    <row r="59" spans="1:23" ht="24.75" customHeight="1" x14ac:dyDescent="0.3">
      <c r="A59" s="294"/>
      <c r="B59" s="294"/>
      <c r="C59" s="294"/>
      <c r="D59" s="294"/>
      <c r="E59" s="294"/>
      <c r="F59" s="294"/>
      <c r="G59" s="294"/>
      <c r="H59" s="50"/>
      <c r="I59" s="50"/>
      <c r="J59" s="50"/>
      <c r="K59" s="50"/>
      <c r="L59" s="50"/>
      <c r="M59" s="50"/>
      <c r="N59" s="50"/>
      <c r="O59" s="50"/>
      <c r="P59" s="50"/>
      <c r="Q59" s="50"/>
      <c r="R59" s="50"/>
      <c r="S59" s="50"/>
      <c r="T59" s="50"/>
      <c r="U59" s="50"/>
      <c r="V59" s="50"/>
      <c r="W59" s="50"/>
    </row>
    <row r="60" spans="1:23" ht="31.5" customHeight="1" x14ac:dyDescent="0.3">
      <c r="A60" s="294" t="s">
        <v>235</v>
      </c>
      <c r="B60" s="295"/>
      <c r="C60" s="295"/>
      <c r="D60" s="295"/>
      <c r="E60" s="295"/>
      <c r="F60" s="295"/>
      <c r="G60" s="295"/>
      <c r="H60" s="50"/>
      <c r="I60" s="50"/>
      <c r="J60" s="50"/>
      <c r="K60" s="50"/>
      <c r="L60" s="50"/>
      <c r="M60" s="50"/>
      <c r="N60" s="50"/>
      <c r="O60" s="50"/>
      <c r="P60" s="50"/>
      <c r="Q60" s="50"/>
      <c r="R60" s="50"/>
      <c r="S60" s="50"/>
      <c r="T60" s="50"/>
      <c r="U60" s="50"/>
      <c r="V60" s="50"/>
      <c r="W60" s="50"/>
    </row>
    <row r="61" spans="1:23" ht="33" customHeight="1" x14ac:dyDescent="0.3">
      <c r="A61" s="294" t="s">
        <v>184</v>
      </c>
      <c r="B61" s="294"/>
      <c r="C61" s="294"/>
      <c r="D61" s="294"/>
      <c r="E61" s="294"/>
      <c r="F61" s="294"/>
      <c r="G61" s="294"/>
      <c r="H61" s="50"/>
      <c r="I61" s="50"/>
      <c r="J61" s="50"/>
      <c r="K61" s="50"/>
      <c r="L61" s="50"/>
      <c r="M61" s="50"/>
      <c r="N61" s="50"/>
      <c r="O61" s="50"/>
      <c r="P61" s="50"/>
      <c r="Q61" s="50"/>
      <c r="R61" s="50"/>
      <c r="S61" s="50"/>
      <c r="T61" s="50"/>
      <c r="U61" s="50"/>
      <c r="V61" s="50"/>
      <c r="W61" s="50"/>
    </row>
    <row r="62" spans="1:23" ht="54.75" customHeight="1" x14ac:dyDescent="0.3">
      <c r="A62" s="294" t="s">
        <v>185</v>
      </c>
      <c r="B62" s="294"/>
      <c r="C62" s="294"/>
      <c r="D62" s="294"/>
      <c r="E62" s="294"/>
      <c r="F62" s="294"/>
      <c r="G62" s="294"/>
      <c r="H62" s="50"/>
      <c r="I62" s="50"/>
      <c r="J62" s="50"/>
      <c r="K62" s="50"/>
      <c r="L62" s="50"/>
      <c r="M62" s="50"/>
      <c r="N62" s="50"/>
      <c r="O62" s="50"/>
      <c r="P62" s="50"/>
      <c r="Q62" s="50"/>
      <c r="R62" s="50"/>
      <c r="S62" s="50"/>
      <c r="T62" s="50"/>
      <c r="U62" s="50"/>
      <c r="V62" s="50"/>
      <c r="W62" s="50"/>
    </row>
    <row r="63" spans="1:23" ht="38.25" customHeight="1" x14ac:dyDescent="0.3">
      <c r="A63" s="294" t="s">
        <v>186</v>
      </c>
      <c r="B63" s="294"/>
      <c r="C63" s="294"/>
      <c r="D63" s="294"/>
      <c r="E63" s="294"/>
      <c r="F63" s="294"/>
      <c r="G63" s="294"/>
      <c r="H63" s="50"/>
      <c r="I63" s="50"/>
      <c r="J63" s="50"/>
      <c r="K63" s="50"/>
      <c r="L63" s="50"/>
      <c r="M63" s="50"/>
      <c r="N63" s="50"/>
      <c r="O63" s="50"/>
      <c r="P63" s="50"/>
      <c r="Q63" s="50"/>
      <c r="R63" s="50"/>
      <c r="S63" s="50"/>
      <c r="T63" s="50"/>
      <c r="U63" s="50"/>
      <c r="V63" s="50"/>
      <c r="W63" s="50"/>
    </row>
    <row r="64" spans="1:23" ht="16.5" x14ac:dyDescent="0.3">
      <c r="A64" s="306" t="s">
        <v>188</v>
      </c>
      <c r="B64" s="306"/>
      <c r="C64" s="306"/>
      <c r="D64" s="306"/>
      <c r="E64" s="306"/>
      <c r="F64" s="306"/>
      <c r="G64" s="306"/>
      <c r="H64" s="50"/>
      <c r="I64" s="50"/>
      <c r="J64" s="50"/>
      <c r="K64" s="50"/>
      <c r="L64" s="50"/>
      <c r="M64" s="50"/>
      <c r="N64" s="50"/>
      <c r="O64" s="50"/>
      <c r="P64" s="50"/>
      <c r="Q64" s="50"/>
      <c r="R64" s="50"/>
      <c r="S64" s="50"/>
      <c r="T64" s="50"/>
      <c r="U64" s="50"/>
      <c r="V64" s="50"/>
      <c r="W64" s="50"/>
    </row>
    <row r="65" spans="1:23" ht="16.5" x14ac:dyDescent="0.3">
      <c r="A65" s="306"/>
      <c r="B65" s="306"/>
      <c r="C65" s="306"/>
      <c r="D65" s="306"/>
      <c r="E65" s="306"/>
      <c r="F65" s="306"/>
      <c r="G65" s="306"/>
      <c r="H65" s="50"/>
      <c r="I65" s="50"/>
      <c r="J65" s="50"/>
      <c r="K65" s="50"/>
      <c r="L65" s="50"/>
      <c r="M65" s="50"/>
      <c r="N65" s="50"/>
      <c r="O65" s="50"/>
      <c r="P65" s="50"/>
      <c r="Q65" s="50"/>
      <c r="R65" s="50"/>
      <c r="S65" s="50"/>
      <c r="T65" s="50"/>
      <c r="U65" s="50"/>
      <c r="V65" s="50"/>
      <c r="W65" s="50"/>
    </row>
    <row r="66" spans="1:23" ht="16.5" x14ac:dyDescent="0.3">
      <c r="A66" s="211"/>
      <c r="B66" s="211"/>
      <c r="C66" s="211"/>
      <c r="D66" s="211"/>
      <c r="E66" s="228"/>
      <c r="F66" s="211"/>
      <c r="G66" s="211"/>
      <c r="H66" s="50"/>
      <c r="I66" s="50"/>
      <c r="J66" s="50"/>
      <c r="K66" s="50"/>
      <c r="L66" s="50"/>
      <c r="M66" s="50"/>
      <c r="N66" s="50"/>
      <c r="O66" s="50"/>
      <c r="P66" s="50"/>
      <c r="Q66" s="50"/>
      <c r="R66" s="50"/>
      <c r="S66" s="50"/>
      <c r="T66" s="50"/>
      <c r="U66" s="50"/>
      <c r="V66" s="50"/>
      <c r="W66" s="50"/>
    </row>
    <row r="67" spans="1:23" ht="16.5" x14ac:dyDescent="0.3">
      <c r="A67" s="208"/>
      <c r="B67" s="50"/>
      <c r="C67" s="50"/>
      <c r="D67" s="50"/>
      <c r="E67" s="229"/>
      <c r="F67" s="50"/>
      <c r="G67" s="50"/>
      <c r="H67" s="50"/>
      <c r="I67" s="50"/>
      <c r="J67" s="50"/>
      <c r="K67" s="50"/>
      <c r="L67" s="50"/>
      <c r="M67" s="50"/>
      <c r="N67" s="50"/>
      <c r="O67" s="50"/>
      <c r="P67" s="50"/>
      <c r="Q67" s="50"/>
      <c r="R67" s="50"/>
      <c r="S67" s="50"/>
      <c r="T67" s="50"/>
      <c r="U67" s="50"/>
      <c r="V67" s="50"/>
      <c r="W67" s="50"/>
    </row>
    <row r="68" spans="1:23" ht="16.5" x14ac:dyDescent="0.3">
      <c r="A68" s="203" t="s">
        <v>75</v>
      </c>
      <c r="B68" s="50"/>
      <c r="C68" s="50"/>
      <c r="D68" s="50"/>
      <c r="E68" s="229"/>
      <c r="F68" s="50"/>
      <c r="G68" s="50"/>
      <c r="H68" s="50"/>
      <c r="I68" s="50"/>
      <c r="J68" s="50"/>
      <c r="K68" s="50"/>
      <c r="L68" s="50"/>
      <c r="M68" s="50"/>
      <c r="N68" s="50"/>
      <c r="O68" s="50"/>
      <c r="P68" s="50"/>
      <c r="Q68" s="50"/>
      <c r="R68" s="50"/>
      <c r="S68" s="50"/>
      <c r="T68" s="50"/>
      <c r="U68" s="50"/>
      <c r="V68" s="50"/>
      <c r="W68" s="50"/>
    </row>
    <row r="69" spans="1:23" ht="16.5" x14ac:dyDescent="0.3">
      <c r="A69" s="203"/>
      <c r="B69" s="50"/>
      <c r="C69" s="50"/>
      <c r="D69" s="50"/>
      <c r="E69" s="229"/>
      <c r="F69" s="50"/>
      <c r="G69" s="50"/>
      <c r="H69" s="50"/>
      <c r="I69" s="50"/>
      <c r="J69" s="50"/>
      <c r="K69" s="50"/>
      <c r="L69" s="50"/>
      <c r="M69" s="50"/>
      <c r="N69" s="50"/>
      <c r="O69" s="50"/>
      <c r="P69" s="50"/>
      <c r="Q69" s="50"/>
      <c r="R69" s="50"/>
      <c r="S69" s="50"/>
      <c r="T69" s="50"/>
      <c r="U69" s="50"/>
      <c r="V69" s="50"/>
      <c r="W69" s="50"/>
    </row>
    <row r="70" spans="1:23" ht="33" x14ac:dyDescent="0.3">
      <c r="A70" s="50"/>
      <c r="B70" s="188"/>
      <c r="C70" s="189" t="s">
        <v>76</v>
      </c>
      <c r="D70" s="189" t="s">
        <v>77</v>
      </c>
      <c r="E70" s="189" t="s">
        <v>78</v>
      </c>
      <c r="F70" s="50"/>
      <c r="G70" s="50"/>
      <c r="H70" s="50"/>
      <c r="I70" s="50"/>
      <c r="J70" s="50"/>
      <c r="K70" s="50"/>
      <c r="L70" s="50"/>
      <c r="M70" s="50"/>
      <c r="N70" s="50"/>
      <c r="O70" s="50"/>
      <c r="P70" s="50"/>
      <c r="Q70" s="50"/>
      <c r="R70" s="50"/>
      <c r="S70" s="50"/>
      <c r="T70" s="50"/>
      <c r="U70" s="50"/>
      <c r="V70" s="50"/>
      <c r="W70" s="50"/>
    </row>
    <row r="71" spans="1:23" ht="16.5" x14ac:dyDescent="0.3">
      <c r="A71" s="50"/>
      <c r="B71" s="190" t="s">
        <v>79</v>
      </c>
      <c r="C71" s="307" t="s">
        <v>80</v>
      </c>
      <c r="D71" s="308"/>
      <c r="E71" s="309"/>
      <c r="F71" s="50"/>
      <c r="G71" s="50"/>
      <c r="H71" s="50"/>
      <c r="I71" s="50"/>
      <c r="J71" s="50"/>
      <c r="K71" s="50"/>
      <c r="L71" s="50"/>
      <c r="M71" s="50"/>
      <c r="N71" s="50"/>
      <c r="O71" s="50"/>
      <c r="P71" s="50"/>
      <c r="Q71" s="50"/>
      <c r="R71" s="50"/>
      <c r="S71" s="50"/>
      <c r="T71" s="50"/>
      <c r="U71" s="50"/>
      <c r="V71" s="50"/>
      <c r="W71" s="50"/>
    </row>
    <row r="72" spans="1:23" ht="16.5" x14ac:dyDescent="0.3">
      <c r="A72" s="50"/>
      <c r="B72" s="190" t="s">
        <v>81</v>
      </c>
      <c r="C72" s="310"/>
      <c r="D72" s="311"/>
      <c r="E72" s="312"/>
      <c r="F72" s="50"/>
      <c r="G72" s="50"/>
      <c r="H72" s="50"/>
      <c r="I72" s="50"/>
      <c r="J72" s="50"/>
      <c r="K72" s="50"/>
      <c r="L72" s="50"/>
      <c r="M72" s="50"/>
      <c r="N72" s="50"/>
      <c r="O72" s="50"/>
      <c r="P72" s="50"/>
      <c r="Q72" s="50"/>
      <c r="R72" s="50"/>
      <c r="S72" s="50"/>
      <c r="T72" s="50"/>
      <c r="U72" s="50"/>
      <c r="V72" s="50"/>
      <c r="W72" s="50"/>
    </row>
    <row r="73" spans="1:23" ht="16.5" x14ac:dyDescent="0.3">
      <c r="A73" s="203"/>
      <c r="B73" s="50"/>
      <c r="C73" s="50"/>
      <c r="D73" s="50"/>
      <c r="E73" s="229"/>
      <c r="F73" s="50"/>
      <c r="G73" s="50"/>
      <c r="H73" s="50"/>
      <c r="I73" s="50"/>
      <c r="J73" s="50"/>
      <c r="K73" s="50"/>
      <c r="L73" s="50"/>
      <c r="M73" s="50"/>
      <c r="N73" s="50"/>
      <c r="O73" s="50"/>
      <c r="P73" s="50"/>
      <c r="Q73" s="50"/>
      <c r="R73" s="50"/>
      <c r="S73" s="50"/>
      <c r="T73" s="50"/>
      <c r="U73" s="50"/>
      <c r="V73" s="50"/>
      <c r="W73" s="50"/>
    </row>
    <row r="74" spans="1:23" ht="16.5" x14ac:dyDescent="0.3">
      <c r="A74" s="203"/>
      <c r="B74" s="50"/>
      <c r="C74" s="50"/>
      <c r="D74" s="50"/>
      <c r="E74" s="229"/>
      <c r="F74" s="50"/>
      <c r="G74" s="50"/>
      <c r="H74" s="50"/>
      <c r="I74" s="50"/>
      <c r="J74" s="50"/>
      <c r="K74" s="50"/>
      <c r="L74" s="50"/>
      <c r="M74" s="50"/>
      <c r="N74" s="50"/>
      <c r="O74" s="50"/>
      <c r="P74" s="50"/>
      <c r="Q74" s="50"/>
      <c r="R74" s="50"/>
      <c r="S74" s="50"/>
      <c r="T74" s="50"/>
      <c r="U74" s="50"/>
      <c r="V74" s="50"/>
      <c r="W74" s="50"/>
    </row>
    <row r="75" spans="1:23" ht="16.5" x14ac:dyDescent="0.3">
      <c r="A75" s="203" t="s">
        <v>158</v>
      </c>
      <c r="B75" s="50"/>
      <c r="C75" s="50"/>
      <c r="D75" s="50"/>
      <c r="E75" s="229"/>
      <c r="F75" s="50"/>
      <c r="G75" s="50"/>
      <c r="H75" s="50"/>
      <c r="I75" s="50"/>
      <c r="J75" s="50"/>
      <c r="K75" s="50"/>
      <c r="L75" s="50"/>
      <c r="M75" s="50"/>
      <c r="N75" s="50"/>
      <c r="O75" s="50"/>
      <c r="P75" s="50"/>
      <c r="Q75" s="50"/>
      <c r="R75" s="50"/>
      <c r="S75" s="50"/>
      <c r="T75" s="50"/>
      <c r="U75" s="50"/>
      <c r="V75" s="50"/>
      <c r="W75" s="50"/>
    </row>
    <row r="76" spans="1:23" ht="16.5" x14ac:dyDescent="0.3">
      <c r="A76" s="203"/>
      <c r="B76" s="50"/>
      <c r="C76" s="50"/>
      <c r="D76" s="50"/>
      <c r="E76" s="229"/>
      <c r="F76" s="50"/>
      <c r="G76" s="50"/>
      <c r="H76" s="50"/>
      <c r="I76" s="50"/>
      <c r="J76" s="50"/>
      <c r="K76" s="50"/>
      <c r="L76" s="50"/>
      <c r="M76" s="50"/>
      <c r="N76" s="50"/>
      <c r="O76" s="50"/>
      <c r="P76" s="50"/>
      <c r="Q76" s="50"/>
      <c r="R76" s="50"/>
      <c r="S76" s="50"/>
      <c r="T76" s="50"/>
      <c r="U76" s="50"/>
      <c r="V76" s="50"/>
      <c r="W76" s="50"/>
    </row>
    <row r="77" spans="1:23" ht="49.5" x14ac:dyDescent="0.3">
      <c r="A77" s="50"/>
      <c r="B77" s="188" t="s">
        <v>82</v>
      </c>
      <c r="C77" s="189" t="s">
        <v>83</v>
      </c>
      <c r="D77" s="189" t="s">
        <v>84</v>
      </c>
      <c r="E77" s="189" t="s">
        <v>85</v>
      </c>
      <c r="F77" s="189" t="s">
        <v>86</v>
      </c>
      <c r="G77" s="50"/>
      <c r="H77" s="50"/>
      <c r="I77" s="50"/>
      <c r="J77" s="50"/>
      <c r="K77" s="50"/>
      <c r="L77" s="50"/>
      <c r="M77" s="50"/>
      <c r="N77" s="50"/>
      <c r="O77" s="50"/>
      <c r="P77" s="50"/>
      <c r="Q77" s="50"/>
      <c r="R77" s="50"/>
      <c r="S77" s="50"/>
      <c r="T77" s="50"/>
      <c r="U77" s="50"/>
      <c r="V77" s="50"/>
      <c r="W77" s="50"/>
    </row>
    <row r="78" spans="1:23" ht="16.5" x14ac:dyDescent="0.3">
      <c r="A78" s="50"/>
      <c r="B78" s="188" t="s">
        <v>87</v>
      </c>
      <c r="C78" s="307" t="s">
        <v>80</v>
      </c>
      <c r="D78" s="308"/>
      <c r="E78" s="308"/>
      <c r="F78" s="309"/>
      <c r="G78" s="50"/>
      <c r="H78" s="50"/>
      <c r="I78" s="50"/>
      <c r="J78" s="50"/>
      <c r="K78" s="50"/>
      <c r="L78" s="50"/>
      <c r="M78" s="50"/>
      <c r="N78" s="50"/>
      <c r="O78" s="50"/>
      <c r="P78" s="50"/>
      <c r="Q78" s="50"/>
      <c r="R78" s="50"/>
      <c r="S78" s="50"/>
      <c r="T78" s="50"/>
      <c r="U78" s="50"/>
      <c r="V78" s="50"/>
      <c r="W78" s="50"/>
    </row>
    <row r="79" spans="1:23" ht="16.5" x14ac:dyDescent="0.3">
      <c r="A79" s="50"/>
      <c r="B79" s="188" t="s">
        <v>88</v>
      </c>
      <c r="C79" s="310"/>
      <c r="D79" s="311"/>
      <c r="E79" s="311"/>
      <c r="F79" s="312"/>
      <c r="G79" s="50"/>
      <c r="H79" s="50"/>
      <c r="I79" s="50"/>
      <c r="J79" s="50"/>
      <c r="K79" s="50"/>
      <c r="L79" s="50"/>
      <c r="M79" s="50"/>
      <c r="N79" s="50"/>
      <c r="O79" s="50"/>
      <c r="P79" s="50"/>
      <c r="Q79" s="50"/>
      <c r="R79" s="50"/>
      <c r="S79" s="50"/>
      <c r="T79" s="50"/>
      <c r="U79" s="50"/>
      <c r="V79" s="50"/>
      <c r="W79" s="50"/>
    </row>
    <row r="80" spans="1:23" ht="16.5" x14ac:dyDescent="0.3">
      <c r="A80" s="203"/>
      <c r="B80" s="50"/>
      <c r="C80" s="50"/>
      <c r="D80" s="50"/>
      <c r="E80" s="229"/>
      <c r="F80" s="50"/>
      <c r="G80" s="50"/>
      <c r="H80" s="50"/>
      <c r="I80" s="50"/>
      <c r="J80" s="50"/>
      <c r="K80" s="50"/>
      <c r="L80" s="50"/>
      <c r="M80" s="50"/>
      <c r="N80" s="50"/>
      <c r="O80" s="50"/>
      <c r="P80" s="50"/>
      <c r="Q80" s="50"/>
      <c r="R80" s="50"/>
      <c r="S80" s="50"/>
      <c r="T80" s="50"/>
      <c r="U80" s="50"/>
      <c r="V80" s="50"/>
      <c r="W80" s="50"/>
    </row>
    <row r="81" spans="1:23" ht="16.5" x14ac:dyDescent="0.3">
      <c r="A81" s="203"/>
      <c r="B81" s="50"/>
      <c r="C81" s="50"/>
      <c r="D81" s="50"/>
      <c r="E81" s="229"/>
      <c r="F81" s="50"/>
      <c r="G81" s="50"/>
      <c r="H81" s="50"/>
      <c r="I81" s="50"/>
      <c r="J81" s="50"/>
      <c r="K81" s="50"/>
      <c r="L81" s="50"/>
      <c r="M81" s="50"/>
      <c r="N81" s="50"/>
      <c r="O81" s="50"/>
      <c r="P81" s="50"/>
      <c r="Q81" s="50"/>
      <c r="R81" s="50"/>
      <c r="S81" s="50"/>
      <c r="T81" s="50"/>
      <c r="U81" s="50"/>
      <c r="V81" s="50"/>
      <c r="W81" s="50"/>
    </row>
    <row r="82" spans="1:23" ht="16.5" x14ac:dyDescent="0.3">
      <c r="A82" s="291" t="s">
        <v>159</v>
      </c>
      <c r="B82" s="291"/>
      <c r="C82" s="291"/>
      <c r="D82" s="291"/>
      <c r="E82" s="291"/>
      <c r="F82" s="291"/>
      <c r="G82" s="291"/>
      <c r="H82" s="50"/>
      <c r="I82" s="50"/>
      <c r="J82" s="50"/>
      <c r="K82" s="50"/>
      <c r="L82" s="50"/>
      <c r="M82" s="50"/>
      <c r="N82" s="50"/>
      <c r="O82" s="50"/>
      <c r="P82" s="50"/>
      <c r="Q82" s="50"/>
      <c r="R82" s="50"/>
      <c r="S82" s="50"/>
      <c r="T82" s="50"/>
      <c r="U82" s="50"/>
      <c r="V82" s="50"/>
      <c r="W82" s="50"/>
    </row>
    <row r="83" spans="1:23" ht="16.5" x14ac:dyDescent="0.3">
      <c r="A83" s="203" t="s">
        <v>80</v>
      </c>
      <c r="B83" s="50"/>
      <c r="C83" s="50"/>
      <c r="D83" s="50"/>
      <c r="E83" s="229"/>
      <c r="F83" s="50"/>
      <c r="G83" s="50"/>
      <c r="H83" s="50"/>
      <c r="I83" s="50"/>
      <c r="J83" s="50"/>
      <c r="K83" s="50"/>
      <c r="L83" s="50"/>
      <c r="M83" s="50"/>
      <c r="N83" s="50"/>
      <c r="O83" s="50"/>
      <c r="P83" s="50"/>
      <c r="Q83" s="50"/>
      <c r="R83" s="50"/>
      <c r="S83" s="50"/>
      <c r="T83" s="50"/>
      <c r="U83" s="50"/>
      <c r="V83" s="50"/>
      <c r="W83" s="50"/>
    </row>
    <row r="84" spans="1:23" ht="16.5" x14ac:dyDescent="0.3">
      <c r="A84" s="203"/>
      <c r="B84" s="50"/>
      <c r="C84" s="50"/>
      <c r="D84" s="50"/>
      <c r="E84" s="229"/>
      <c r="F84" s="50"/>
      <c r="G84" s="50"/>
      <c r="H84" s="50"/>
      <c r="I84" s="50"/>
      <c r="J84" s="50"/>
      <c r="K84" s="50"/>
      <c r="L84" s="50"/>
      <c r="M84" s="50"/>
      <c r="N84" s="50"/>
      <c r="O84" s="50"/>
      <c r="P84" s="50"/>
      <c r="Q84" s="50"/>
      <c r="R84" s="50"/>
      <c r="S84" s="50"/>
      <c r="T84" s="50"/>
      <c r="U84" s="50"/>
      <c r="V84" s="50"/>
      <c r="W84" s="50"/>
    </row>
    <row r="85" spans="1:23" ht="16.5" x14ac:dyDescent="0.3">
      <c r="A85" s="291" t="s">
        <v>160</v>
      </c>
      <c r="B85" s="291"/>
      <c r="C85" s="291"/>
      <c r="D85" s="291"/>
      <c r="E85" s="291"/>
      <c r="F85" s="291"/>
      <c r="G85" s="291"/>
      <c r="H85" s="50"/>
      <c r="I85" s="50"/>
      <c r="J85" s="50"/>
      <c r="K85" s="50"/>
      <c r="L85" s="50"/>
      <c r="M85" s="50"/>
      <c r="N85" s="50"/>
      <c r="O85" s="50"/>
      <c r="P85" s="50"/>
      <c r="Q85" s="50"/>
      <c r="R85" s="50"/>
      <c r="S85" s="50"/>
      <c r="T85" s="50"/>
      <c r="U85" s="50"/>
      <c r="V85" s="50"/>
      <c r="W85" s="50"/>
    </row>
    <row r="86" spans="1:23" ht="16.5" x14ac:dyDescent="0.3">
      <c r="A86" s="263"/>
      <c r="B86" s="264"/>
      <c r="C86" s="264"/>
      <c r="D86" s="264"/>
      <c r="E86" s="265"/>
      <c r="F86" s="264"/>
      <c r="G86" s="264"/>
      <c r="H86" s="50"/>
      <c r="I86" s="50"/>
      <c r="J86" s="50"/>
      <c r="K86" s="50"/>
      <c r="L86" s="50"/>
      <c r="M86" s="50"/>
      <c r="N86" s="50"/>
      <c r="O86" s="50"/>
      <c r="P86" s="50"/>
      <c r="Q86" s="50"/>
      <c r="R86" s="50"/>
      <c r="S86" s="50"/>
      <c r="T86" s="50"/>
      <c r="U86" s="50"/>
      <c r="V86" s="50"/>
      <c r="W86" s="50"/>
    </row>
    <row r="87" spans="1:23" ht="16.5" x14ac:dyDescent="0.3">
      <c r="A87" s="313" t="s">
        <v>238</v>
      </c>
      <c r="B87" s="314"/>
      <c r="C87" s="314"/>
      <c r="D87" s="314"/>
      <c r="E87" s="314"/>
      <c r="F87" s="314"/>
      <c r="G87" s="314"/>
      <c r="H87" s="50"/>
      <c r="I87" s="50"/>
      <c r="J87" s="50"/>
      <c r="K87" s="50"/>
      <c r="L87" s="50"/>
      <c r="M87" s="50"/>
      <c r="N87" s="50"/>
      <c r="O87" s="50"/>
      <c r="P87" s="50"/>
      <c r="Q87" s="50"/>
      <c r="R87" s="50"/>
      <c r="S87" s="50"/>
      <c r="T87" s="50"/>
      <c r="U87" s="50"/>
      <c r="V87" s="50"/>
      <c r="W87" s="50"/>
    </row>
    <row r="88" spans="1:23" ht="37.5" customHeight="1" x14ac:dyDescent="0.3">
      <c r="A88" s="314"/>
      <c r="B88" s="314"/>
      <c r="C88" s="314"/>
      <c r="D88" s="314"/>
      <c r="E88" s="314"/>
      <c r="F88" s="314"/>
      <c r="G88" s="314"/>
      <c r="H88" s="50"/>
      <c r="I88" s="50"/>
      <c r="J88" s="50"/>
      <c r="K88" s="50"/>
      <c r="L88" s="50"/>
      <c r="M88" s="50"/>
      <c r="N88" s="50"/>
      <c r="O88" s="50"/>
      <c r="P88" s="50"/>
      <c r="Q88" s="50"/>
      <c r="R88" s="50"/>
      <c r="S88" s="50"/>
      <c r="T88" s="50"/>
      <c r="U88" s="50"/>
      <c r="V88" s="50"/>
      <c r="W88" s="50"/>
    </row>
    <row r="89" spans="1:23" ht="16.5" x14ac:dyDescent="0.3">
      <c r="A89" s="314" t="s">
        <v>233</v>
      </c>
      <c r="B89" s="314"/>
      <c r="C89" s="314"/>
      <c r="D89" s="314"/>
      <c r="E89" s="314"/>
      <c r="F89" s="314"/>
      <c r="G89" s="314"/>
      <c r="H89" s="50"/>
      <c r="I89" s="50"/>
      <c r="J89" s="50"/>
      <c r="K89" s="50"/>
      <c r="L89" s="50"/>
      <c r="M89" s="50"/>
      <c r="N89" s="50"/>
      <c r="O89" s="50"/>
      <c r="P89" s="50"/>
      <c r="Q89" s="50"/>
      <c r="R89" s="50"/>
      <c r="S89" s="50"/>
      <c r="T89" s="50"/>
      <c r="U89" s="50"/>
      <c r="V89" s="50"/>
      <c r="W89" s="50"/>
    </row>
    <row r="90" spans="1:23" ht="37.5" customHeight="1" x14ac:dyDescent="0.3">
      <c r="A90" s="314"/>
      <c r="B90" s="314"/>
      <c r="C90" s="314"/>
      <c r="D90" s="314"/>
      <c r="E90" s="314"/>
      <c r="F90" s="314"/>
      <c r="G90" s="314"/>
      <c r="H90" s="50"/>
      <c r="I90" s="50"/>
      <c r="J90" s="50"/>
      <c r="K90" s="50"/>
      <c r="L90" s="50"/>
      <c r="M90" s="50"/>
      <c r="N90" s="50"/>
      <c r="O90" s="50"/>
      <c r="P90" s="50"/>
      <c r="Q90" s="50"/>
      <c r="R90" s="50"/>
      <c r="S90" s="50"/>
      <c r="T90" s="50"/>
      <c r="U90" s="50"/>
      <c r="V90" s="50"/>
      <c r="W90" s="50"/>
    </row>
    <row r="91" spans="1:23" ht="16.5" x14ac:dyDescent="0.3">
      <c r="A91" s="299" t="s">
        <v>161</v>
      </c>
      <c r="B91" s="299"/>
      <c r="C91" s="299"/>
      <c r="D91" s="299"/>
      <c r="E91" s="299"/>
      <c r="F91" s="299"/>
      <c r="G91" s="299"/>
      <c r="H91" s="50"/>
      <c r="I91" s="50"/>
      <c r="J91" s="50"/>
      <c r="K91" s="50"/>
      <c r="L91" s="50"/>
      <c r="M91" s="50"/>
      <c r="N91" s="50"/>
      <c r="O91" s="50"/>
      <c r="P91" s="50"/>
      <c r="Q91" s="50"/>
      <c r="R91" s="50"/>
      <c r="S91" s="50"/>
      <c r="T91" s="50"/>
      <c r="U91" s="50"/>
      <c r="V91" s="50"/>
      <c r="W91" s="50"/>
    </row>
    <row r="92" spans="1:23" ht="16.5" x14ac:dyDescent="0.3">
      <c r="A92" s="299"/>
      <c r="B92" s="299"/>
      <c r="C92" s="299"/>
      <c r="D92" s="299"/>
      <c r="E92" s="299"/>
      <c r="F92" s="299"/>
      <c r="G92" s="299"/>
      <c r="H92" s="50"/>
      <c r="I92" s="50"/>
      <c r="J92" s="50"/>
      <c r="K92" s="50"/>
      <c r="L92" s="50"/>
      <c r="M92" s="50"/>
      <c r="N92" s="50"/>
      <c r="O92" s="50"/>
      <c r="P92" s="50"/>
      <c r="Q92" s="50"/>
      <c r="R92" s="50"/>
      <c r="S92" s="50"/>
      <c r="T92" s="50"/>
      <c r="U92" s="50"/>
      <c r="V92" s="50"/>
      <c r="W92" s="50"/>
    </row>
    <row r="93" spans="1:23" ht="16.5" x14ac:dyDescent="0.3">
      <c r="A93" s="203"/>
      <c r="B93" s="50"/>
      <c r="C93" s="50"/>
      <c r="D93" s="50"/>
      <c r="E93" s="229"/>
      <c r="F93" s="50"/>
      <c r="G93" s="50"/>
      <c r="H93" s="50"/>
      <c r="I93" s="50"/>
      <c r="J93" s="50"/>
      <c r="K93" s="50"/>
      <c r="L93" s="50"/>
      <c r="M93" s="50"/>
      <c r="N93" s="50"/>
      <c r="O93" s="50"/>
      <c r="P93" s="50"/>
      <c r="Q93" s="50"/>
      <c r="R93" s="50"/>
      <c r="S93" s="50"/>
      <c r="T93" s="50"/>
      <c r="U93" s="50"/>
      <c r="V93" s="50"/>
      <c r="W93" s="50"/>
    </row>
    <row r="94" spans="1:23" ht="49.5" x14ac:dyDescent="0.3">
      <c r="A94" s="50"/>
      <c r="B94" s="191" t="s">
        <v>89</v>
      </c>
      <c r="C94" s="191" t="s">
        <v>90</v>
      </c>
      <c r="D94" s="191" t="s">
        <v>91</v>
      </c>
      <c r="E94" s="229"/>
      <c r="F94" s="50"/>
      <c r="G94" s="50"/>
      <c r="H94" s="50"/>
      <c r="I94" s="50"/>
      <c r="J94" s="50"/>
      <c r="K94" s="50"/>
      <c r="L94" s="50"/>
      <c r="M94" s="50"/>
      <c r="N94" s="50"/>
      <c r="O94" s="50"/>
      <c r="P94" s="50"/>
      <c r="Q94" s="50"/>
      <c r="R94" s="50"/>
      <c r="S94" s="50"/>
      <c r="T94" s="50"/>
      <c r="U94" s="50"/>
      <c r="V94" s="50"/>
      <c r="W94" s="50"/>
    </row>
    <row r="95" spans="1:23" ht="16.5" x14ac:dyDescent="0.3">
      <c r="A95" s="50"/>
      <c r="B95" s="188" t="s">
        <v>92</v>
      </c>
      <c r="C95" s="224">
        <v>202805318</v>
      </c>
      <c r="D95" s="224">
        <v>92427459</v>
      </c>
      <c r="E95" s="229"/>
      <c r="F95" s="50"/>
      <c r="G95" s="50"/>
      <c r="H95" s="50"/>
      <c r="I95" s="50"/>
      <c r="J95" s="50"/>
      <c r="K95" s="50"/>
      <c r="L95" s="50"/>
      <c r="M95" s="50"/>
      <c r="N95" s="50"/>
      <c r="O95" s="50"/>
      <c r="P95" s="50"/>
      <c r="Q95" s="50"/>
      <c r="R95" s="50"/>
      <c r="S95" s="50"/>
      <c r="T95" s="50"/>
      <c r="U95" s="50"/>
      <c r="V95" s="50"/>
      <c r="W95" s="50"/>
    </row>
    <row r="96" spans="1:23" ht="16.5" x14ac:dyDescent="0.3">
      <c r="A96" s="50"/>
      <c r="B96" s="188" t="s">
        <v>150</v>
      </c>
      <c r="C96" s="224">
        <v>10102952</v>
      </c>
      <c r="D96" s="224">
        <v>5276093</v>
      </c>
      <c r="E96" s="229"/>
      <c r="F96" s="50"/>
      <c r="G96" s="50"/>
      <c r="H96" s="50"/>
      <c r="I96" s="50"/>
      <c r="J96" s="50"/>
      <c r="K96" s="50"/>
      <c r="L96" s="50"/>
      <c r="M96" s="50"/>
      <c r="N96" s="50"/>
      <c r="O96" s="50"/>
      <c r="P96" s="50"/>
      <c r="Q96" s="50"/>
      <c r="R96" s="50"/>
      <c r="S96" s="50"/>
      <c r="T96" s="50"/>
      <c r="U96" s="50"/>
      <c r="V96" s="50"/>
      <c r="W96" s="50"/>
    </row>
    <row r="97" spans="1:23" ht="16.5" x14ac:dyDescent="0.3">
      <c r="A97" s="50"/>
      <c r="B97" s="188" t="s">
        <v>93</v>
      </c>
      <c r="C97" s="224">
        <v>443717644</v>
      </c>
      <c r="D97" s="224">
        <v>0</v>
      </c>
      <c r="E97" s="229"/>
      <c r="F97" s="50"/>
      <c r="G97" s="50"/>
      <c r="H97" s="50"/>
      <c r="I97" s="50"/>
      <c r="J97" s="50"/>
      <c r="K97" s="50"/>
      <c r="L97" s="50"/>
      <c r="M97" s="50"/>
      <c r="N97" s="50"/>
      <c r="O97" s="50"/>
      <c r="P97" s="50"/>
      <c r="Q97" s="50"/>
      <c r="R97" s="50"/>
      <c r="S97" s="50"/>
      <c r="T97" s="50"/>
      <c r="U97" s="50"/>
      <c r="V97" s="50"/>
      <c r="W97" s="50"/>
    </row>
    <row r="98" spans="1:23" ht="16.5" x14ac:dyDescent="0.3">
      <c r="A98" s="50"/>
      <c r="B98" s="193" t="s">
        <v>94</v>
      </c>
      <c r="C98" s="227">
        <f>+SUM(C95:C97)</f>
        <v>656625914</v>
      </c>
      <c r="D98" s="227">
        <f>+SUM(D95:D97)</f>
        <v>97703552</v>
      </c>
      <c r="E98" s="229"/>
      <c r="F98" s="50"/>
      <c r="G98" s="50"/>
      <c r="H98" s="50"/>
      <c r="I98" s="50"/>
      <c r="J98" s="50"/>
      <c r="K98" s="50"/>
      <c r="L98" s="50"/>
      <c r="M98" s="50"/>
      <c r="N98" s="50"/>
      <c r="O98" s="50"/>
      <c r="P98" s="50"/>
      <c r="Q98" s="50"/>
      <c r="R98" s="50"/>
      <c r="S98" s="50"/>
      <c r="T98" s="50"/>
      <c r="U98" s="50"/>
      <c r="V98" s="50"/>
      <c r="W98" s="50"/>
    </row>
    <row r="99" spans="1:23" ht="16.5" x14ac:dyDescent="0.3">
      <c r="A99" s="203"/>
      <c r="B99" s="50"/>
      <c r="C99" s="50"/>
      <c r="D99" s="50"/>
      <c r="E99" s="229"/>
      <c r="F99" s="50"/>
      <c r="G99" s="50"/>
      <c r="H99" s="50"/>
      <c r="I99" s="50"/>
      <c r="J99" s="50"/>
      <c r="K99" s="50"/>
      <c r="L99" s="50"/>
      <c r="M99" s="50"/>
      <c r="N99" s="50"/>
      <c r="O99" s="50"/>
      <c r="P99" s="50"/>
      <c r="Q99" s="50"/>
      <c r="R99" s="50"/>
      <c r="S99" s="50"/>
      <c r="T99" s="50"/>
      <c r="U99" s="50"/>
      <c r="V99" s="50"/>
      <c r="W99" s="50"/>
    </row>
    <row r="100" spans="1:23" ht="16.5" x14ac:dyDescent="0.3">
      <c r="A100" s="203"/>
      <c r="B100" s="50"/>
      <c r="C100" s="50"/>
      <c r="D100" s="50"/>
      <c r="E100" s="229"/>
      <c r="F100" s="50"/>
      <c r="G100" s="50"/>
      <c r="H100" s="50"/>
      <c r="I100" s="50"/>
      <c r="J100" s="50"/>
      <c r="K100" s="50"/>
      <c r="L100" s="50"/>
      <c r="M100" s="50"/>
      <c r="N100" s="50"/>
      <c r="O100" s="50"/>
      <c r="P100" s="50"/>
      <c r="Q100" s="50"/>
      <c r="R100" s="50"/>
      <c r="S100" s="50"/>
      <c r="T100" s="50"/>
      <c r="U100" s="50"/>
      <c r="V100" s="50"/>
      <c r="W100" s="50"/>
    </row>
    <row r="101" spans="1:23" ht="16.5" x14ac:dyDescent="0.3">
      <c r="A101" s="203"/>
      <c r="B101" s="50"/>
      <c r="C101" s="50"/>
      <c r="D101" s="50"/>
      <c r="E101" s="229"/>
      <c r="F101" s="50"/>
      <c r="G101" s="50"/>
      <c r="H101" s="50"/>
      <c r="I101" s="50"/>
      <c r="J101" s="50"/>
      <c r="K101" s="50"/>
      <c r="L101" s="50"/>
      <c r="M101" s="50"/>
      <c r="N101" s="50"/>
      <c r="O101" s="50"/>
      <c r="P101" s="50"/>
      <c r="Q101" s="50"/>
      <c r="R101" s="50"/>
      <c r="S101" s="50"/>
      <c r="T101" s="50"/>
      <c r="U101" s="50"/>
      <c r="V101" s="50"/>
      <c r="W101" s="50"/>
    </row>
    <row r="102" spans="1:23" ht="16.5" x14ac:dyDescent="0.3">
      <c r="A102" s="203" t="s">
        <v>162</v>
      </c>
      <c r="B102" s="50"/>
      <c r="C102" s="50"/>
      <c r="D102" s="50"/>
      <c r="E102" s="229"/>
      <c r="F102" s="50"/>
      <c r="G102" s="50"/>
      <c r="H102" s="50"/>
      <c r="I102" s="50"/>
      <c r="J102" s="50"/>
      <c r="K102" s="50"/>
      <c r="L102" s="50"/>
      <c r="M102" s="50"/>
      <c r="N102" s="50"/>
      <c r="O102" s="50"/>
      <c r="P102" s="50"/>
      <c r="Q102" s="50"/>
      <c r="R102" s="50"/>
      <c r="S102" s="50"/>
      <c r="T102" s="50"/>
      <c r="U102" s="50"/>
      <c r="V102" s="50"/>
      <c r="W102" s="50"/>
    </row>
    <row r="103" spans="1:23" ht="16.5" x14ac:dyDescent="0.3">
      <c r="A103" s="203"/>
      <c r="B103" s="50"/>
      <c r="C103" s="50"/>
      <c r="D103" s="50"/>
      <c r="E103" s="229"/>
      <c r="F103" s="50"/>
      <c r="G103" s="50"/>
      <c r="H103" s="50"/>
      <c r="I103" s="50"/>
      <c r="J103" s="50"/>
      <c r="K103" s="50"/>
      <c r="L103" s="50"/>
      <c r="M103" s="50"/>
      <c r="N103" s="50"/>
      <c r="O103" s="50"/>
      <c r="P103" s="50"/>
      <c r="Q103" s="50"/>
      <c r="R103" s="50"/>
      <c r="S103" s="50"/>
      <c r="T103" s="50"/>
      <c r="U103" s="50"/>
      <c r="V103" s="50"/>
      <c r="W103" s="50"/>
    </row>
    <row r="104" spans="1:23" ht="16.5" x14ac:dyDescent="0.3">
      <c r="A104" s="203"/>
      <c r="B104" s="50"/>
      <c r="C104" s="50"/>
      <c r="D104" s="50"/>
      <c r="E104" s="229"/>
      <c r="F104" s="50"/>
      <c r="G104" s="50"/>
      <c r="H104" s="50"/>
      <c r="I104" s="50"/>
      <c r="J104" s="50"/>
      <c r="K104" s="50"/>
      <c r="L104" s="50"/>
      <c r="M104" s="50"/>
      <c r="N104" s="50"/>
      <c r="O104" s="50"/>
      <c r="P104" s="50"/>
      <c r="Q104" s="50"/>
      <c r="R104" s="50"/>
      <c r="S104" s="50"/>
      <c r="T104" s="50"/>
      <c r="U104" s="50"/>
      <c r="V104" s="50"/>
      <c r="W104" s="50"/>
    </row>
    <row r="105" spans="1:23" ht="33" x14ac:dyDescent="0.3">
      <c r="A105" s="50"/>
      <c r="B105" s="195" t="s">
        <v>95</v>
      </c>
      <c r="C105" s="191" t="s">
        <v>96</v>
      </c>
      <c r="D105" s="191" t="s">
        <v>97</v>
      </c>
      <c r="E105" s="191" t="s">
        <v>98</v>
      </c>
      <c r="F105" s="50"/>
      <c r="G105" s="50"/>
      <c r="H105" s="50"/>
      <c r="I105" s="50"/>
      <c r="J105" s="50"/>
      <c r="K105" s="50"/>
      <c r="L105" s="50"/>
      <c r="M105" s="50"/>
      <c r="N105" s="50"/>
      <c r="O105" s="50"/>
      <c r="P105" s="50"/>
      <c r="Q105" s="50"/>
      <c r="R105" s="50"/>
      <c r="S105" s="50"/>
      <c r="T105" s="50"/>
      <c r="U105" s="50"/>
      <c r="V105" s="50"/>
      <c r="W105" s="50"/>
    </row>
    <row r="106" spans="1:23" ht="16.5" x14ac:dyDescent="0.3">
      <c r="A106" s="50"/>
      <c r="B106" s="193" t="s">
        <v>99</v>
      </c>
      <c r="C106" s="194"/>
      <c r="D106" s="196"/>
      <c r="E106" s="194"/>
      <c r="F106" s="50"/>
      <c r="G106" s="50"/>
      <c r="H106" s="50"/>
      <c r="I106" s="50"/>
      <c r="J106" s="50"/>
      <c r="K106" s="50"/>
      <c r="L106" s="50"/>
      <c r="M106" s="50"/>
      <c r="N106" s="50"/>
      <c r="O106" s="50"/>
      <c r="P106" s="50"/>
      <c r="Q106" s="50"/>
      <c r="R106" s="50"/>
      <c r="S106" s="50"/>
      <c r="T106" s="50"/>
      <c r="U106" s="50"/>
      <c r="V106" s="50"/>
      <c r="W106" s="50"/>
    </row>
    <row r="107" spans="1:23" ht="16.5" x14ac:dyDescent="0.3">
      <c r="A107" s="50"/>
      <c r="B107" s="188" t="s">
        <v>100</v>
      </c>
      <c r="C107" s="192">
        <v>128104.869299</v>
      </c>
      <c r="D107" s="224">
        <v>47144684940.346199</v>
      </c>
      <c r="E107" s="231">
        <v>321</v>
      </c>
      <c r="F107" s="50"/>
      <c r="G107" s="50"/>
      <c r="H107" s="50"/>
      <c r="I107" s="50"/>
      <c r="J107" s="50"/>
      <c r="K107" s="50"/>
      <c r="L107" s="50"/>
      <c r="M107" s="50"/>
      <c r="N107" s="50"/>
      <c r="O107" s="50"/>
      <c r="P107" s="50"/>
      <c r="Q107" s="50"/>
      <c r="R107" s="50"/>
      <c r="S107" s="50"/>
      <c r="T107" s="50"/>
      <c r="U107" s="50"/>
      <c r="V107" s="50"/>
      <c r="W107" s="50"/>
    </row>
    <row r="108" spans="1:23" ht="16.5" x14ac:dyDescent="0.3">
      <c r="A108" s="50"/>
      <c r="B108" s="188" t="s">
        <v>101</v>
      </c>
      <c r="C108" s="192">
        <v>128983.403807</v>
      </c>
      <c r="D108" s="224">
        <v>47812647794.990578</v>
      </c>
      <c r="E108" s="231">
        <v>332</v>
      </c>
      <c r="F108" s="50"/>
      <c r="G108" s="50"/>
      <c r="H108" s="50"/>
      <c r="I108" s="50"/>
      <c r="J108" s="50"/>
      <c r="K108" s="50"/>
      <c r="L108" s="50"/>
      <c r="M108" s="50"/>
      <c r="N108" s="50"/>
      <c r="O108" s="50"/>
      <c r="P108" s="50"/>
      <c r="Q108" s="50"/>
      <c r="R108" s="50"/>
      <c r="S108" s="50"/>
      <c r="T108" s="50"/>
      <c r="U108" s="50"/>
      <c r="V108" s="50"/>
      <c r="W108" s="50"/>
    </row>
    <row r="109" spans="1:23" ht="16.5" x14ac:dyDescent="0.3">
      <c r="A109" s="50"/>
      <c r="B109" s="188" t="s">
        <v>102</v>
      </c>
      <c r="C109" s="192">
        <v>129923.733654</v>
      </c>
      <c r="D109" s="224">
        <v>58897830778.769348</v>
      </c>
      <c r="E109" s="231">
        <v>348</v>
      </c>
      <c r="F109" s="50"/>
      <c r="G109" s="50"/>
      <c r="H109" s="50"/>
      <c r="I109" s="50"/>
      <c r="J109" s="50"/>
      <c r="K109" s="50"/>
      <c r="L109" s="50"/>
      <c r="M109" s="50"/>
      <c r="N109" s="50"/>
      <c r="O109" s="50"/>
      <c r="P109" s="50"/>
      <c r="Q109" s="50"/>
      <c r="R109" s="50"/>
      <c r="S109" s="50"/>
      <c r="T109" s="50"/>
      <c r="U109" s="50"/>
      <c r="V109" s="50"/>
      <c r="W109" s="50"/>
    </row>
    <row r="110" spans="1:23" ht="16.5" x14ac:dyDescent="0.3">
      <c r="A110" s="50"/>
      <c r="B110" s="193" t="s">
        <v>103</v>
      </c>
      <c r="C110" s="194"/>
      <c r="D110" s="194"/>
      <c r="E110" s="194"/>
      <c r="F110" s="50"/>
      <c r="G110" s="50"/>
      <c r="H110" s="50"/>
      <c r="I110" s="50"/>
      <c r="J110" s="50"/>
      <c r="K110" s="50"/>
      <c r="L110" s="50"/>
      <c r="M110" s="50"/>
      <c r="N110" s="50"/>
      <c r="O110" s="50"/>
      <c r="P110" s="50"/>
      <c r="Q110" s="50"/>
      <c r="R110" s="50"/>
      <c r="S110" s="50"/>
      <c r="T110" s="50"/>
      <c r="U110" s="50"/>
      <c r="V110" s="50"/>
      <c r="W110" s="50"/>
    </row>
    <row r="111" spans="1:23" ht="16.5" x14ac:dyDescent="0.3">
      <c r="A111" s="50"/>
      <c r="B111" s="188" t="s">
        <v>104</v>
      </c>
      <c r="C111" s="192">
        <v>130844.044423</v>
      </c>
      <c r="D111" s="224">
        <v>60761601478.793755</v>
      </c>
      <c r="E111" s="224">
        <v>365</v>
      </c>
      <c r="F111" s="50"/>
      <c r="G111" s="50"/>
      <c r="H111" s="50"/>
      <c r="I111" s="50"/>
      <c r="J111" s="50"/>
      <c r="K111" s="50"/>
      <c r="L111" s="50"/>
      <c r="M111" s="50"/>
      <c r="N111" s="50"/>
      <c r="O111" s="50"/>
      <c r="P111" s="50"/>
      <c r="Q111" s="50"/>
      <c r="R111" s="50"/>
      <c r="S111" s="50"/>
      <c r="T111" s="50"/>
      <c r="U111" s="50"/>
      <c r="V111" s="50"/>
      <c r="W111" s="50"/>
    </row>
    <row r="112" spans="1:23" ht="16.5" x14ac:dyDescent="0.3">
      <c r="A112" s="50"/>
      <c r="B112" s="188" t="s">
        <v>105</v>
      </c>
      <c r="C112" s="192">
        <v>131844.76363199999</v>
      </c>
      <c r="D112" s="224">
        <v>61641769770.818024</v>
      </c>
      <c r="E112" s="224">
        <v>376</v>
      </c>
      <c r="F112" s="50"/>
      <c r="G112" s="50"/>
      <c r="H112" s="50"/>
      <c r="I112" s="50"/>
      <c r="J112" s="50"/>
      <c r="K112" s="50"/>
      <c r="L112" s="50"/>
      <c r="M112" s="50"/>
      <c r="N112" s="50"/>
      <c r="O112" s="50"/>
      <c r="P112" s="50"/>
      <c r="Q112" s="50"/>
      <c r="R112" s="50"/>
      <c r="S112" s="50"/>
      <c r="T112" s="50"/>
      <c r="U112" s="50"/>
      <c r="V112" s="50"/>
      <c r="W112" s="50"/>
    </row>
    <row r="113" spans="1:23" ht="16.5" x14ac:dyDescent="0.3">
      <c r="A113" s="50"/>
      <c r="B113" s="188" t="s">
        <v>106</v>
      </c>
      <c r="C113" s="192">
        <v>132838.73079</v>
      </c>
      <c r="D113" s="224">
        <v>63379296215.240189</v>
      </c>
      <c r="E113" s="224">
        <v>391</v>
      </c>
      <c r="F113" s="50"/>
      <c r="G113" s="50"/>
      <c r="H113" s="50"/>
      <c r="I113" s="50"/>
      <c r="J113" s="50"/>
      <c r="K113" s="50"/>
      <c r="L113" s="50"/>
      <c r="M113" s="50"/>
      <c r="N113" s="50"/>
      <c r="O113" s="50"/>
      <c r="P113" s="50"/>
      <c r="Q113" s="50"/>
      <c r="R113" s="50"/>
      <c r="S113" s="50"/>
      <c r="T113" s="50"/>
      <c r="U113" s="50"/>
      <c r="V113" s="50"/>
      <c r="W113" s="50"/>
    </row>
    <row r="114" spans="1:23" ht="16.5" x14ac:dyDescent="0.3">
      <c r="A114" s="50"/>
      <c r="B114" s="193" t="s">
        <v>107</v>
      </c>
      <c r="C114" s="194"/>
      <c r="D114" s="224"/>
      <c r="E114" s="194"/>
      <c r="F114" s="50"/>
      <c r="G114" s="50"/>
      <c r="H114" s="50"/>
      <c r="I114" s="50"/>
      <c r="J114" s="50"/>
      <c r="K114" s="50"/>
      <c r="L114" s="50"/>
      <c r="M114" s="50"/>
      <c r="N114" s="50"/>
      <c r="O114" s="50"/>
      <c r="P114" s="50"/>
      <c r="Q114" s="50"/>
      <c r="R114" s="50"/>
      <c r="S114" s="50"/>
      <c r="T114" s="50"/>
      <c r="U114" s="50"/>
      <c r="V114" s="50"/>
      <c r="W114" s="50"/>
    </row>
    <row r="115" spans="1:23" ht="16.5" x14ac:dyDescent="0.3">
      <c r="A115" s="50"/>
      <c r="B115" s="188" t="s">
        <v>108</v>
      </c>
      <c r="C115" s="192"/>
      <c r="D115" s="192"/>
      <c r="E115" s="192"/>
      <c r="F115" s="50"/>
      <c r="G115" s="50"/>
      <c r="H115" s="50"/>
      <c r="I115" s="50"/>
      <c r="J115" s="50"/>
      <c r="K115" s="50"/>
      <c r="L115" s="50"/>
      <c r="M115" s="50"/>
      <c r="N115" s="50"/>
      <c r="O115" s="50"/>
      <c r="P115" s="50"/>
      <c r="Q115" s="50"/>
      <c r="R115" s="50"/>
      <c r="S115" s="50"/>
      <c r="T115" s="50"/>
      <c r="U115" s="50"/>
      <c r="V115" s="50"/>
      <c r="W115" s="50"/>
    </row>
    <row r="116" spans="1:23" ht="16.5" x14ac:dyDescent="0.3">
      <c r="A116" s="50"/>
      <c r="B116" s="188" t="s">
        <v>109</v>
      </c>
      <c r="C116" s="192"/>
      <c r="D116" s="192"/>
      <c r="E116" s="192"/>
      <c r="F116" s="50"/>
      <c r="G116" s="50"/>
      <c r="H116" s="50"/>
      <c r="I116" s="50"/>
      <c r="J116" s="50"/>
      <c r="K116" s="50"/>
      <c r="L116" s="50"/>
      <c r="M116" s="50"/>
      <c r="N116" s="50"/>
      <c r="O116" s="50"/>
      <c r="P116" s="50"/>
      <c r="Q116" s="50"/>
      <c r="R116" s="50"/>
      <c r="S116" s="50"/>
      <c r="T116" s="50"/>
      <c r="U116" s="50"/>
      <c r="V116" s="50"/>
      <c r="W116" s="50"/>
    </row>
    <row r="117" spans="1:23" ht="16.5" x14ac:dyDescent="0.3">
      <c r="A117" s="50"/>
      <c r="B117" s="188" t="s">
        <v>110</v>
      </c>
      <c r="C117" s="192"/>
      <c r="D117" s="192"/>
      <c r="E117" s="192"/>
      <c r="F117" s="50"/>
      <c r="G117" s="50"/>
      <c r="H117" s="50"/>
      <c r="I117" s="50"/>
      <c r="J117" s="50"/>
      <c r="K117" s="50"/>
      <c r="L117" s="50"/>
      <c r="M117" s="50"/>
      <c r="N117" s="50"/>
      <c r="O117" s="50"/>
      <c r="P117" s="50"/>
      <c r="Q117" s="50"/>
      <c r="R117" s="50"/>
      <c r="S117" s="50"/>
      <c r="T117" s="50"/>
      <c r="U117" s="50"/>
      <c r="V117" s="50"/>
      <c r="W117" s="50"/>
    </row>
    <row r="118" spans="1:23" ht="16.5" x14ac:dyDescent="0.3">
      <c r="A118" s="50"/>
      <c r="B118" s="193" t="s">
        <v>111</v>
      </c>
      <c r="C118" s="194"/>
      <c r="D118" s="197"/>
      <c r="E118" s="194"/>
      <c r="F118" s="50"/>
      <c r="G118" s="50"/>
      <c r="H118" s="50"/>
      <c r="I118" s="50"/>
      <c r="J118" s="50"/>
      <c r="K118" s="50"/>
      <c r="L118" s="50"/>
      <c r="M118" s="50"/>
      <c r="N118" s="50"/>
      <c r="O118" s="50"/>
      <c r="P118" s="50"/>
      <c r="Q118" s="50"/>
      <c r="R118" s="50"/>
      <c r="S118" s="50"/>
      <c r="T118" s="50"/>
      <c r="U118" s="50"/>
      <c r="V118" s="50"/>
      <c r="W118" s="50"/>
    </row>
    <row r="119" spans="1:23" ht="16.5" x14ac:dyDescent="0.3">
      <c r="A119" s="50"/>
      <c r="B119" s="188" t="s">
        <v>112</v>
      </c>
      <c r="C119" s="192"/>
      <c r="D119" s="192"/>
      <c r="E119" s="192"/>
      <c r="F119" s="50"/>
      <c r="G119" s="50"/>
      <c r="H119" s="50"/>
      <c r="I119" s="50"/>
      <c r="J119" s="50"/>
      <c r="K119" s="50"/>
      <c r="L119" s="50"/>
      <c r="M119" s="50"/>
      <c r="N119" s="50"/>
      <c r="O119" s="50"/>
      <c r="P119" s="50"/>
      <c r="Q119" s="50"/>
      <c r="R119" s="50"/>
      <c r="S119" s="50"/>
      <c r="T119" s="50"/>
      <c r="U119" s="50"/>
      <c r="V119" s="50"/>
      <c r="W119" s="50"/>
    </row>
    <row r="120" spans="1:23" ht="16.5" x14ac:dyDescent="0.3">
      <c r="A120" s="50"/>
      <c r="B120" s="188" t="s">
        <v>113</v>
      </c>
      <c r="C120" s="192"/>
      <c r="D120" s="192"/>
      <c r="E120" s="192"/>
      <c r="F120" s="50"/>
      <c r="G120" s="50"/>
      <c r="H120" s="50"/>
      <c r="I120" s="50"/>
      <c r="J120" s="50"/>
      <c r="K120" s="50"/>
      <c r="L120" s="50"/>
      <c r="M120" s="50"/>
      <c r="N120" s="50"/>
      <c r="O120" s="50"/>
      <c r="P120" s="50"/>
      <c r="Q120" s="50"/>
      <c r="R120" s="50"/>
      <c r="S120" s="50"/>
      <c r="T120" s="50"/>
      <c r="U120" s="50"/>
      <c r="V120" s="50"/>
      <c r="W120" s="50"/>
    </row>
    <row r="121" spans="1:23" ht="16.5" x14ac:dyDescent="0.3">
      <c r="A121" s="50"/>
      <c r="B121" s="188" t="s">
        <v>114</v>
      </c>
      <c r="C121" s="192"/>
      <c r="D121" s="192"/>
      <c r="E121" s="192"/>
      <c r="F121" s="50"/>
      <c r="G121" s="50"/>
      <c r="H121" s="50"/>
      <c r="I121" s="50"/>
      <c r="J121" s="50"/>
      <c r="K121" s="50"/>
      <c r="L121" s="50"/>
      <c r="M121" s="50"/>
      <c r="N121" s="50"/>
      <c r="O121" s="50"/>
      <c r="P121" s="50"/>
      <c r="Q121" s="50"/>
      <c r="R121" s="50"/>
      <c r="S121" s="50"/>
      <c r="T121" s="50"/>
      <c r="U121" s="50"/>
      <c r="V121" s="50"/>
      <c r="W121" s="50"/>
    </row>
    <row r="122" spans="1:23" ht="16.5" x14ac:dyDescent="0.3">
      <c r="A122" s="203"/>
      <c r="B122" s="50"/>
      <c r="C122" s="50"/>
      <c r="D122" s="50"/>
      <c r="E122" s="229"/>
      <c r="F122" s="50"/>
      <c r="G122" s="50"/>
      <c r="H122" s="50"/>
      <c r="I122" s="50"/>
      <c r="J122" s="50"/>
      <c r="K122" s="50"/>
      <c r="L122" s="50"/>
      <c r="M122" s="50"/>
      <c r="N122" s="50"/>
      <c r="O122" s="50"/>
      <c r="P122" s="50"/>
      <c r="Q122" s="50"/>
      <c r="R122" s="50"/>
      <c r="S122" s="50"/>
      <c r="T122" s="50"/>
      <c r="U122" s="50"/>
      <c r="V122" s="50"/>
      <c r="W122" s="50"/>
    </row>
    <row r="123" spans="1:23" ht="16.5" x14ac:dyDescent="0.3">
      <c r="A123" s="203"/>
      <c r="B123" s="50"/>
      <c r="C123" s="50"/>
      <c r="D123" s="50"/>
      <c r="E123" s="229"/>
      <c r="F123" s="50"/>
      <c r="G123" s="50"/>
      <c r="H123" s="50"/>
      <c r="I123" s="50"/>
      <c r="J123" s="50"/>
      <c r="K123" s="50"/>
      <c r="L123" s="50"/>
      <c r="M123" s="50"/>
      <c r="N123" s="50"/>
      <c r="O123" s="50"/>
      <c r="P123" s="50"/>
      <c r="Q123" s="50"/>
      <c r="R123" s="50"/>
      <c r="S123" s="50"/>
      <c r="T123" s="50"/>
      <c r="U123" s="50"/>
      <c r="V123" s="50"/>
      <c r="W123" s="50"/>
    </row>
    <row r="124" spans="1:23" ht="16.5" x14ac:dyDescent="0.3">
      <c r="A124" s="203" t="s">
        <v>115</v>
      </c>
      <c r="B124" s="50"/>
      <c r="C124" s="50"/>
      <c r="D124" s="50"/>
      <c r="E124" s="229"/>
      <c r="F124" s="50"/>
      <c r="G124" s="50"/>
      <c r="H124" s="50"/>
      <c r="I124" s="50"/>
      <c r="J124" s="50"/>
      <c r="K124" s="50"/>
      <c r="L124" s="50"/>
      <c r="M124" s="50"/>
      <c r="N124" s="50"/>
      <c r="O124" s="50"/>
      <c r="P124" s="50"/>
      <c r="Q124" s="50"/>
      <c r="R124" s="50"/>
      <c r="S124" s="50"/>
      <c r="T124" s="50"/>
      <c r="U124" s="50"/>
      <c r="V124" s="50"/>
      <c r="W124" s="50"/>
    </row>
    <row r="125" spans="1:23" ht="16.5" x14ac:dyDescent="0.3">
      <c r="A125" s="203"/>
      <c r="B125" s="50"/>
      <c r="C125" s="50"/>
      <c r="D125" s="50"/>
      <c r="E125" s="229"/>
      <c r="F125" s="50"/>
      <c r="G125" s="50"/>
      <c r="H125" s="50"/>
      <c r="I125" s="50"/>
      <c r="J125" s="50"/>
      <c r="K125" s="50"/>
      <c r="L125" s="50"/>
      <c r="M125" s="50"/>
      <c r="N125" s="50"/>
      <c r="O125" s="50"/>
      <c r="P125" s="50"/>
      <c r="Q125" s="50"/>
      <c r="R125" s="50"/>
      <c r="S125" s="50"/>
      <c r="T125" s="50"/>
      <c r="U125" s="50"/>
      <c r="V125" s="50"/>
      <c r="W125" s="50"/>
    </row>
    <row r="126" spans="1:23" ht="16.5" x14ac:dyDescent="0.3">
      <c r="A126" s="203" t="s">
        <v>116</v>
      </c>
      <c r="B126" s="50"/>
      <c r="C126" s="50"/>
      <c r="D126" s="50"/>
      <c r="E126" s="229"/>
      <c r="F126" s="50"/>
      <c r="G126" s="50"/>
      <c r="H126" s="50"/>
      <c r="I126" s="50"/>
      <c r="J126" s="50"/>
      <c r="K126" s="50"/>
      <c r="L126" s="50"/>
      <c r="M126" s="50"/>
      <c r="N126" s="50"/>
      <c r="O126" s="50"/>
      <c r="P126" s="50"/>
      <c r="Q126" s="50"/>
      <c r="R126" s="50"/>
      <c r="S126" s="50"/>
      <c r="T126" s="50"/>
      <c r="U126" s="50"/>
      <c r="V126" s="50"/>
      <c r="W126" s="50"/>
    </row>
    <row r="127" spans="1:23" ht="16.5" x14ac:dyDescent="0.3">
      <c r="A127" s="292" t="s">
        <v>117</v>
      </c>
      <c r="B127" s="292"/>
      <c r="C127" s="292"/>
      <c r="D127" s="292"/>
      <c r="E127" s="292"/>
      <c r="F127" s="292"/>
      <c r="G127" s="50"/>
      <c r="H127" s="50"/>
      <c r="I127" s="50"/>
      <c r="J127" s="50"/>
      <c r="K127" s="50"/>
      <c r="L127" s="50"/>
      <c r="M127" s="50"/>
      <c r="N127" s="50"/>
      <c r="O127" s="50"/>
      <c r="P127" s="50"/>
      <c r="Q127" s="50"/>
      <c r="R127" s="50"/>
      <c r="S127" s="50"/>
      <c r="T127" s="50"/>
      <c r="U127" s="50"/>
      <c r="V127" s="50"/>
      <c r="W127" s="50"/>
    </row>
    <row r="128" spans="1:23" ht="21" customHeight="1" x14ac:dyDescent="0.3">
      <c r="A128" s="292"/>
      <c r="B128" s="292"/>
      <c r="C128" s="292"/>
      <c r="D128" s="292"/>
      <c r="E128" s="292"/>
      <c r="F128" s="292"/>
      <c r="G128" s="50"/>
      <c r="H128" s="50"/>
      <c r="I128" s="50"/>
      <c r="J128" s="50"/>
      <c r="K128" s="50"/>
      <c r="L128" s="50"/>
      <c r="M128" s="50"/>
      <c r="N128" s="50"/>
      <c r="O128" s="50"/>
      <c r="P128" s="50"/>
      <c r="Q128" s="50"/>
      <c r="R128" s="50"/>
      <c r="S128" s="50"/>
      <c r="T128" s="50"/>
      <c r="U128" s="50"/>
      <c r="V128" s="50"/>
      <c r="W128" s="50"/>
    </row>
    <row r="129" spans="1:23" ht="16.5" x14ac:dyDescent="0.3">
      <c r="A129" s="50"/>
      <c r="B129" s="315" t="s">
        <v>38</v>
      </c>
      <c r="C129" s="316"/>
      <c r="D129" s="317"/>
      <c r="E129" s="229"/>
      <c r="F129" s="50"/>
      <c r="G129" s="50"/>
      <c r="H129" s="50"/>
      <c r="I129" s="50"/>
      <c r="J129" s="50"/>
      <c r="K129" s="50"/>
      <c r="L129" s="50"/>
      <c r="M129" s="50"/>
      <c r="N129" s="50"/>
      <c r="O129" s="50"/>
      <c r="P129" s="50"/>
      <c r="Q129" s="50"/>
      <c r="R129" s="50"/>
      <c r="S129" s="50"/>
      <c r="T129" s="50"/>
      <c r="U129" s="50"/>
      <c r="V129" s="50"/>
      <c r="W129" s="50"/>
    </row>
    <row r="130" spans="1:23" ht="33" x14ac:dyDescent="0.3">
      <c r="A130" s="50"/>
      <c r="B130" s="195" t="s">
        <v>17</v>
      </c>
      <c r="C130" s="191" t="s">
        <v>236</v>
      </c>
      <c r="D130" s="191" t="s">
        <v>237</v>
      </c>
      <c r="E130" s="229"/>
      <c r="F130" s="50"/>
      <c r="G130" s="50"/>
      <c r="H130" s="50"/>
      <c r="I130" s="50"/>
      <c r="J130" s="50"/>
      <c r="K130" s="50"/>
      <c r="L130" s="50"/>
      <c r="M130" s="50"/>
      <c r="N130" s="50"/>
      <c r="O130" s="50"/>
      <c r="P130" s="50"/>
      <c r="Q130" s="50"/>
      <c r="R130" s="50"/>
      <c r="S130" s="50"/>
      <c r="T130" s="50"/>
      <c r="U130" s="50"/>
      <c r="V130" s="50"/>
      <c r="W130" s="50"/>
    </row>
    <row r="131" spans="1:23" ht="16.5" x14ac:dyDescent="0.3">
      <c r="A131" s="50"/>
      <c r="B131" s="188"/>
      <c r="C131" s="188"/>
      <c r="D131" s="188"/>
      <c r="E131" s="229"/>
      <c r="F131" s="50"/>
      <c r="G131" s="50"/>
      <c r="H131" s="50"/>
      <c r="I131" s="50"/>
      <c r="J131" s="50"/>
      <c r="K131" s="50"/>
      <c r="L131" s="50"/>
      <c r="M131" s="50"/>
      <c r="N131" s="50"/>
      <c r="O131" s="50"/>
      <c r="P131" s="50"/>
      <c r="Q131" s="50"/>
      <c r="R131" s="50"/>
      <c r="S131" s="50"/>
      <c r="T131" s="50"/>
      <c r="U131" s="50"/>
      <c r="V131" s="50"/>
      <c r="W131" s="50"/>
    </row>
    <row r="132" spans="1:23" ht="16.5" x14ac:dyDescent="0.3">
      <c r="A132" s="50"/>
      <c r="B132" s="188" t="s">
        <v>146</v>
      </c>
      <c r="C132" s="198">
        <v>5000000</v>
      </c>
      <c r="D132" s="198">
        <v>387749880</v>
      </c>
      <c r="E132" s="229"/>
      <c r="F132" s="50"/>
      <c r="G132" s="50"/>
      <c r="H132" s="50"/>
      <c r="I132" s="50"/>
      <c r="J132" s="50"/>
      <c r="K132" s="50"/>
      <c r="L132" s="50"/>
      <c r="M132" s="50"/>
      <c r="N132" s="50"/>
      <c r="O132" s="50"/>
      <c r="P132" s="50"/>
      <c r="Q132" s="50"/>
      <c r="R132" s="50"/>
      <c r="S132" s="50"/>
      <c r="T132" s="50"/>
      <c r="U132" s="50"/>
      <c r="V132" s="50"/>
      <c r="W132" s="50"/>
    </row>
    <row r="133" spans="1:23" ht="16.5" x14ac:dyDescent="0.3">
      <c r="A133" s="50"/>
      <c r="B133" s="188" t="s">
        <v>195</v>
      </c>
      <c r="C133" s="198">
        <v>280254449</v>
      </c>
      <c r="D133" s="198">
        <v>0</v>
      </c>
      <c r="E133" s="229"/>
      <c r="F133" s="50"/>
      <c r="G133" s="50"/>
      <c r="H133" s="50"/>
      <c r="I133" s="50"/>
      <c r="J133" s="50"/>
      <c r="K133" s="50"/>
      <c r="L133" s="50"/>
      <c r="M133" s="50"/>
      <c r="N133" s="50"/>
      <c r="O133" s="50"/>
      <c r="P133" s="50"/>
      <c r="Q133" s="50"/>
      <c r="R133" s="50"/>
      <c r="S133" s="50"/>
      <c r="T133" s="50"/>
      <c r="U133" s="50"/>
      <c r="V133" s="50"/>
      <c r="W133" s="50"/>
    </row>
    <row r="134" spans="1:23" ht="16.5" x14ac:dyDescent="0.3">
      <c r="A134" s="50"/>
      <c r="B134" s="188" t="s">
        <v>179</v>
      </c>
      <c r="C134" s="198">
        <v>0</v>
      </c>
      <c r="D134" s="198">
        <v>449941633</v>
      </c>
      <c r="E134" s="229"/>
      <c r="F134" s="50"/>
      <c r="G134" s="50"/>
      <c r="H134" s="50"/>
      <c r="I134" s="50"/>
      <c r="J134" s="50"/>
      <c r="K134" s="50"/>
      <c r="L134" s="50"/>
      <c r="M134" s="50"/>
      <c r="N134" s="50"/>
      <c r="O134" s="50"/>
      <c r="P134" s="50"/>
      <c r="Q134" s="50"/>
      <c r="R134" s="50"/>
      <c r="S134" s="50"/>
      <c r="T134" s="50"/>
      <c r="U134" s="50"/>
      <c r="V134" s="50"/>
      <c r="W134" s="50"/>
    </row>
    <row r="135" spans="1:23" ht="16.5" x14ac:dyDescent="0.3">
      <c r="A135" s="50"/>
      <c r="B135" s="188" t="s">
        <v>147</v>
      </c>
      <c r="C135" s="198">
        <v>0</v>
      </c>
      <c r="D135" s="198">
        <v>14827179</v>
      </c>
      <c r="E135" s="229"/>
      <c r="F135" s="199"/>
      <c r="G135" s="50"/>
      <c r="H135" s="50"/>
      <c r="I135" s="50"/>
      <c r="J135" s="50"/>
      <c r="K135" s="50"/>
      <c r="L135" s="50"/>
      <c r="M135" s="50"/>
      <c r="N135" s="50"/>
      <c r="O135" s="50"/>
      <c r="P135" s="50"/>
      <c r="Q135" s="50"/>
      <c r="R135" s="50"/>
      <c r="S135" s="50"/>
      <c r="T135" s="50"/>
      <c r="U135" s="50"/>
      <c r="V135" s="50"/>
      <c r="W135" s="50"/>
    </row>
    <row r="136" spans="1:23" ht="16.5" x14ac:dyDescent="0.3">
      <c r="A136" s="50"/>
      <c r="B136" s="188" t="s">
        <v>189</v>
      </c>
      <c r="C136" s="198">
        <v>0</v>
      </c>
      <c r="D136" s="198">
        <v>0</v>
      </c>
      <c r="E136" s="229"/>
      <c r="F136" s="199"/>
      <c r="G136" s="50"/>
      <c r="H136" s="50"/>
      <c r="I136" s="50"/>
      <c r="J136" s="50"/>
      <c r="K136" s="50"/>
      <c r="L136" s="50"/>
      <c r="M136" s="50"/>
      <c r="N136" s="50"/>
      <c r="O136" s="50"/>
      <c r="P136" s="50"/>
      <c r="Q136" s="50"/>
      <c r="R136" s="50"/>
      <c r="S136" s="50"/>
      <c r="T136" s="50"/>
      <c r="U136" s="50"/>
      <c r="V136" s="50"/>
      <c r="W136" s="50"/>
    </row>
    <row r="137" spans="1:23" ht="16.5" x14ac:dyDescent="0.3">
      <c r="A137" s="50"/>
      <c r="B137" s="188" t="s">
        <v>118</v>
      </c>
      <c r="C137" s="198">
        <v>0</v>
      </c>
      <c r="D137" s="198">
        <v>0</v>
      </c>
      <c r="E137" s="229"/>
      <c r="F137" s="50"/>
      <c r="G137" s="50"/>
      <c r="H137" s="50"/>
      <c r="I137" s="50"/>
      <c r="J137" s="50"/>
      <c r="K137" s="50"/>
      <c r="L137" s="50"/>
      <c r="M137" s="50"/>
      <c r="N137" s="50"/>
      <c r="O137" s="50"/>
      <c r="P137" s="50"/>
      <c r="Q137" s="50"/>
      <c r="R137" s="50"/>
      <c r="S137" s="50"/>
      <c r="T137" s="50"/>
      <c r="U137" s="50"/>
      <c r="V137" s="50"/>
      <c r="W137" s="50"/>
    </row>
    <row r="138" spans="1:23" ht="16.5" x14ac:dyDescent="0.3">
      <c r="A138" s="50"/>
      <c r="B138" s="193" t="s">
        <v>94</v>
      </c>
      <c r="C138" s="200">
        <f>SUM(C132:C137)</f>
        <v>285254449</v>
      </c>
      <c r="D138" s="200">
        <f>SUM(D132:D137)</f>
        <v>852518692</v>
      </c>
      <c r="E138" s="229"/>
      <c r="F138" s="50"/>
      <c r="G138" s="50"/>
      <c r="H138" s="50"/>
      <c r="I138" s="50"/>
      <c r="J138" s="50"/>
      <c r="K138" s="50"/>
      <c r="L138" s="50"/>
      <c r="M138" s="50"/>
      <c r="N138" s="50"/>
      <c r="O138" s="50"/>
      <c r="P138" s="50"/>
      <c r="Q138" s="50"/>
      <c r="R138" s="50"/>
      <c r="S138" s="50"/>
      <c r="T138" s="50"/>
      <c r="U138" s="50"/>
      <c r="V138" s="50"/>
      <c r="W138" s="50"/>
    </row>
    <row r="139" spans="1:23" ht="16.5" x14ac:dyDescent="0.3">
      <c r="A139" s="50"/>
      <c r="B139" s="201"/>
      <c r="C139" s="202"/>
      <c r="D139" s="202"/>
      <c r="E139" s="229"/>
      <c r="F139" s="50"/>
      <c r="G139" s="50"/>
      <c r="H139" s="50"/>
      <c r="I139" s="50"/>
      <c r="J139" s="50"/>
      <c r="K139" s="50"/>
      <c r="L139" s="50"/>
      <c r="M139" s="50"/>
      <c r="N139" s="50"/>
      <c r="O139" s="50"/>
      <c r="P139" s="50"/>
      <c r="Q139" s="50"/>
      <c r="R139" s="50"/>
      <c r="S139" s="50"/>
      <c r="T139" s="50"/>
      <c r="U139" s="50"/>
      <c r="V139" s="50"/>
      <c r="W139" s="50"/>
    </row>
    <row r="140" spans="1:23" ht="16.5" x14ac:dyDescent="0.3">
      <c r="A140" s="203"/>
      <c r="B140" s="50"/>
      <c r="C140" s="50"/>
      <c r="D140" s="50"/>
      <c r="E140" s="229"/>
      <c r="F140" s="50"/>
      <c r="G140" s="50"/>
      <c r="H140" s="50"/>
      <c r="I140" s="50"/>
      <c r="J140" s="50"/>
      <c r="K140" s="50"/>
      <c r="L140" s="50"/>
      <c r="M140" s="50"/>
      <c r="N140" s="50"/>
      <c r="O140" s="50"/>
      <c r="P140" s="50"/>
      <c r="Q140" s="50"/>
      <c r="R140" s="50"/>
      <c r="S140" s="50"/>
      <c r="T140" s="50"/>
      <c r="U140" s="50"/>
      <c r="V140" s="50"/>
      <c r="W140" s="50"/>
    </row>
    <row r="141" spans="1:23" ht="16.5" x14ac:dyDescent="0.3">
      <c r="A141" s="291" t="s">
        <v>122</v>
      </c>
      <c r="B141" s="291"/>
      <c r="C141" s="291"/>
      <c r="D141" s="291"/>
      <c r="E141" s="291"/>
      <c r="F141" s="291"/>
      <c r="G141" s="50"/>
      <c r="H141" s="50"/>
      <c r="I141" s="50"/>
      <c r="J141" s="50"/>
      <c r="K141" s="50"/>
      <c r="L141" s="50"/>
      <c r="M141" s="50"/>
      <c r="N141" s="50"/>
      <c r="O141" s="50"/>
      <c r="P141" s="50"/>
      <c r="Q141" s="50"/>
      <c r="R141" s="50"/>
      <c r="S141" s="50"/>
      <c r="T141" s="50"/>
      <c r="U141" s="50"/>
      <c r="V141" s="50"/>
      <c r="W141" s="50"/>
    </row>
    <row r="142" spans="1:23" ht="16.5" x14ac:dyDescent="0.3">
      <c r="A142" s="203"/>
      <c r="B142" s="50"/>
      <c r="C142" s="50"/>
      <c r="D142" s="50"/>
      <c r="E142" s="229"/>
      <c r="F142" s="50"/>
      <c r="G142" s="50"/>
      <c r="H142" s="50"/>
      <c r="I142" s="50"/>
      <c r="J142" s="50"/>
      <c r="K142" s="50"/>
      <c r="L142" s="50"/>
      <c r="M142" s="50"/>
      <c r="N142" s="50"/>
      <c r="O142" s="50"/>
      <c r="P142" s="50"/>
      <c r="Q142" s="50"/>
      <c r="R142" s="50"/>
      <c r="S142" s="50"/>
      <c r="T142" s="50"/>
      <c r="U142" s="50"/>
      <c r="V142" s="50"/>
      <c r="W142" s="50"/>
    </row>
    <row r="143" spans="1:23" ht="16.5" x14ac:dyDescent="0.3">
      <c r="A143" s="204" t="s">
        <v>145</v>
      </c>
      <c r="B143" s="51"/>
      <c r="C143" s="50"/>
      <c r="D143" s="50"/>
      <c r="E143" s="229"/>
      <c r="F143" s="50"/>
      <c r="G143" s="50"/>
      <c r="H143" s="50"/>
      <c r="I143" s="50"/>
      <c r="J143" s="50"/>
      <c r="K143" s="50"/>
      <c r="L143" s="50"/>
      <c r="M143" s="50"/>
      <c r="N143" s="50"/>
      <c r="O143" s="50"/>
      <c r="P143" s="50"/>
      <c r="Q143" s="50"/>
      <c r="R143" s="50"/>
      <c r="S143" s="50"/>
      <c r="T143" s="50"/>
      <c r="U143" s="50"/>
      <c r="V143" s="50"/>
      <c r="W143" s="50"/>
    </row>
    <row r="144" spans="1:23" ht="16.5" x14ac:dyDescent="0.3">
      <c r="A144" s="203"/>
      <c r="B144" s="50"/>
      <c r="C144" s="50"/>
      <c r="D144" s="50"/>
      <c r="E144" s="229"/>
      <c r="F144" s="50"/>
      <c r="G144" s="50"/>
      <c r="H144" s="50"/>
      <c r="I144" s="50"/>
      <c r="J144" s="50"/>
      <c r="K144" s="50"/>
      <c r="L144" s="50"/>
      <c r="M144" s="50"/>
      <c r="N144" s="50"/>
      <c r="O144" s="50"/>
      <c r="P144" s="50"/>
      <c r="Q144" s="50"/>
      <c r="R144" s="50"/>
      <c r="S144" s="50"/>
      <c r="T144" s="50"/>
      <c r="U144" s="50"/>
      <c r="V144" s="50"/>
      <c r="W144" s="50"/>
    </row>
    <row r="145" spans="1:23" ht="16.5" x14ac:dyDescent="0.3">
      <c r="A145" s="203" t="s">
        <v>119</v>
      </c>
      <c r="B145" s="50"/>
      <c r="C145" s="50"/>
      <c r="D145" s="50"/>
      <c r="E145" s="229"/>
      <c r="F145" s="50"/>
      <c r="G145" s="50"/>
      <c r="H145" s="50"/>
      <c r="I145" s="50"/>
      <c r="J145" s="50"/>
      <c r="K145" s="50"/>
      <c r="L145" s="50"/>
      <c r="M145" s="50"/>
      <c r="N145" s="50"/>
      <c r="O145" s="50"/>
      <c r="P145" s="50"/>
      <c r="Q145" s="50"/>
      <c r="R145" s="50"/>
      <c r="S145" s="50"/>
      <c r="T145" s="50"/>
      <c r="U145" s="50"/>
      <c r="V145" s="50"/>
      <c r="W145" s="50"/>
    </row>
    <row r="146" spans="1:23" ht="16.5" x14ac:dyDescent="0.3">
      <c r="A146" s="203"/>
      <c r="B146" s="50"/>
      <c r="C146" s="50"/>
      <c r="D146" s="50"/>
      <c r="E146" s="229"/>
      <c r="F146" s="50"/>
      <c r="G146" s="50"/>
      <c r="H146" s="50"/>
      <c r="I146" s="50"/>
      <c r="J146" s="50"/>
      <c r="K146" s="50"/>
      <c r="L146" s="50"/>
      <c r="M146" s="50"/>
      <c r="N146" s="50"/>
      <c r="O146" s="50"/>
      <c r="P146" s="50"/>
      <c r="Q146" s="50"/>
      <c r="R146" s="50"/>
      <c r="S146" s="50"/>
      <c r="T146" s="50"/>
      <c r="U146" s="50"/>
      <c r="V146" s="50"/>
      <c r="W146" s="50"/>
    </row>
    <row r="147" spans="1:23" ht="33" x14ac:dyDescent="0.3">
      <c r="A147" s="50"/>
      <c r="B147" s="195" t="s">
        <v>89</v>
      </c>
      <c r="C147" s="191" t="s">
        <v>76</v>
      </c>
      <c r="D147" s="191" t="s">
        <v>77</v>
      </c>
      <c r="E147" s="229"/>
      <c r="F147" s="50"/>
      <c r="G147" s="50"/>
      <c r="H147" s="50"/>
      <c r="I147" s="50"/>
      <c r="J147" s="50"/>
      <c r="K147" s="50"/>
      <c r="L147" s="50"/>
      <c r="M147" s="50"/>
      <c r="N147" s="50"/>
      <c r="O147" s="50"/>
      <c r="P147" s="50"/>
      <c r="Q147" s="50"/>
      <c r="R147" s="50"/>
      <c r="S147" s="50"/>
      <c r="T147" s="50"/>
      <c r="U147" s="50"/>
      <c r="V147" s="50"/>
      <c r="W147" s="50"/>
    </row>
    <row r="148" spans="1:23" ht="15" customHeight="1" x14ac:dyDescent="0.3">
      <c r="A148" s="50"/>
      <c r="B148" s="188"/>
      <c r="C148" s="302" t="s">
        <v>120</v>
      </c>
      <c r="D148" s="303"/>
      <c r="E148" s="229"/>
      <c r="F148" s="50"/>
      <c r="G148" s="50"/>
      <c r="H148" s="50"/>
      <c r="I148" s="50"/>
      <c r="J148" s="50"/>
      <c r="K148" s="50"/>
      <c r="L148" s="50"/>
      <c r="M148" s="50"/>
      <c r="N148" s="50"/>
      <c r="O148" s="50"/>
      <c r="P148" s="50"/>
      <c r="Q148" s="50"/>
      <c r="R148" s="50"/>
      <c r="S148" s="50"/>
      <c r="T148" s="50"/>
      <c r="U148" s="50"/>
      <c r="V148" s="50"/>
      <c r="W148" s="50"/>
    </row>
    <row r="149" spans="1:23" ht="16.5" x14ac:dyDescent="0.3">
      <c r="A149" s="50"/>
      <c r="B149" s="188"/>
      <c r="C149" s="304"/>
      <c r="D149" s="305"/>
      <c r="E149" s="229"/>
      <c r="F149" s="50"/>
      <c r="G149" s="50"/>
      <c r="H149" s="50"/>
      <c r="I149" s="50"/>
      <c r="J149" s="50"/>
      <c r="K149" s="50"/>
      <c r="L149" s="50"/>
      <c r="M149" s="50"/>
      <c r="N149" s="50"/>
      <c r="O149" s="50"/>
      <c r="P149" s="50"/>
      <c r="Q149" s="50"/>
      <c r="R149" s="50"/>
      <c r="S149" s="50"/>
      <c r="T149" s="50"/>
      <c r="U149" s="50"/>
      <c r="V149" s="50"/>
      <c r="W149" s="50"/>
    </row>
    <row r="150" spans="1:23" ht="16.5" x14ac:dyDescent="0.3">
      <c r="A150" s="50"/>
      <c r="B150" s="195" t="s">
        <v>94</v>
      </c>
      <c r="C150" s="188"/>
      <c r="D150" s="188"/>
      <c r="E150" s="229"/>
      <c r="F150" s="50"/>
      <c r="G150" s="50"/>
      <c r="H150" s="50"/>
      <c r="I150" s="50"/>
      <c r="J150" s="50"/>
      <c r="K150" s="50"/>
      <c r="L150" s="50"/>
      <c r="M150" s="50"/>
      <c r="N150" s="50"/>
      <c r="O150" s="50"/>
      <c r="P150" s="50"/>
      <c r="Q150" s="50"/>
      <c r="R150" s="50"/>
      <c r="S150" s="50"/>
      <c r="T150" s="50"/>
      <c r="U150" s="50"/>
      <c r="V150" s="50"/>
      <c r="W150" s="50"/>
    </row>
    <row r="151" spans="1:23" ht="16.5" x14ac:dyDescent="0.3">
      <c r="A151" s="203"/>
      <c r="B151" s="50"/>
      <c r="C151" s="50"/>
      <c r="D151" s="50"/>
      <c r="E151" s="229"/>
      <c r="F151" s="50"/>
      <c r="G151" s="50"/>
      <c r="H151" s="50"/>
      <c r="I151" s="50"/>
      <c r="J151" s="50"/>
      <c r="K151" s="50"/>
      <c r="L151" s="50"/>
      <c r="M151" s="50"/>
      <c r="N151" s="50"/>
      <c r="O151" s="50"/>
      <c r="P151" s="50"/>
      <c r="Q151" s="50"/>
      <c r="R151" s="50"/>
      <c r="S151" s="50"/>
      <c r="T151" s="50"/>
      <c r="U151" s="50"/>
      <c r="V151" s="50"/>
      <c r="W151" s="50"/>
    </row>
    <row r="152" spans="1:23" ht="16.5" x14ac:dyDescent="0.3">
      <c r="A152" s="203"/>
      <c r="B152" s="50"/>
      <c r="C152" s="50"/>
      <c r="D152" s="50"/>
      <c r="E152" s="229"/>
      <c r="F152" s="50"/>
      <c r="G152" s="50"/>
      <c r="H152" s="50"/>
      <c r="I152" s="50"/>
      <c r="J152" s="50"/>
      <c r="K152" s="50"/>
      <c r="L152" s="50"/>
      <c r="M152" s="50"/>
      <c r="N152" s="50"/>
      <c r="O152" s="50"/>
      <c r="P152" s="50"/>
      <c r="Q152" s="50"/>
      <c r="R152" s="50"/>
      <c r="S152" s="50"/>
      <c r="T152" s="50"/>
      <c r="U152" s="50"/>
      <c r="V152" s="50"/>
      <c r="W152" s="50"/>
    </row>
    <row r="153" spans="1:23" ht="16.5" x14ac:dyDescent="0.3">
      <c r="A153" s="203" t="s">
        <v>121</v>
      </c>
      <c r="B153" s="50"/>
      <c r="C153" s="50"/>
      <c r="D153" s="50"/>
      <c r="E153" s="229"/>
      <c r="F153" s="50"/>
      <c r="G153" s="50"/>
      <c r="H153" s="50"/>
      <c r="I153" s="50"/>
      <c r="J153" s="50"/>
      <c r="K153" s="50"/>
      <c r="L153" s="50"/>
      <c r="M153" s="50"/>
      <c r="N153" s="50"/>
      <c r="O153" s="50"/>
      <c r="P153" s="50"/>
      <c r="Q153" s="50"/>
      <c r="R153" s="50"/>
      <c r="S153" s="50"/>
      <c r="T153" s="50"/>
      <c r="U153" s="50"/>
      <c r="V153" s="50"/>
      <c r="W153" s="50"/>
    </row>
    <row r="154" spans="1:23" ht="16.5" x14ac:dyDescent="0.3">
      <c r="A154" s="203"/>
      <c r="B154" s="50"/>
      <c r="C154" s="50"/>
      <c r="D154" s="50"/>
      <c r="E154" s="229"/>
      <c r="F154" s="50"/>
      <c r="G154" s="50"/>
      <c r="H154" s="50"/>
      <c r="I154" s="50"/>
      <c r="J154" s="50"/>
      <c r="K154" s="50"/>
      <c r="L154" s="50"/>
      <c r="M154" s="50"/>
      <c r="N154" s="50"/>
      <c r="O154" s="50"/>
      <c r="P154" s="50"/>
      <c r="Q154" s="50"/>
      <c r="R154" s="50"/>
      <c r="S154" s="50"/>
      <c r="T154" s="50"/>
      <c r="U154" s="50"/>
      <c r="V154" s="50"/>
      <c r="W154" s="50"/>
    </row>
    <row r="155" spans="1:23" ht="33" x14ac:dyDescent="0.3">
      <c r="A155" s="50"/>
      <c r="B155" s="191" t="s">
        <v>89</v>
      </c>
      <c r="C155" s="191" t="s">
        <v>76</v>
      </c>
      <c r="D155" s="191" t="s">
        <v>77</v>
      </c>
      <c r="E155" s="229"/>
      <c r="F155" s="50"/>
      <c r="G155" s="50"/>
      <c r="H155" s="50"/>
      <c r="I155" s="50"/>
      <c r="J155" s="50"/>
      <c r="K155" s="50"/>
      <c r="L155" s="50"/>
      <c r="M155" s="50"/>
      <c r="N155" s="50"/>
      <c r="O155" s="50"/>
      <c r="P155" s="50"/>
      <c r="Q155" s="50"/>
      <c r="R155" s="50"/>
      <c r="S155" s="50"/>
      <c r="T155" s="50"/>
      <c r="U155" s="50"/>
      <c r="V155" s="50"/>
      <c r="W155" s="50"/>
    </row>
    <row r="156" spans="1:23" ht="16.5" x14ac:dyDescent="0.3">
      <c r="A156" s="50"/>
      <c r="B156" s="188" t="s">
        <v>30</v>
      </c>
      <c r="C156" s="205">
        <v>0</v>
      </c>
      <c r="D156" s="205">
        <v>1426929</v>
      </c>
      <c r="E156" s="229"/>
      <c r="F156" s="50"/>
      <c r="G156" s="50"/>
      <c r="H156" s="50"/>
      <c r="I156" s="50"/>
      <c r="J156" s="50"/>
      <c r="K156" s="50"/>
      <c r="L156" s="50"/>
      <c r="M156" s="50"/>
      <c r="N156" s="50"/>
      <c r="O156" s="50"/>
      <c r="P156" s="50"/>
      <c r="Q156" s="50"/>
      <c r="R156" s="50"/>
      <c r="S156" s="50"/>
      <c r="T156" s="50"/>
      <c r="U156" s="50"/>
      <c r="V156" s="50"/>
      <c r="W156" s="50"/>
    </row>
    <row r="157" spans="1:23" ht="16.5" x14ac:dyDescent="0.3">
      <c r="A157" s="50"/>
      <c r="B157" s="188"/>
      <c r="C157" s="206"/>
      <c r="D157" s="206"/>
      <c r="E157" s="229"/>
      <c r="F157" s="50"/>
      <c r="G157" s="50"/>
      <c r="H157" s="50"/>
      <c r="I157" s="50"/>
      <c r="J157" s="50"/>
      <c r="K157" s="50"/>
      <c r="L157" s="50"/>
      <c r="M157" s="50"/>
      <c r="N157" s="50"/>
      <c r="O157" s="50"/>
      <c r="P157" s="50"/>
      <c r="Q157" s="50"/>
      <c r="R157" s="50"/>
      <c r="S157" s="50"/>
      <c r="T157" s="50"/>
      <c r="U157" s="50"/>
      <c r="V157" s="50"/>
      <c r="W157" s="50"/>
    </row>
    <row r="158" spans="1:23" ht="16.5" x14ac:dyDescent="0.3">
      <c r="A158" s="50"/>
      <c r="B158" s="195" t="s">
        <v>94</v>
      </c>
      <c r="C158" s="207">
        <f>SUM(C156:C157)</f>
        <v>0</v>
      </c>
      <c r="D158" s="207">
        <f>SUM(D156:D157)</f>
        <v>1426929</v>
      </c>
      <c r="E158" s="229"/>
      <c r="F158" s="50"/>
      <c r="G158" s="50"/>
      <c r="H158" s="50"/>
      <c r="I158" s="50"/>
      <c r="J158" s="50"/>
      <c r="K158" s="50"/>
      <c r="L158" s="50"/>
      <c r="M158" s="50"/>
      <c r="N158" s="50"/>
      <c r="O158" s="50"/>
      <c r="P158" s="50"/>
      <c r="Q158" s="50"/>
      <c r="R158" s="50"/>
      <c r="S158" s="50"/>
      <c r="T158" s="50"/>
      <c r="U158" s="50"/>
      <c r="V158" s="50"/>
      <c r="W158" s="50"/>
    </row>
    <row r="159" spans="1:23" ht="16.5" x14ac:dyDescent="0.3">
      <c r="A159" s="208"/>
      <c r="B159" s="50"/>
      <c r="C159" s="50"/>
      <c r="D159" s="50"/>
      <c r="E159" s="229"/>
      <c r="F159" s="50"/>
      <c r="G159" s="50"/>
      <c r="H159" s="50"/>
      <c r="I159" s="50"/>
      <c r="J159" s="50"/>
      <c r="K159" s="50"/>
      <c r="L159" s="50"/>
      <c r="M159" s="50"/>
      <c r="N159" s="50"/>
      <c r="O159" s="50"/>
      <c r="P159" s="50"/>
      <c r="Q159" s="50"/>
      <c r="R159" s="50"/>
      <c r="S159" s="50"/>
      <c r="T159" s="50"/>
      <c r="U159" s="50"/>
      <c r="V159" s="50"/>
      <c r="W159" s="50"/>
    </row>
    <row r="160" spans="1:23" ht="16.5" x14ac:dyDescent="0.3">
      <c r="A160" s="203" t="s">
        <v>196</v>
      </c>
      <c r="B160" s="50"/>
      <c r="C160" s="50"/>
      <c r="D160" s="50"/>
      <c r="E160" s="229"/>
      <c r="F160" s="50"/>
      <c r="G160" s="50"/>
      <c r="H160" s="50"/>
      <c r="I160" s="50"/>
      <c r="J160" s="50"/>
      <c r="K160" s="50"/>
      <c r="L160" s="50"/>
      <c r="M160" s="50"/>
      <c r="N160" s="50"/>
      <c r="O160" s="50"/>
      <c r="P160" s="50"/>
      <c r="Q160" s="50"/>
      <c r="R160" s="50"/>
      <c r="S160" s="50"/>
      <c r="T160" s="50"/>
      <c r="U160" s="50"/>
      <c r="V160" s="50"/>
      <c r="W160" s="50"/>
    </row>
    <row r="161" spans="1:23" ht="16.5" x14ac:dyDescent="0.3">
      <c r="A161" s="203"/>
      <c r="B161" s="50"/>
      <c r="C161" s="50"/>
      <c r="D161" s="50"/>
      <c r="E161" s="229"/>
      <c r="F161" s="50"/>
      <c r="G161" s="50"/>
      <c r="H161" s="50"/>
      <c r="I161" s="50"/>
      <c r="J161" s="50"/>
      <c r="K161" s="50"/>
      <c r="L161" s="50"/>
      <c r="M161" s="50"/>
      <c r="N161" s="50"/>
      <c r="O161" s="50"/>
      <c r="P161" s="50"/>
      <c r="Q161" s="50"/>
      <c r="R161" s="50"/>
      <c r="S161" s="50"/>
      <c r="T161" s="50"/>
      <c r="U161" s="50"/>
      <c r="V161" s="50"/>
      <c r="W161" s="50"/>
    </row>
    <row r="162" spans="1:23" ht="33" x14ac:dyDescent="0.3">
      <c r="A162" s="50"/>
      <c r="B162" s="191" t="s">
        <v>89</v>
      </c>
      <c r="C162" s="191" t="s">
        <v>76</v>
      </c>
      <c r="D162" s="191" t="s">
        <v>77</v>
      </c>
      <c r="E162" s="229"/>
      <c r="F162" s="50"/>
      <c r="G162" s="50"/>
      <c r="H162" s="50"/>
      <c r="I162" s="50"/>
      <c r="J162" s="50"/>
      <c r="K162" s="50"/>
      <c r="L162" s="50"/>
      <c r="M162" s="50"/>
      <c r="N162" s="50"/>
      <c r="O162" s="50"/>
      <c r="P162" s="50"/>
      <c r="Q162" s="50"/>
      <c r="R162" s="50"/>
      <c r="S162" s="50"/>
      <c r="T162" s="50"/>
      <c r="U162" s="50"/>
      <c r="V162" s="50"/>
      <c r="W162" s="50"/>
    </row>
    <row r="163" spans="1:23" ht="33" x14ac:dyDescent="0.3">
      <c r="A163" s="50"/>
      <c r="B163" s="240" t="s">
        <v>197</v>
      </c>
      <c r="C163" s="205">
        <v>22018849</v>
      </c>
      <c r="D163" s="205">
        <v>0</v>
      </c>
      <c r="E163" s="229"/>
      <c r="F163" s="50"/>
      <c r="G163" s="50"/>
      <c r="H163" s="50"/>
      <c r="I163" s="50"/>
      <c r="J163" s="50"/>
      <c r="K163" s="50"/>
      <c r="L163" s="50"/>
      <c r="M163" s="50"/>
      <c r="N163" s="50"/>
      <c r="O163" s="50"/>
      <c r="P163" s="50"/>
      <c r="Q163" s="50"/>
      <c r="R163" s="50"/>
      <c r="S163" s="50"/>
      <c r="T163" s="50"/>
      <c r="U163" s="50"/>
      <c r="V163" s="50"/>
      <c r="W163" s="50"/>
    </row>
    <row r="164" spans="1:23" ht="16.5" x14ac:dyDescent="0.3">
      <c r="A164" s="50"/>
      <c r="B164" s="188"/>
      <c r="C164" s="206"/>
      <c r="D164" s="206"/>
      <c r="E164" s="229"/>
      <c r="F164" s="50"/>
      <c r="G164" s="50"/>
      <c r="H164" s="50"/>
      <c r="I164" s="50"/>
      <c r="J164" s="50"/>
      <c r="K164" s="50"/>
      <c r="L164" s="50"/>
      <c r="M164" s="50"/>
      <c r="N164" s="50"/>
      <c r="O164" s="50"/>
      <c r="P164" s="50"/>
      <c r="Q164" s="50"/>
      <c r="R164" s="50"/>
      <c r="S164" s="50"/>
      <c r="T164" s="50"/>
      <c r="U164" s="50"/>
      <c r="V164" s="50"/>
      <c r="W164" s="50"/>
    </row>
    <row r="165" spans="1:23" ht="16.5" x14ac:dyDescent="0.3">
      <c r="A165" s="50"/>
      <c r="B165" s="195" t="s">
        <v>94</v>
      </c>
      <c r="C165" s="207">
        <f>SUM(C163:C164)</f>
        <v>22018849</v>
      </c>
      <c r="D165" s="207">
        <f>SUM(D163:D164)</f>
        <v>0</v>
      </c>
      <c r="E165" s="229"/>
      <c r="F165" s="50"/>
      <c r="G165" s="50"/>
      <c r="H165" s="50"/>
      <c r="I165" s="50"/>
      <c r="J165" s="50"/>
      <c r="K165" s="50"/>
      <c r="L165" s="50"/>
      <c r="M165" s="50"/>
      <c r="N165" s="50"/>
      <c r="O165" s="50"/>
      <c r="P165" s="50"/>
      <c r="Q165" s="50"/>
      <c r="R165" s="50"/>
      <c r="S165" s="50"/>
      <c r="T165" s="50"/>
      <c r="U165" s="50"/>
      <c r="V165" s="50"/>
      <c r="W165" s="50"/>
    </row>
    <row r="166" spans="1:23" ht="16.5" x14ac:dyDescent="0.3">
      <c r="A166" s="50"/>
      <c r="B166" s="290" t="s">
        <v>239</v>
      </c>
      <c r="C166" s="290"/>
      <c r="D166" s="290"/>
      <c r="E166" s="229"/>
      <c r="F166" s="50"/>
      <c r="G166" s="50"/>
      <c r="H166" s="50"/>
      <c r="I166" s="50"/>
      <c r="J166" s="50"/>
      <c r="K166" s="50"/>
      <c r="L166" s="50"/>
      <c r="M166" s="50"/>
      <c r="N166" s="50"/>
      <c r="O166" s="50"/>
      <c r="P166" s="50"/>
      <c r="Q166" s="50"/>
      <c r="R166" s="50"/>
      <c r="S166" s="50"/>
      <c r="T166" s="50"/>
      <c r="U166" s="50"/>
      <c r="V166" s="50"/>
      <c r="W166" s="50"/>
    </row>
    <row r="167" spans="1:23" ht="16.5" x14ac:dyDescent="0.3">
      <c r="A167" s="50"/>
      <c r="B167" s="238"/>
      <c r="C167" s="239"/>
      <c r="D167" s="239"/>
      <c r="E167" s="229"/>
      <c r="F167" s="50"/>
      <c r="G167" s="50"/>
      <c r="H167" s="50"/>
      <c r="I167" s="50"/>
      <c r="J167" s="50"/>
      <c r="K167" s="50"/>
      <c r="L167" s="50"/>
      <c r="M167" s="50"/>
      <c r="N167" s="50"/>
      <c r="O167" s="50"/>
      <c r="P167" s="50"/>
      <c r="Q167" s="50"/>
      <c r="R167" s="50"/>
      <c r="S167" s="50"/>
      <c r="T167" s="50"/>
      <c r="U167" s="50"/>
      <c r="V167" s="50"/>
      <c r="W167" s="50"/>
    </row>
    <row r="168" spans="1:23" ht="16.5" x14ac:dyDescent="0.3">
      <c r="A168" s="212" t="s">
        <v>156</v>
      </c>
      <c r="B168" s="50"/>
      <c r="C168" s="50"/>
      <c r="D168" s="50"/>
      <c r="E168" s="229"/>
      <c r="F168" s="50"/>
      <c r="G168" s="50"/>
      <c r="H168" s="50"/>
      <c r="I168" s="50"/>
      <c r="J168" s="50"/>
      <c r="K168" s="50"/>
      <c r="L168" s="50"/>
      <c r="M168" s="50"/>
      <c r="N168" s="50"/>
      <c r="O168" s="50"/>
      <c r="P168" s="50"/>
      <c r="Q168" s="50"/>
      <c r="R168" s="50"/>
      <c r="S168" s="50"/>
      <c r="T168" s="50"/>
      <c r="U168" s="50"/>
      <c r="V168" s="50"/>
      <c r="W168" s="50"/>
    </row>
    <row r="169" spans="1:23" x14ac:dyDescent="0.2">
      <c r="A169" s="300" t="s">
        <v>240</v>
      </c>
      <c r="B169" s="301"/>
      <c r="C169" s="301"/>
      <c r="D169" s="301"/>
    </row>
    <row r="170" spans="1:23" ht="14.25" customHeight="1" x14ac:dyDescent="0.2">
      <c r="A170" s="301"/>
      <c r="B170" s="301"/>
      <c r="C170" s="301"/>
      <c r="D170" s="301"/>
      <c r="E170" s="232"/>
    </row>
    <row r="171" spans="1:23" ht="14.25" customHeight="1" x14ac:dyDescent="0.2">
      <c r="A171" s="301"/>
      <c r="B171" s="301"/>
      <c r="C171" s="301"/>
      <c r="D171" s="301"/>
      <c r="E171" s="232"/>
    </row>
    <row r="172" spans="1:23" ht="14.25" customHeight="1" x14ac:dyDescent="0.2">
      <c r="A172" s="301"/>
      <c r="B172" s="301"/>
      <c r="C172" s="301"/>
      <c r="D172" s="301"/>
      <c r="E172" s="232"/>
    </row>
    <row r="173" spans="1:23" ht="14.25" customHeight="1" x14ac:dyDescent="0.2">
      <c r="A173" s="301"/>
      <c r="B173" s="301"/>
      <c r="C173" s="301"/>
      <c r="D173" s="301"/>
      <c r="E173" s="232"/>
    </row>
    <row r="174" spans="1:23" ht="14.25" customHeight="1" x14ac:dyDescent="0.2">
      <c r="A174" s="232"/>
      <c r="B174" s="232"/>
      <c r="C174" s="232"/>
      <c r="D174" s="232"/>
      <c r="E174" s="232"/>
    </row>
    <row r="175" spans="1:23" ht="14.25" customHeight="1" x14ac:dyDescent="0.2">
      <c r="A175" s="232"/>
      <c r="B175" s="232"/>
      <c r="C175" s="232"/>
      <c r="D175" s="232"/>
      <c r="E175" s="232"/>
    </row>
    <row r="176" spans="1:23" ht="14.25" customHeight="1" x14ac:dyDescent="0.2">
      <c r="A176" s="232"/>
      <c r="B176" s="232"/>
      <c r="C176" s="232"/>
      <c r="D176" s="232"/>
      <c r="E176" s="232"/>
    </row>
    <row r="177" spans="1:5" ht="14.25" customHeight="1" x14ac:dyDescent="0.2">
      <c r="A177" s="232"/>
      <c r="B177" s="232"/>
      <c r="C177" s="232"/>
      <c r="D177" s="232"/>
      <c r="E177" s="232"/>
    </row>
    <row r="178" spans="1:5" ht="14.25" customHeight="1" x14ac:dyDescent="0.2">
      <c r="A178" s="232"/>
      <c r="B178" s="232"/>
      <c r="C178" s="232"/>
      <c r="D178" s="232"/>
      <c r="E178" s="232"/>
    </row>
    <row r="179" spans="1:5" ht="14.25" customHeight="1" x14ac:dyDescent="0.2">
      <c r="A179" s="232"/>
      <c r="B179" s="232"/>
      <c r="C179" s="232"/>
      <c r="D179" s="232"/>
      <c r="E179" s="232"/>
    </row>
    <row r="180" spans="1:5" ht="14.25" customHeight="1" x14ac:dyDescent="0.2">
      <c r="A180" s="232"/>
      <c r="B180" s="232"/>
      <c r="C180" s="232"/>
      <c r="D180" s="232"/>
      <c r="E180" s="232"/>
    </row>
    <row r="181" spans="1:5" ht="14.25" customHeight="1" x14ac:dyDescent="0.2">
      <c r="A181" s="232"/>
      <c r="B181" s="232"/>
      <c r="C181" s="232"/>
      <c r="D181" s="232"/>
      <c r="E181" s="232"/>
    </row>
    <row r="182" spans="1:5" ht="14.25" customHeight="1" x14ac:dyDescent="0.2">
      <c r="A182" s="232"/>
      <c r="B182" s="232"/>
      <c r="C182" s="232"/>
      <c r="D182" s="232"/>
      <c r="E182" s="232"/>
    </row>
    <row r="183" spans="1:5" ht="14.25" customHeight="1" x14ac:dyDescent="0.2">
      <c r="A183" s="232"/>
      <c r="B183" s="232"/>
      <c r="C183" s="232"/>
      <c r="D183" s="232"/>
      <c r="E183" s="232"/>
    </row>
    <row r="184" spans="1:5" ht="14.25" customHeight="1" x14ac:dyDescent="0.2">
      <c r="A184" s="232"/>
      <c r="B184" s="232"/>
      <c r="C184" s="232"/>
      <c r="D184" s="232"/>
      <c r="E184" s="232"/>
    </row>
    <row r="185" spans="1:5" ht="14.25" customHeight="1" x14ac:dyDescent="0.2">
      <c r="A185" s="232"/>
      <c r="B185" s="232"/>
      <c r="C185" s="232"/>
      <c r="D185" s="232"/>
      <c r="E185" s="232"/>
    </row>
    <row r="186" spans="1:5" ht="14.25" customHeight="1" x14ac:dyDescent="0.2">
      <c r="A186" s="232"/>
      <c r="B186" s="232"/>
      <c r="C186" s="232"/>
      <c r="D186" s="232"/>
      <c r="E186" s="232"/>
    </row>
    <row r="187" spans="1:5" ht="14.25" customHeight="1" x14ac:dyDescent="0.2">
      <c r="A187" s="232"/>
      <c r="B187" s="232"/>
      <c r="C187" s="232"/>
      <c r="D187" s="232"/>
      <c r="E187" s="232"/>
    </row>
    <row r="188" spans="1:5" ht="14.25" customHeight="1" x14ac:dyDescent="0.2">
      <c r="A188" s="232"/>
      <c r="B188" s="232"/>
      <c r="C188" s="232"/>
      <c r="D188" s="232"/>
      <c r="E188" s="232"/>
    </row>
    <row r="189" spans="1:5" ht="14.25" customHeight="1" x14ac:dyDescent="0.2">
      <c r="A189" s="232"/>
      <c r="B189" s="232"/>
      <c r="C189" s="232"/>
      <c r="D189" s="232"/>
      <c r="E189" s="232"/>
    </row>
    <row r="190" spans="1:5" ht="14.25" customHeight="1" x14ac:dyDescent="0.2">
      <c r="A190" s="232"/>
      <c r="B190" s="232"/>
      <c r="C190" s="232"/>
      <c r="D190" s="232"/>
      <c r="E190" s="232"/>
    </row>
    <row r="191" spans="1:5" ht="14.25" customHeight="1" x14ac:dyDescent="0.2">
      <c r="A191" s="232"/>
      <c r="B191" s="232"/>
      <c r="C191" s="232"/>
      <c r="D191" s="232"/>
      <c r="E191" s="232"/>
    </row>
  </sheetData>
  <mergeCells count="42">
    <mergeCell ref="A169:D173"/>
    <mergeCell ref="A61:G61"/>
    <mergeCell ref="A62:G62"/>
    <mergeCell ref="A141:F141"/>
    <mergeCell ref="C148:D149"/>
    <mergeCell ref="A64:G65"/>
    <mergeCell ref="C71:E72"/>
    <mergeCell ref="C78:F79"/>
    <mergeCell ref="A82:G82"/>
    <mergeCell ref="A85:G85"/>
    <mergeCell ref="A87:G88"/>
    <mergeCell ref="A89:G90"/>
    <mergeCell ref="A91:G92"/>
    <mergeCell ref="A127:F128"/>
    <mergeCell ref="B129:D129"/>
    <mergeCell ref="A63:G63"/>
    <mergeCell ref="A34:G34"/>
    <mergeCell ref="A46:G47"/>
    <mergeCell ref="A2:G2"/>
    <mergeCell ref="A3:G3"/>
    <mergeCell ref="A4:G4"/>
    <mergeCell ref="A5:G5"/>
    <mergeCell ref="A35:G36"/>
    <mergeCell ref="A37:G38"/>
    <mergeCell ref="A39:G40"/>
    <mergeCell ref="A41:G41"/>
    <mergeCell ref="A42:G43"/>
    <mergeCell ref="A13:G13"/>
    <mergeCell ref="A31:I32"/>
    <mergeCell ref="A6:G6"/>
    <mergeCell ref="A8:G8"/>
    <mergeCell ref="A10:G11"/>
    <mergeCell ref="B166:D166"/>
    <mergeCell ref="A48:G48"/>
    <mergeCell ref="A49:G50"/>
    <mergeCell ref="A51:G51"/>
    <mergeCell ref="A52:G53"/>
    <mergeCell ref="A54:G54"/>
    <mergeCell ref="A55:G56"/>
    <mergeCell ref="A57:G57"/>
    <mergeCell ref="A58:G59"/>
    <mergeCell ref="A60:G60"/>
  </mergeCells>
  <hyperlinks>
    <hyperlink ref="A143" location="'6'!A1" display="Ver Cuadro" xr:uid="{00000000-0004-0000-0500-000000000000}"/>
  </hyperlinks>
  <pageMargins left="0.35539215686274511"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3814"/>
  <sheetViews>
    <sheetView showGridLines="0" zoomScale="85" zoomScaleNormal="85" workbookViewId="0">
      <pane ySplit="4" topLeftCell="A3802" activePane="bottomLeft" state="frozen"/>
      <selection pane="bottomLeft" activeCell="A3813" sqref="A3813"/>
    </sheetView>
  </sheetViews>
  <sheetFormatPr baseColWidth="10" defaultColWidth="11.42578125" defaultRowHeight="14.25" x14ac:dyDescent="0.2"/>
  <cols>
    <col min="1" max="1" width="24.42578125" style="37" customWidth="1"/>
    <col min="2" max="2" width="45.5703125" style="37" customWidth="1"/>
    <col min="3" max="3" width="19.28515625" style="37" customWidth="1"/>
    <col min="4" max="4" width="13.28515625" style="37" customWidth="1"/>
    <col min="5" max="5" width="19.7109375" style="37" customWidth="1"/>
    <col min="6" max="6" width="22.140625" style="37" bestFit="1" customWidth="1"/>
    <col min="7" max="7" width="11.42578125" style="37" bestFit="1" customWidth="1"/>
    <col min="8" max="9" width="17.140625" style="37" bestFit="1" customWidth="1"/>
    <col min="10" max="10" width="21.28515625" style="37" bestFit="1" customWidth="1"/>
    <col min="11" max="11" width="17.140625" style="37" bestFit="1" customWidth="1"/>
    <col min="12" max="16384" width="11.42578125" style="37"/>
  </cols>
  <sheetData>
    <row r="1" spans="1:15" ht="16.5" x14ac:dyDescent="0.3">
      <c r="A1" s="318" t="s">
        <v>123</v>
      </c>
      <c r="B1" s="318"/>
      <c r="C1" s="50"/>
      <c r="D1" s="50"/>
      <c r="E1" s="50"/>
      <c r="F1" s="50"/>
      <c r="G1" s="50"/>
      <c r="H1" s="50"/>
      <c r="I1" s="50"/>
      <c r="J1" s="50"/>
      <c r="K1" s="50"/>
      <c r="L1" s="50"/>
      <c r="M1" s="50"/>
      <c r="N1" s="50"/>
      <c r="O1" s="50"/>
    </row>
    <row r="2" spans="1:15" ht="21" x14ac:dyDescent="0.4">
      <c r="A2" s="321" t="str">
        <f>+"COMPOSICIÓN DE LAS INVERSIONES DEL FONDO DE INVERSIÓN RENDIMIENTO TOTAL  GUARANÍES CORRESPONDIENTE AL "&amp;UPPER(TEXT(Indice!$N$3,"DD \D\E MMMM \D\E yyyy"))</f>
        <v>COMPOSICIÓN DE LAS INVERSIONES DEL FONDO DE INVERSIÓN RENDIMIENTO TOTAL  GUARANÍES CORRESPONDIENTE AL 30 DE JUNIO DE 2025</v>
      </c>
      <c r="B2" s="322"/>
      <c r="C2" s="322"/>
      <c r="D2" s="322"/>
      <c r="E2" s="322"/>
      <c r="F2" s="322"/>
      <c r="G2" s="322"/>
      <c r="H2" s="322"/>
      <c r="I2" s="322"/>
      <c r="J2" s="322"/>
      <c r="K2" s="322"/>
      <c r="L2" s="322"/>
      <c r="M2" s="322"/>
      <c r="N2" s="322"/>
      <c r="O2" s="322"/>
    </row>
    <row r="3" spans="1:15" ht="15" customHeight="1" x14ac:dyDescent="0.3">
      <c r="A3" s="50"/>
      <c r="B3" s="50"/>
      <c r="C3" s="50"/>
      <c r="D3" s="50"/>
      <c r="E3" s="50"/>
      <c r="F3" s="50"/>
      <c r="G3" s="50"/>
      <c r="H3" s="50"/>
      <c r="I3" s="50"/>
      <c r="J3" s="50"/>
      <c r="K3" s="50"/>
      <c r="L3" s="50"/>
      <c r="M3" s="50"/>
      <c r="N3" s="50"/>
      <c r="O3" s="50"/>
    </row>
    <row r="4" spans="1:15" ht="89.25" x14ac:dyDescent="0.2">
      <c r="A4" s="213" t="s">
        <v>124</v>
      </c>
      <c r="B4" s="213" t="s">
        <v>125</v>
      </c>
      <c r="C4" s="213" t="s">
        <v>130</v>
      </c>
      <c r="D4" s="213" t="s">
        <v>131</v>
      </c>
      <c r="E4" s="214" t="s">
        <v>132</v>
      </c>
      <c r="F4" s="213" t="s">
        <v>126</v>
      </c>
      <c r="G4" s="213" t="s">
        <v>133</v>
      </c>
      <c r="H4" s="213" t="s">
        <v>134</v>
      </c>
      <c r="I4" s="213" t="s">
        <v>135</v>
      </c>
      <c r="J4" s="213" t="s">
        <v>136</v>
      </c>
      <c r="K4" s="213" t="s">
        <v>137</v>
      </c>
      <c r="L4" s="213" t="s">
        <v>138</v>
      </c>
      <c r="M4" s="213" t="s">
        <v>139</v>
      </c>
      <c r="N4" s="213" t="s">
        <v>140</v>
      </c>
      <c r="O4" s="213" t="s">
        <v>141</v>
      </c>
    </row>
    <row r="5" spans="1:15" ht="16.5" customHeight="1" x14ac:dyDescent="0.2">
      <c r="A5" s="215" t="s">
        <v>198</v>
      </c>
      <c r="B5" s="215" t="s">
        <v>202</v>
      </c>
      <c r="C5" s="215" t="s">
        <v>228</v>
      </c>
      <c r="D5" s="215" t="s">
        <v>229</v>
      </c>
      <c r="E5" s="268">
        <v>44732</v>
      </c>
      <c r="F5" s="269">
        <v>46339</v>
      </c>
      <c r="G5" s="215" t="s">
        <v>231</v>
      </c>
      <c r="H5" s="216">
        <v>10000000</v>
      </c>
      <c r="I5" s="216">
        <v>5944020.3791993205</v>
      </c>
      <c r="J5" s="216">
        <v>8502899.2843124103</v>
      </c>
      <c r="K5" s="216">
        <v>10000000</v>
      </c>
      <c r="L5" s="217">
        <v>0.14000000000000001</v>
      </c>
      <c r="M5" s="217">
        <v>0.1</v>
      </c>
      <c r="N5" s="217">
        <f>J5/$C$3813</f>
        <v>1.3415931999150529E-4</v>
      </c>
      <c r="O5" s="217">
        <f>SUMIFS($N$5:$N$3809,$B$5:$B$3809,B5)</f>
        <v>2.5954174552597392E-3</v>
      </c>
    </row>
    <row r="6" spans="1:15" ht="16.5" customHeight="1" x14ac:dyDescent="0.2">
      <c r="A6" s="215" t="s">
        <v>198</v>
      </c>
      <c r="B6" s="215" t="s">
        <v>202</v>
      </c>
      <c r="C6" s="215" t="s">
        <v>228</v>
      </c>
      <c r="D6" s="215" t="s">
        <v>229</v>
      </c>
      <c r="E6" s="268">
        <v>44732</v>
      </c>
      <c r="F6" s="269">
        <v>45884</v>
      </c>
      <c r="G6" s="215" t="s">
        <v>231</v>
      </c>
      <c r="H6" s="216">
        <v>349041.09</v>
      </c>
      <c r="I6" s="216">
        <v>240393.605956746</v>
      </c>
      <c r="J6" s="216">
        <v>343882.168909762</v>
      </c>
      <c r="K6" s="216">
        <v>349041.09</v>
      </c>
      <c r="L6" s="217">
        <v>0.14000000000000001</v>
      </c>
      <c r="M6" s="217">
        <v>0.1</v>
      </c>
      <c r="N6" s="217">
        <f t="shared" ref="N6:N69" si="0">J6/$C$3813</f>
        <v>5.4257961191255428E-6</v>
      </c>
      <c r="O6" s="217">
        <f t="shared" ref="O6:O69" si="1">SUMIFS($N$5:$N$3809,$B$5:$B$3809,B6)</f>
        <v>2.5954174552597392E-3</v>
      </c>
    </row>
    <row r="7" spans="1:15" ht="16.5" customHeight="1" x14ac:dyDescent="0.2">
      <c r="A7" s="215" t="s">
        <v>198</v>
      </c>
      <c r="B7" s="215" t="s">
        <v>202</v>
      </c>
      <c r="C7" s="215" t="s">
        <v>228</v>
      </c>
      <c r="D7" s="215" t="s">
        <v>229</v>
      </c>
      <c r="E7" s="268">
        <v>44732</v>
      </c>
      <c r="F7" s="269">
        <v>45975</v>
      </c>
      <c r="G7" s="215" t="s">
        <v>231</v>
      </c>
      <c r="H7" s="216">
        <v>349041.09</v>
      </c>
      <c r="I7" s="216">
        <v>233415.50362005003</v>
      </c>
      <c r="J7" s="216">
        <v>333900.01918965299</v>
      </c>
      <c r="K7" s="216">
        <v>349041.09</v>
      </c>
      <c r="L7" s="217">
        <v>0.14000000000000001</v>
      </c>
      <c r="M7" s="217">
        <v>0.1</v>
      </c>
      <c r="N7" s="217">
        <f t="shared" si="0"/>
        <v>5.2682970857106695E-6</v>
      </c>
      <c r="O7" s="217">
        <f t="shared" si="1"/>
        <v>2.5954174552597392E-3</v>
      </c>
    </row>
    <row r="8" spans="1:15" ht="16.5" customHeight="1" x14ac:dyDescent="0.2">
      <c r="A8" s="215" t="s">
        <v>198</v>
      </c>
      <c r="B8" s="215" t="s">
        <v>202</v>
      </c>
      <c r="C8" s="215" t="s">
        <v>228</v>
      </c>
      <c r="D8" s="215" t="s">
        <v>229</v>
      </c>
      <c r="E8" s="268">
        <v>44732</v>
      </c>
      <c r="F8" s="269">
        <v>46066</v>
      </c>
      <c r="G8" s="215" t="s">
        <v>231</v>
      </c>
      <c r="H8" s="216">
        <v>349041.09</v>
      </c>
      <c r="I8" s="216">
        <v>226639.96038232802</v>
      </c>
      <c r="J8" s="216">
        <v>324207.62951540697</v>
      </c>
      <c r="K8" s="216">
        <v>349041.09</v>
      </c>
      <c r="L8" s="217">
        <v>0.14000000000000001</v>
      </c>
      <c r="M8" s="217">
        <v>0.1</v>
      </c>
      <c r="N8" s="217">
        <f t="shared" si="0"/>
        <v>5.1153699058970043E-6</v>
      </c>
      <c r="O8" s="217">
        <f t="shared" si="1"/>
        <v>2.5954174552597392E-3</v>
      </c>
    </row>
    <row r="9" spans="1:15" ht="16.5" customHeight="1" x14ac:dyDescent="0.2">
      <c r="A9" s="215" t="s">
        <v>198</v>
      </c>
      <c r="B9" s="215" t="s">
        <v>202</v>
      </c>
      <c r="C9" s="215" t="s">
        <v>228</v>
      </c>
      <c r="D9" s="215" t="s">
        <v>229</v>
      </c>
      <c r="E9" s="268">
        <v>44732</v>
      </c>
      <c r="F9" s="269">
        <v>46157</v>
      </c>
      <c r="G9" s="215" t="s">
        <v>231</v>
      </c>
      <c r="H9" s="216">
        <v>349041.09</v>
      </c>
      <c r="I9" s="216">
        <v>220061.09639450104</v>
      </c>
      <c r="J9" s="216">
        <v>314796.588784552</v>
      </c>
      <c r="K9" s="216">
        <v>349041.09</v>
      </c>
      <c r="L9" s="217">
        <v>0.14000000000000001</v>
      </c>
      <c r="M9" s="217">
        <v>0.1</v>
      </c>
      <c r="N9" s="217">
        <f t="shared" si="0"/>
        <v>4.9668818687408681E-6</v>
      </c>
      <c r="O9" s="217">
        <f t="shared" si="1"/>
        <v>2.5954174552597392E-3</v>
      </c>
    </row>
    <row r="10" spans="1:15" ht="16.5" customHeight="1" x14ac:dyDescent="0.2">
      <c r="A10" s="215" t="s">
        <v>198</v>
      </c>
      <c r="B10" s="215" t="s">
        <v>202</v>
      </c>
      <c r="C10" s="215" t="s">
        <v>228</v>
      </c>
      <c r="D10" s="215" t="s">
        <v>229</v>
      </c>
      <c r="E10" s="268">
        <v>44732</v>
      </c>
      <c r="F10" s="269">
        <v>46248</v>
      </c>
      <c r="G10" s="215" t="s">
        <v>231</v>
      </c>
      <c r="H10" s="216">
        <v>349041.09</v>
      </c>
      <c r="I10" s="216">
        <v>213673.20248669703</v>
      </c>
      <c r="J10" s="216">
        <v>305658.73005058698</v>
      </c>
      <c r="K10" s="216">
        <v>349041.09</v>
      </c>
      <c r="L10" s="217">
        <v>0.14000000000000001</v>
      </c>
      <c r="M10" s="217">
        <v>0.1</v>
      </c>
      <c r="N10" s="217">
        <f t="shared" si="0"/>
        <v>4.8227041156080064E-6</v>
      </c>
      <c r="O10" s="217">
        <f t="shared" si="1"/>
        <v>2.5954174552597392E-3</v>
      </c>
    </row>
    <row r="11" spans="1:15" ht="16.5" customHeight="1" x14ac:dyDescent="0.2">
      <c r="A11" s="215" t="s">
        <v>198</v>
      </c>
      <c r="B11" s="215" t="s">
        <v>202</v>
      </c>
      <c r="C11" s="215" t="s">
        <v>228</v>
      </c>
      <c r="D11" s="215" t="s">
        <v>229</v>
      </c>
      <c r="E11" s="268">
        <v>44732</v>
      </c>
      <c r="F11" s="269">
        <v>46339</v>
      </c>
      <c r="G11" s="215" t="s">
        <v>231</v>
      </c>
      <c r="H11" s="216">
        <v>349041.09</v>
      </c>
      <c r="I11" s="216">
        <v>207470.73521379399</v>
      </c>
      <c r="J11" s="216">
        <v>296786.12343566201</v>
      </c>
      <c r="K11" s="216">
        <v>349041.09</v>
      </c>
      <c r="L11" s="217">
        <v>0.14000000000000001</v>
      </c>
      <c r="M11" s="217">
        <v>0.1</v>
      </c>
      <c r="N11" s="217">
        <f t="shared" si="0"/>
        <v>4.6827115283493735E-6</v>
      </c>
      <c r="O11" s="217">
        <f t="shared" si="1"/>
        <v>2.5954174552597392E-3</v>
      </c>
    </row>
    <row r="12" spans="1:15" ht="16.5" customHeight="1" x14ac:dyDescent="0.2">
      <c r="A12" s="215" t="s">
        <v>198</v>
      </c>
      <c r="B12" s="215" t="s">
        <v>203</v>
      </c>
      <c r="C12" s="215" t="s">
        <v>228</v>
      </c>
      <c r="D12" s="215" t="s">
        <v>229</v>
      </c>
      <c r="E12" s="268">
        <v>44732</v>
      </c>
      <c r="F12" s="269">
        <v>46273</v>
      </c>
      <c r="G12" s="215" t="s">
        <v>231</v>
      </c>
      <c r="H12" s="216">
        <v>4000000</v>
      </c>
      <c r="I12" s="216">
        <v>2583272.2200194099</v>
      </c>
      <c r="J12" s="216">
        <v>3535550.8688207101</v>
      </c>
      <c r="K12" s="216">
        <v>4000000</v>
      </c>
      <c r="L12" s="217">
        <v>0.105</v>
      </c>
      <c r="M12" s="217">
        <v>0.1</v>
      </c>
      <c r="N12" s="217">
        <f t="shared" si="0"/>
        <v>5.5784160731091007E-5</v>
      </c>
      <c r="O12" s="217">
        <f t="shared" si="1"/>
        <v>9.1675266499811003E-2</v>
      </c>
    </row>
    <row r="13" spans="1:15" ht="16.5" customHeight="1" x14ac:dyDescent="0.2">
      <c r="A13" s="215" t="s">
        <v>198</v>
      </c>
      <c r="B13" s="215" t="s">
        <v>203</v>
      </c>
      <c r="C13" s="215" t="s">
        <v>228</v>
      </c>
      <c r="D13" s="215" t="s">
        <v>229</v>
      </c>
      <c r="E13" s="268">
        <v>44732</v>
      </c>
      <c r="F13" s="269">
        <v>45909</v>
      </c>
      <c r="G13" s="215" t="s">
        <v>231</v>
      </c>
      <c r="H13" s="216">
        <v>104712.32876800002</v>
      </c>
      <c r="I13" s="216">
        <v>74982.846395772809</v>
      </c>
      <c r="J13" s="216">
        <v>102623.97654678099</v>
      </c>
      <c r="K13" s="216">
        <v>104712.32876800002</v>
      </c>
      <c r="L13" s="217">
        <v>0.105</v>
      </c>
      <c r="M13" s="217">
        <v>0.1</v>
      </c>
      <c r="N13" s="217">
        <f t="shared" si="0"/>
        <v>1.6192080428074452E-6</v>
      </c>
      <c r="O13" s="217">
        <f t="shared" si="1"/>
        <v>9.1675266499811003E-2</v>
      </c>
    </row>
    <row r="14" spans="1:15" ht="16.5" customHeight="1" x14ac:dyDescent="0.2">
      <c r="A14" s="215" t="s">
        <v>198</v>
      </c>
      <c r="B14" s="215" t="s">
        <v>203</v>
      </c>
      <c r="C14" s="215" t="s">
        <v>228</v>
      </c>
      <c r="D14" s="215" t="s">
        <v>229</v>
      </c>
      <c r="E14" s="268">
        <v>44732</v>
      </c>
      <c r="F14" s="269">
        <v>46000</v>
      </c>
      <c r="G14" s="215" t="s">
        <v>231</v>
      </c>
      <c r="H14" s="216">
        <v>104712.32876800002</v>
      </c>
      <c r="I14" s="216">
        <v>73071.570574336598</v>
      </c>
      <c r="J14" s="216">
        <v>100008.141932578</v>
      </c>
      <c r="K14" s="216">
        <v>104712.32876800002</v>
      </c>
      <c r="L14" s="217">
        <v>0.105</v>
      </c>
      <c r="M14" s="217">
        <v>0.1</v>
      </c>
      <c r="N14" s="217">
        <f t="shared" si="0"/>
        <v>1.5779352273456432E-6</v>
      </c>
      <c r="O14" s="217">
        <f t="shared" si="1"/>
        <v>9.1675266499811003E-2</v>
      </c>
    </row>
    <row r="15" spans="1:15" ht="16.5" customHeight="1" x14ac:dyDescent="0.2">
      <c r="A15" s="215" t="s">
        <v>198</v>
      </c>
      <c r="B15" s="215" t="s">
        <v>203</v>
      </c>
      <c r="C15" s="215" t="s">
        <v>228</v>
      </c>
      <c r="D15" s="215" t="s">
        <v>229</v>
      </c>
      <c r="E15" s="268">
        <v>44732</v>
      </c>
      <c r="F15" s="269">
        <v>46091</v>
      </c>
      <c r="G15" s="215" t="s">
        <v>231</v>
      </c>
      <c r="H15" s="216">
        <v>104712.32876800002</v>
      </c>
      <c r="I15" s="216">
        <v>71209.012232179899</v>
      </c>
      <c r="J15" s="216">
        <v>97458.983654248892</v>
      </c>
      <c r="K15" s="216">
        <v>104712.32876800002</v>
      </c>
      <c r="L15" s="217">
        <v>0.105</v>
      </c>
      <c r="M15" s="217">
        <v>0.1</v>
      </c>
      <c r="N15" s="217">
        <f t="shared" si="0"/>
        <v>1.537714435620835E-6</v>
      </c>
      <c r="O15" s="217">
        <f t="shared" si="1"/>
        <v>9.1675266499811003E-2</v>
      </c>
    </row>
    <row r="16" spans="1:15" ht="16.5" customHeight="1" x14ac:dyDescent="0.2">
      <c r="A16" s="215" t="s">
        <v>198</v>
      </c>
      <c r="B16" s="215" t="s">
        <v>203</v>
      </c>
      <c r="C16" s="215" t="s">
        <v>228</v>
      </c>
      <c r="D16" s="215" t="s">
        <v>229</v>
      </c>
      <c r="E16" s="268">
        <v>44732</v>
      </c>
      <c r="F16" s="269">
        <v>46182</v>
      </c>
      <c r="G16" s="215" t="s">
        <v>231</v>
      </c>
      <c r="H16" s="216">
        <v>104712.32876800002</v>
      </c>
      <c r="I16" s="216">
        <v>69393.929584751997</v>
      </c>
      <c r="J16" s="216">
        <v>94974.802164832901</v>
      </c>
      <c r="K16" s="216">
        <v>104712.32876800002</v>
      </c>
      <c r="L16" s="217">
        <v>0.105</v>
      </c>
      <c r="M16" s="217">
        <v>0.1</v>
      </c>
      <c r="N16" s="217">
        <f t="shared" si="0"/>
        <v>1.4985188520661269E-6</v>
      </c>
      <c r="O16" s="217">
        <f t="shared" si="1"/>
        <v>9.1675266499811003E-2</v>
      </c>
    </row>
    <row r="17" spans="1:15" ht="16.5" customHeight="1" x14ac:dyDescent="0.2">
      <c r="A17" s="215" t="s">
        <v>198</v>
      </c>
      <c r="B17" s="215" t="s">
        <v>203</v>
      </c>
      <c r="C17" s="215" t="s">
        <v>228</v>
      </c>
      <c r="D17" s="215" t="s">
        <v>229</v>
      </c>
      <c r="E17" s="268">
        <v>44732</v>
      </c>
      <c r="F17" s="269">
        <v>46273</v>
      </c>
      <c r="G17" s="215" t="s">
        <v>231</v>
      </c>
      <c r="H17" s="216">
        <v>104712.32876800002</v>
      </c>
      <c r="I17" s="216">
        <v>67625.112499978495</v>
      </c>
      <c r="J17" s="216">
        <v>92553.941237985593</v>
      </c>
      <c r="K17" s="216">
        <v>104712.32876800002</v>
      </c>
      <c r="L17" s="217">
        <v>0.105</v>
      </c>
      <c r="M17" s="217">
        <v>0.1</v>
      </c>
      <c r="N17" s="217">
        <f t="shared" si="0"/>
        <v>1.4603223446302397E-6</v>
      </c>
      <c r="O17" s="217">
        <f t="shared" si="1"/>
        <v>9.1675266499811003E-2</v>
      </c>
    </row>
    <row r="18" spans="1:15" ht="16.5" customHeight="1" x14ac:dyDescent="0.2">
      <c r="A18" s="215" t="s">
        <v>198</v>
      </c>
      <c r="B18" s="215" t="s">
        <v>203</v>
      </c>
      <c r="C18" s="215" t="s">
        <v>228</v>
      </c>
      <c r="D18" s="215" t="s">
        <v>229</v>
      </c>
      <c r="E18" s="268">
        <v>44732</v>
      </c>
      <c r="F18" s="269">
        <v>46273</v>
      </c>
      <c r="G18" s="215" t="s">
        <v>231</v>
      </c>
      <c r="H18" s="216">
        <v>4000000</v>
      </c>
      <c r="I18" s="216">
        <v>2583272.2200194099</v>
      </c>
      <c r="J18" s="216">
        <v>3535550.8688207101</v>
      </c>
      <c r="K18" s="216">
        <v>4000000</v>
      </c>
      <c r="L18" s="217">
        <v>0.105</v>
      </c>
      <c r="M18" s="217">
        <v>0.1</v>
      </c>
      <c r="N18" s="217">
        <f t="shared" si="0"/>
        <v>5.5784160731091007E-5</v>
      </c>
      <c r="O18" s="217">
        <f t="shared" si="1"/>
        <v>9.1675266499811003E-2</v>
      </c>
    </row>
    <row r="19" spans="1:15" ht="16.5" customHeight="1" x14ac:dyDescent="0.2">
      <c r="A19" s="215" t="s">
        <v>198</v>
      </c>
      <c r="B19" s="215" t="s">
        <v>203</v>
      </c>
      <c r="C19" s="215" t="s">
        <v>228</v>
      </c>
      <c r="D19" s="215" t="s">
        <v>229</v>
      </c>
      <c r="E19" s="268">
        <v>44732</v>
      </c>
      <c r="F19" s="269">
        <v>45909</v>
      </c>
      <c r="G19" s="215" t="s">
        <v>231</v>
      </c>
      <c r="H19" s="216">
        <v>104712.32876800002</v>
      </c>
      <c r="I19" s="216">
        <v>74982.846395772809</v>
      </c>
      <c r="J19" s="216">
        <v>102623.97654678099</v>
      </c>
      <c r="K19" s="216">
        <v>104712.32876800002</v>
      </c>
      <c r="L19" s="217">
        <v>0.105</v>
      </c>
      <c r="M19" s="217">
        <v>0.1</v>
      </c>
      <c r="N19" s="217">
        <f t="shared" si="0"/>
        <v>1.6192080428074452E-6</v>
      </c>
      <c r="O19" s="217">
        <f t="shared" si="1"/>
        <v>9.1675266499811003E-2</v>
      </c>
    </row>
    <row r="20" spans="1:15" ht="16.5" customHeight="1" x14ac:dyDescent="0.2">
      <c r="A20" s="215" t="s">
        <v>198</v>
      </c>
      <c r="B20" s="215" t="s">
        <v>203</v>
      </c>
      <c r="C20" s="215" t="s">
        <v>228</v>
      </c>
      <c r="D20" s="215" t="s">
        <v>229</v>
      </c>
      <c r="E20" s="268">
        <v>44732</v>
      </c>
      <c r="F20" s="269">
        <v>46000</v>
      </c>
      <c r="G20" s="215" t="s">
        <v>231</v>
      </c>
      <c r="H20" s="216">
        <v>104712.32876800002</v>
      </c>
      <c r="I20" s="216">
        <v>73071.570574336598</v>
      </c>
      <c r="J20" s="216">
        <v>100008.141932578</v>
      </c>
      <c r="K20" s="216">
        <v>104712.32876800002</v>
      </c>
      <c r="L20" s="217">
        <v>0.105</v>
      </c>
      <c r="M20" s="217">
        <v>0.1</v>
      </c>
      <c r="N20" s="217">
        <f t="shared" si="0"/>
        <v>1.5779352273456432E-6</v>
      </c>
      <c r="O20" s="217">
        <f t="shared" si="1"/>
        <v>9.1675266499811003E-2</v>
      </c>
    </row>
    <row r="21" spans="1:15" ht="16.5" customHeight="1" x14ac:dyDescent="0.2">
      <c r="A21" s="215" t="s">
        <v>198</v>
      </c>
      <c r="B21" s="215" t="s">
        <v>203</v>
      </c>
      <c r="C21" s="215" t="s">
        <v>228</v>
      </c>
      <c r="D21" s="215" t="s">
        <v>229</v>
      </c>
      <c r="E21" s="268">
        <v>44732</v>
      </c>
      <c r="F21" s="269">
        <v>46091</v>
      </c>
      <c r="G21" s="215" t="s">
        <v>231</v>
      </c>
      <c r="H21" s="216">
        <v>104712.32876800002</v>
      </c>
      <c r="I21" s="216">
        <v>71209.012232179899</v>
      </c>
      <c r="J21" s="216">
        <v>97458.983654248892</v>
      </c>
      <c r="K21" s="216">
        <v>104712.32876800002</v>
      </c>
      <c r="L21" s="217">
        <v>0.105</v>
      </c>
      <c r="M21" s="217">
        <v>0.1</v>
      </c>
      <c r="N21" s="217">
        <f t="shared" si="0"/>
        <v>1.537714435620835E-6</v>
      </c>
      <c r="O21" s="217">
        <f t="shared" si="1"/>
        <v>9.1675266499811003E-2</v>
      </c>
    </row>
    <row r="22" spans="1:15" ht="16.5" customHeight="1" x14ac:dyDescent="0.2">
      <c r="A22" s="215" t="s">
        <v>198</v>
      </c>
      <c r="B22" s="215" t="s">
        <v>203</v>
      </c>
      <c r="C22" s="215" t="s">
        <v>228</v>
      </c>
      <c r="D22" s="215" t="s">
        <v>229</v>
      </c>
      <c r="E22" s="268">
        <v>44732</v>
      </c>
      <c r="F22" s="269">
        <v>46182</v>
      </c>
      <c r="G22" s="215" t="s">
        <v>231</v>
      </c>
      <c r="H22" s="216">
        <v>104712.32876800002</v>
      </c>
      <c r="I22" s="216">
        <v>69393.929584751997</v>
      </c>
      <c r="J22" s="216">
        <v>94974.802164832901</v>
      </c>
      <c r="K22" s="216">
        <v>104712.32876800002</v>
      </c>
      <c r="L22" s="217">
        <v>0.105</v>
      </c>
      <c r="M22" s="217">
        <v>0.1</v>
      </c>
      <c r="N22" s="217">
        <f t="shared" si="0"/>
        <v>1.4985188520661269E-6</v>
      </c>
      <c r="O22" s="217">
        <f t="shared" si="1"/>
        <v>9.1675266499811003E-2</v>
      </c>
    </row>
    <row r="23" spans="1:15" ht="16.5" customHeight="1" x14ac:dyDescent="0.2">
      <c r="A23" s="215" t="s">
        <v>198</v>
      </c>
      <c r="B23" s="215" t="s">
        <v>203</v>
      </c>
      <c r="C23" s="215" t="s">
        <v>228</v>
      </c>
      <c r="D23" s="215" t="s">
        <v>229</v>
      </c>
      <c r="E23" s="268">
        <v>44732</v>
      </c>
      <c r="F23" s="269">
        <v>46273</v>
      </c>
      <c r="G23" s="215" t="s">
        <v>231</v>
      </c>
      <c r="H23" s="216">
        <v>104712.32876800002</v>
      </c>
      <c r="I23" s="216">
        <v>67625.112499978495</v>
      </c>
      <c r="J23" s="216">
        <v>92553.941237985593</v>
      </c>
      <c r="K23" s="216">
        <v>104712.32876800002</v>
      </c>
      <c r="L23" s="217">
        <v>0.105</v>
      </c>
      <c r="M23" s="217">
        <v>0.1</v>
      </c>
      <c r="N23" s="217">
        <f t="shared" si="0"/>
        <v>1.4603223446302397E-6</v>
      </c>
      <c r="O23" s="217">
        <f t="shared" si="1"/>
        <v>9.1675266499811003E-2</v>
      </c>
    </row>
    <row r="24" spans="1:15" ht="16.5" customHeight="1" x14ac:dyDescent="0.2">
      <c r="A24" s="215" t="s">
        <v>198</v>
      </c>
      <c r="B24" s="215" t="s">
        <v>203</v>
      </c>
      <c r="C24" s="215" t="s">
        <v>228</v>
      </c>
      <c r="D24" s="215" t="s">
        <v>229</v>
      </c>
      <c r="E24" s="268">
        <v>44732</v>
      </c>
      <c r="F24" s="269">
        <v>46128</v>
      </c>
      <c r="G24" s="215" t="s">
        <v>231</v>
      </c>
      <c r="H24" s="216">
        <v>49999999.999999993</v>
      </c>
      <c r="I24" s="216">
        <v>33965313.096457504</v>
      </c>
      <c r="J24" s="216">
        <v>46140672.717028096</v>
      </c>
      <c r="K24" s="216">
        <v>49999999.999999993</v>
      </c>
      <c r="L24" s="217">
        <v>0.10249999999999999</v>
      </c>
      <c r="M24" s="217">
        <v>0.1</v>
      </c>
      <c r="N24" s="217">
        <f t="shared" si="0"/>
        <v>7.2801065479957195E-4</v>
      </c>
      <c r="O24" s="217">
        <f t="shared" si="1"/>
        <v>9.1675266499811003E-2</v>
      </c>
    </row>
    <row r="25" spans="1:15" ht="16.5" customHeight="1" x14ac:dyDescent="0.2">
      <c r="A25" s="215" t="s">
        <v>198</v>
      </c>
      <c r="B25" s="215" t="s">
        <v>203</v>
      </c>
      <c r="C25" s="215" t="s">
        <v>228</v>
      </c>
      <c r="D25" s="215" t="s">
        <v>229</v>
      </c>
      <c r="E25" s="268">
        <v>44732</v>
      </c>
      <c r="F25" s="269">
        <v>45855</v>
      </c>
      <c r="G25" s="215" t="s">
        <v>231</v>
      </c>
      <c r="H25" s="216">
        <v>1277739.7260499999</v>
      </c>
      <c r="I25" s="216">
        <v>936157.78157150105</v>
      </c>
      <c r="J25" s="216">
        <v>1271737.13041659</v>
      </c>
      <c r="K25" s="216">
        <v>1277739.7260499999</v>
      </c>
      <c r="L25" s="217">
        <v>0.10249999999999999</v>
      </c>
      <c r="M25" s="217">
        <v>0.1</v>
      </c>
      <c r="N25" s="217">
        <f t="shared" si="0"/>
        <v>2.0065554456162754E-5</v>
      </c>
      <c r="O25" s="217">
        <f t="shared" si="1"/>
        <v>9.1675266499811003E-2</v>
      </c>
    </row>
    <row r="26" spans="1:15" ht="16.5" customHeight="1" x14ac:dyDescent="0.2">
      <c r="A26" s="215" t="s">
        <v>198</v>
      </c>
      <c r="B26" s="215" t="s">
        <v>203</v>
      </c>
      <c r="C26" s="215" t="s">
        <v>228</v>
      </c>
      <c r="D26" s="215" t="s">
        <v>229</v>
      </c>
      <c r="E26" s="268">
        <v>44732</v>
      </c>
      <c r="F26" s="269">
        <v>45946</v>
      </c>
      <c r="G26" s="215" t="s">
        <v>231</v>
      </c>
      <c r="H26" s="216">
        <v>1277739.7260499999</v>
      </c>
      <c r="I26" s="216">
        <v>912855.50642334006</v>
      </c>
      <c r="J26" s="216">
        <v>1240081.8164166799</v>
      </c>
      <c r="K26" s="216">
        <v>1277739.7260499999</v>
      </c>
      <c r="L26" s="217">
        <v>0.10249999999999999</v>
      </c>
      <c r="M26" s="217">
        <v>0.1</v>
      </c>
      <c r="N26" s="217">
        <f t="shared" si="0"/>
        <v>1.9566094770902123E-5</v>
      </c>
      <c r="O26" s="217">
        <f t="shared" si="1"/>
        <v>9.1675266499811003E-2</v>
      </c>
    </row>
    <row r="27" spans="1:15" ht="16.5" customHeight="1" x14ac:dyDescent="0.2">
      <c r="A27" s="215" t="s">
        <v>198</v>
      </c>
      <c r="B27" s="215" t="s">
        <v>203</v>
      </c>
      <c r="C27" s="215" t="s">
        <v>228</v>
      </c>
      <c r="D27" s="215" t="s">
        <v>229</v>
      </c>
      <c r="E27" s="268">
        <v>44732</v>
      </c>
      <c r="F27" s="269">
        <v>46037</v>
      </c>
      <c r="G27" s="215" t="s">
        <v>231</v>
      </c>
      <c r="H27" s="216">
        <v>1277739.7260499999</v>
      </c>
      <c r="I27" s="216">
        <v>890133.25746068999</v>
      </c>
      <c r="J27" s="216">
        <v>1209214.4474098601</v>
      </c>
      <c r="K27" s="216">
        <v>1277739.7260499999</v>
      </c>
      <c r="L27" s="217">
        <v>0.10249999999999999</v>
      </c>
      <c r="M27" s="217">
        <v>0.1</v>
      </c>
      <c r="N27" s="217">
        <f t="shared" si="0"/>
        <v>1.9079067335034207E-5</v>
      </c>
      <c r="O27" s="217">
        <f t="shared" si="1"/>
        <v>9.1675266499811003E-2</v>
      </c>
    </row>
    <row r="28" spans="1:15" ht="16.5" customHeight="1" x14ac:dyDescent="0.2">
      <c r="A28" s="215" t="s">
        <v>198</v>
      </c>
      <c r="B28" s="215" t="s">
        <v>203</v>
      </c>
      <c r="C28" s="215" t="s">
        <v>228</v>
      </c>
      <c r="D28" s="215" t="s">
        <v>229</v>
      </c>
      <c r="E28" s="268">
        <v>44732</v>
      </c>
      <c r="F28" s="269">
        <v>46128</v>
      </c>
      <c r="G28" s="215" t="s">
        <v>231</v>
      </c>
      <c r="H28" s="216">
        <v>1277739.7260499999</v>
      </c>
      <c r="I28" s="216">
        <v>867976.59702140093</v>
      </c>
      <c r="J28" s="216">
        <v>1179115.4103443599</v>
      </c>
      <c r="K28" s="216">
        <v>1277739.7260499999</v>
      </c>
      <c r="L28" s="217">
        <v>0.10249999999999999</v>
      </c>
      <c r="M28" s="217">
        <v>0.1</v>
      </c>
      <c r="N28" s="217">
        <f t="shared" si="0"/>
        <v>1.8604162692501662E-5</v>
      </c>
      <c r="O28" s="217">
        <f t="shared" si="1"/>
        <v>9.1675266499811003E-2</v>
      </c>
    </row>
    <row r="29" spans="1:15" ht="16.5" customHeight="1" x14ac:dyDescent="0.2">
      <c r="A29" s="215" t="s">
        <v>198</v>
      </c>
      <c r="B29" s="215" t="s">
        <v>203</v>
      </c>
      <c r="C29" s="215" t="s">
        <v>228</v>
      </c>
      <c r="D29" s="215" t="s">
        <v>229</v>
      </c>
      <c r="E29" s="268">
        <v>44736</v>
      </c>
      <c r="F29" s="269">
        <v>46128</v>
      </c>
      <c r="G29" s="215" t="s">
        <v>231</v>
      </c>
      <c r="H29" s="216">
        <v>30000000</v>
      </c>
      <c r="I29" s="216">
        <v>20394896.826000001</v>
      </c>
      <c r="J29" s="216">
        <v>27682460.2236619</v>
      </c>
      <c r="K29" s="216">
        <v>30000000</v>
      </c>
      <c r="L29" s="217">
        <v>0.10249999999999999</v>
      </c>
      <c r="M29" s="217">
        <v>0.1</v>
      </c>
      <c r="N29" s="217">
        <f t="shared" si="0"/>
        <v>4.3677572967967902E-4</v>
      </c>
      <c r="O29" s="217">
        <f t="shared" si="1"/>
        <v>9.1675266499811003E-2</v>
      </c>
    </row>
    <row r="30" spans="1:15" ht="16.5" customHeight="1" x14ac:dyDescent="0.2">
      <c r="A30" s="215" t="s">
        <v>198</v>
      </c>
      <c r="B30" s="215" t="s">
        <v>203</v>
      </c>
      <c r="C30" s="215" t="s">
        <v>228</v>
      </c>
      <c r="D30" s="215" t="s">
        <v>229</v>
      </c>
      <c r="E30" s="268">
        <v>44736</v>
      </c>
      <c r="F30" s="269">
        <v>45855</v>
      </c>
      <c r="G30" s="215" t="s">
        <v>231</v>
      </c>
      <c r="H30" s="216">
        <v>766643.83562999999</v>
      </c>
      <c r="I30" s="216">
        <v>562164.84420000005</v>
      </c>
      <c r="J30" s="216">
        <v>763039.13815799705</v>
      </c>
      <c r="K30" s="216">
        <v>766643.83562999999</v>
      </c>
      <c r="L30" s="217">
        <v>0.10249999999999999</v>
      </c>
      <c r="M30" s="217">
        <v>0.1</v>
      </c>
      <c r="N30" s="217">
        <f t="shared" si="0"/>
        <v>1.2039283129114379E-5</v>
      </c>
      <c r="O30" s="217">
        <f t="shared" si="1"/>
        <v>9.1675266499811003E-2</v>
      </c>
    </row>
    <row r="31" spans="1:15" ht="16.5" customHeight="1" x14ac:dyDescent="0.2">
      <c r="A31" s="215" t="s">
        <v>198</v>
      </c>
      <c r="B31" s="215" t="s">
        <v>203</v>
      </c>
      <c r="C31" s="215" t="s">
        <v>228</v>
      </c>
      <c r="D31" s="215" t="s">
        <v>229</v>
      </c>
      <c r="E31" s="268">
        <v>44736</v>
      </c>
      <c r="F31" s="269">
        <v>45946</v>
      </c>
      <c r="G31" s="215" t="s">
        <v>231</v>
      </c>
      <c r="H31" s="216">
        <v>766643.83562999999</v>
      </c>
      <c r="I31" s="216">
        <v>548159.68350000004</v>
      </c>
      <c r="J31" s="216">
        <v>744029.637798768</v>
      </c>
      <c r="K31" s="216">
        <v>766643.83562999999</v>
      </c>
      <c r="L31" s="217">
        <v>0.10249999999999999</v>
      </c>
      <c r="M31" s="217">
        <v>0.1</v>
      </c>
      <c r="N31" s="217">
        <f t="shared" si="0"/>
        <v>1.1739349946761194E-5</v>
      </c>
      <c r="O31" s="217">
        <f t="shared" si="1"/>
        <v>9.1675266499811003E-2</v>
      </c>
    </row>
    <row r="32" spans="1:15" ht="16.5" customHeight="1" x14ac:dyDescent="0.2">
      <c r="A32" s="215" t="s">
        <v>198</v>
      </c>
      <c r="B32" s="215" t="s">
        <v>203</v>
      </c>
      <c r="C32" s="215" t="s">
        <v>228</v>
      </c>
      <c r="D32" s="215" t="s">
        <v>229</v>
      </c>
      <c r="E32" s="268">
        <v>44736</v>
      </c>
      <c r="F32" s="269">
        <v>46037</v>
      </c>
      <c r="G32" s="215" t="s">
        <v>231</v>
      </c>
      <c r="H32" s="216">
        <v>766643.83562999999</v>
      </c>
      <c r="I32" s="216">
        <v>534503.43209999998</v>
      </c>
      <c r="J32" s="216">
        <v>725493.71878790797</v>
      </c>
      <c r="K32" s="216">
        <v>766643.83562999999</v>
      </c>
      <c r="L32" s="217">
        <v>0.10249999999999999</v>
      </c>
      <c r="M32" s="217">
        <v>0.1</v>
      </c>
      <c r="N32" s="217">
        <f t="shared" si="0"/>
        <v>1.1446888962952694E-5</v>
      </c>
      <c r="O32" s="217">
        <f t="shared" si="1"/>
        <v>9.1675266499811003E-2</v>
      </c>
    </row>
    <row r="33" spans="1:15" ht="16.5" customHeight="1" x14ac:dyDescent="0.2">
      <c r="A33" s="215" t="s">
        <v>198</v>
      </c>
      <c r="B33" s="215" t="s">
        <v>203</v>
      </c>
      <c r="C33" s="215" t="s">
        <v>228</v>
      </c>
      <c r="D33" s="215" t="s">
        <v>229</v>
      </c>
      <c r="E33" s="268">
        <v>44736</v>
      </c>
      <c r="F33" s="269">
        <v>46128</v>
      </c>
      <c r="G33" s="215" t="s">
        <v>231</v>
      </c>
      <c r="H33" s="216">
        <v>766643.83562999999</v>
      </c>
      <c r="I33" s="216">
        <v>521187.39750000008</v>
      </c>
      <c r="J33" s="216">
        <v>707419.58285143401</v>
      </c>
      <c r="K33" s="216">
        <v>766643.83562999999</v>
      </c>
      <c r="L33" s="217">
        <v>0.10249999999999999</v>
      </c>
      <c r="M33" s="217">
        <v>0.1</v>
      </c>
      <c r="N33" s="217">
        <f t="shared" si="0"/>
        <v>1.1161714023724014E-5</v>
      </c>
      <c r="O33" s="217">
        <f t="shared" si="1"/>
        <v>9.1675266499811003E-2</v>
      </c>
    </row>
    <row r="34" spans="1:15" ht="16.5" customHeight="1" x14ac:dyDescent="0.2">
      <c r="A34" s="215" t="s">
        <v>198</v>
      </c>
      <c r="B34" s="215" t="s">
        <v>203</v>
      </c>
      <c r="C34" s="215" t="s">
        <v>228</v>
      </c>
      <c r="D34" s="215" t="s">
        <v>229</v>
      </c>
      <c r="E34" s="268">
        <v>44739</v>
      </c>
      <c r="F34" s="269">
        <v>46128</v>
      </c>
      <c r="G34" s="215" t="s">
        <v>231</v>
      </c>
      <c r="H34" s="216">
        <v>22000000</v>
      </c>
      <c r="I34" s="216">
        <v>14968621.20534</v>
      </c>
      <c r="J34" s="216">
        <v>20300445.583200101</v>
      </c>
      <c r="K34" s="216">
        <v>22000000</v>
      </c>
      <c r="L34" s="217">
        <v>0.10249999999999999</v>
      </c>
      <c r="M34" s="217">
        <v>0.1</v>
      </c>
      <c r="N34" s="217">
        <f t="shared" si="0"/>
        <v>3.2030180340856742E-4</v>
      </c>
      <c r="O34" s="217">
        <f t="shared" si="1"/>
        <v>9.1675266499811003E-2</v>
      </c>
    </row>
    <row r="35" spans="1:15" ht="16.5" customHeight="1" x14ac:dyDescent="0.2">
      <c r="A35" s="215" t="s">
        <v>198</v>
      </c>
      <c r="B35" s="215" t="s">
        <v>203</v>
      </c>
      <c r="C35" s="215" t="s">
        <v>228</v>
      </c>
      <c r="D35" s="215" t="s">
        <v>229</v>
      </c>
      <c r="E35" s="268">
        <v>44739</v>
      </c>
      <c r="F35" s="269">
        <v>45855</v>
      </c>
      <c r="G35" s="215" t="s">
        <v>231</v>
      </c>
      <c r="H35" s="216">
        <v>562205.47946200008</v>
      </c>
      <c r="I35" s="216">
        <v>412595.44546000008</v>
      </c>
      <c r="J35" s="216">
        <v>559561.99385377497</v>
      </c>
      <c r="K35" s="216">
        <v>562205.47946200008</v>
      </c>
      <c r="L35" s="217">
        <v>0.10249999999999999</v>
      </c>
      <c r="M35" s="217">
        <v>0.1</v>
      </c>
      <c r="N35" s="217">
        <f t="shared" si="0"/>
        <v>8.8288069843442698E-6</v>
      </c>
      <c r="O35" s="217">
        <f t="shared" si="1"/>
        <v>9.1675266499811003E-2</v>
      </c>
    </row>
    <row r="36" spans="1:15" ht="16.5" customHeight="1" x14ac:dyDescent="0.2">
      <c r="A36" s="215" t="s">
        <v>198</v>
      </c>
      <c r="B36" s="215" t="s">
        <v>203</v>
      </c>
      <c r="C36" s="215" t="s">
        <v>228</v>
      </c>
      <c r="D36" s="215" t="s">
        <v>229</v>
      </c>
      <c r="E36" s="268">
        <v>44739</v>
      </c>
      <c r="F36" s="269">
        <v>45946</v>
      </c>
      <c r="G36" s="215" t="s">
        <v>231</v>
      </c>
      <c r="H36" s="216">
        <v>562205.47946200008</v>
      </c>
      <c r="I36" s="216">
        <v>402316.35092000006</v>
      </c>
      <c r="J36" s="216">
        <v>545621.48167158593</v>
      </c>
      <c r="K36" s="216">
        <v>562205.47946200008</v>
      </c>
      <c r="L36" s="217">
        <v>0.10249999999999999</v>
      </c>
      <c r="M36" s="217">
        <v>0.1</v>
      </c>
      <c r="N36" s="217">
        <f t="shared" si="0"/>
        <v>8.6088526402834943E-6</v>
      </c>
      <c r="O36" s="217">
        <f t="shared" si="1"/>
        <v>9.1675266499811003E-2</v>
      </c>
    </row>
    <row r="37" spans="1:15" ht="16.5" customHeight="1" x14ac:dyDescent="0.2">
      <c r="A37" s="215" t="s">
        <v>198</v>
      </c>
      <c r="B37" s="215" t="s">
        <v>203</v>
      </c>
      <c r="C37" s="215" t="s">
        <v>228</v>
      </c>
      <c r="D37" s="215" t="s">
        <v>229</v>
      </c>
      <c r="E37" s="268">
        <v>44739</v>
      </c>
      <c r="F37" s="269">
        <v>46037</v>
      </c>
      <c r="G37" s="215" t="s">
        <v>231</v>
      </c>
      <c r="H37" s="216">
        <v>562205.47946200008</v>
      </c>
      <c r="I37" s="216">
        <v>392293.34210000001</v>
      </c>
      <c r="J37" s="216">
        <v>532028.27306261298</v>
      </c>
      <c r="K37" s="216">
        <v>562205.47946200008</v>
      </c>
      <c r="L37" s="217">
        <v>0.10249999999999999</v>
      </c>
      <c r="M37" s="217">
        <v>0.1</v>
      </c>
      <c r="N37" s="217">
        <f t="shared" si="0"/>
        <v>8.3943780754903921E-6</v>
      </c>
      <c r="O37" s="217">
        <f t="shared" si="1"/>
        <v>9.1675266499811003E-2</v>
      </c>
    </row>
    <row r="38" spans="1:15" ht="16.5" customHeight="1" x14ac:dyDescent="0.2">
      <c r="A38" s="215" t="s">
        <v>198</v>
      </c>
      <c r="B38" s="215" t="s">
        <v>203</v>
      </c>
      <c r="C38" s="215" t="s">
        <v>228</v>
      </c>
      <c r="D38" s="215" t="s">
        <v>229</v>
      </c>
      <c r="E38" s="268">
        <v>44739</v>
      </c>
      <c r="F38" s="269">
        <v>46128</v>
      </c>
      <c r="G38" s="215" t="s">
        <v>231</v>
      </c>
      <c r="H38" s="216">
        <v>562205.47946200008</v>
      </c>
      <c r="I38" s="216">
        <v>382520.03900000005</v>
      </c>
      <c r="J38" s="216">
        <v>518773.71556342003</v>
      </c>
      <c r="K38" s="216">
        <v>562205.47946200008</v>
      </c>
      <c r="L38" s="217">
        <v>0.10249999999999999</v>
      </c>
      <c r="M38" s="217">
        <v>0.1</v>
      </c>
      <c r="N38" s="217">
        <f t="shared" si="0"/>
        <v>8.1852467708116694E-6</v>
      </c>
      <c r="O38" s="217">
        <f t="shared" si="1"/>
        <v>9.1675266499811003E-2</v>
      </c>
    </row>
    <row r="39" spans="1:15" ht="16.5" customHeight="1" x14ac:dyDescent="0.2">
      <c r="A39" s="215" t="s">
        <v>198</v>
      </c>
      <c r="B39" s="215" t="s">
        <v>204</v>
      </c>
      <c r="C39" s="215" t="s">
        <v>228</v>
      </c>
      <c r="D39" s="215" t="s">
        <v>229</v>
      </c>
      <c r="E39" s="268">
        <v>44740</v>
      </c>
      <c r="F39" s="269">
        <v>47514</v>
      </c>
      <c r="G39" s="215" t="s">
        <v>231</v>
      </c>
      <c r="H39" s="216">
        <v>30000000</v>
      </c>
      <c r="I39" s="216">
        <v>14074446.487500001</v>
      </c>
      <c r="J39" s="216">
        <v>18994853.849452902</v>
      </c>
      <c r="K39" s="216">
        <v>30000000</v>
      </c>
      <c r="L39" s="217">
        <v>0.1</v>
      </c>
      <c r="M39" s="217">
        <v>0.1</v>
      </c>
      <c r="N39" s="217">
        <f t="shared" si="0"/>
        <v>2.9970208873133792E-4</v>
      </c>
      <c r="O39" s="217">
        <f t="shared" si="1"/>
        <v>2.5806563749068957E-2</v>
      </c>
    </row>
    <row r="40" spans="1:15" ht="16.5" customHeight="1" x14ac:dyDescent="0.2">
      <c r="A40" s="215" t="s">
        <v>198</v>
      </c>
      <c r="B40" s="215" t="s">
        <v>204</v>
      </c>
      <c r="C40" s="215" t="s">
        <v>228</v>
      </c>
      <c r="D40" s="215" t="s">
        <v>229</v>
      </c>
      <c r="E40" s="268">
        <v>44740</v>
      </c>
      <c r="F40" s="269">
        <v>45869</v>
      </c>
      <c r="G40" s="215" t="s">
        <v>231</v>
      </c>
      <c r="H40" s="216">
        <v>254794.52055000002</v>
      </c>
      <c r="I40" s="216">
        <v>187247.23560000001</v>
      </c>
      <c r="J40" s="216">
        <v>252649.71731403601</v>
      </c>
      <c r="K40" s="216">
        <v>254794.52055000002</v>
      </c>
      <c r="L40" s="217">
        <v>0.1</v>
      </c>
      <c r="M40" s="217">
        <v>0.1</v>
      </c>
      <c r="N40" s="217">
        <f t="shared" si="0"/>
        <v>3.9863243274482779E-6</v>
      </c>
      <c r="O40" s="217">
        <f t="shared" si="1"/>
        <v>2.5806563749068957E-2</v>
      </c>
    </row>
    <row r="41" spans="1:15" ht="16.5" customHeight="1" x14ac:dyDescent="0.2">
      <c r="A41" s="215" t="s">
        <v>198</v>
      </c>
      <c r="B41" s="215" t="s">
        <v>204</v>
      </c>
      <c r="C41" s="215" t="s">
        <v>228</v>
      </c>
      <c r="D41" s="215" t="s">
        <v>229</v>
      </c>
      <c r="E41" s="268">
        <v>44740</v>
      </c>
      <c r="F41" s="269">
        <v>45898</v>
      </c>
      <c r="G41" s="215" t="s">
        <v>231</v>
      </c>
      <c r="H41" s="216">
        <v>238356.16437000001</v>
      </c>
      <c r="I41" s="216">
        <v>173786.29440000001</v>
      </c>
      <c r="J41" s="216">
        <v>234488.04683356799</v>
      </c>
      <c r="K41" s="216">
        <v>238356.16437000001</v>
      </c>
      <c r="L41" s="217">
        <v>0.1</v>
      </c>
      <c r="M41" s="217">
        <v>0.1</v>
      </c>
      <c r="N41" s="217">
        <f t="shared" si="0"/>
        <v>3.6997682622641633E-6</v>
      </c>
      <c r="O41" s="217">
        <f t="shared" si="1"/>
        <v>2.5806563749068957E-2</v>
      </c>
    </row>
    <row r="42" spans="1:15" ht="16.5" customHeight="1" x14ac:dyDescent="0.2">
      <c r="A42" s="215" t="s">
        <v>198</v>
      </c>
      <c r="B42" s="215" t="s">
        <v>204</v>
      </c>
      <c r="C42" s="215" t="s">
        <v>228</v>
      </c>
      <c r="D42" s="215" t="s">
        <v>229</v>
      </c>
      <c r="E42" s="268">
        <v>44740</v>
      </c>
      <c r="F42" s="269">
        <v>45930</v>
      </c>
      <c r="G42" s="215" t="s">
        <v>231</v>
      </c>
      <c r="H42" s="216">
        <v>263013.69864000002</v>
      </c>
      <c r="I42" s="216">
        <v>190097.2518</v>
      </c>
      <c r="J42" s="216">
        <v>256497.41594961699</v>
      </c>
      <c r="K42" s="216">
        <v>263013.69864000002</v>
      </c>
      <c r="L42" s="217">
        <v>0.1</v>
      </c>
      <c r="M42" s="217">
        <v>0.1</v>
      </c>
      <c r="N42" s="217">
        <f t="shared" si="0"/>
        <v>4.0470335767550606E-6</v>
      </c>
      <c r="O42" s="217">
        <f t="shared" si="1"/>
        <v>2.5806563749068957E-2</v>
      </c>
    </row>
    <row r="43" spans="1:15" ht="16.5" customHeight="1" x14ac:dyDescent="0.2">
      <c r="A43" s="215" t="s">
        <v>198</v>
      </c>
      <c r="B43" s="215" t="s">
        <v>204</v>
      </c>
      <c r="C43" s="215" t="s">
        <v>228</v>
      </c>
      <c r="D43" s="215" t="s">
        <v>229</v>
      </c>
      <c r="E43" s="268">
        <v>44740</v>
      </c>
      <c r="F43" s="269">
        <v>45961</v>
      </c>
      <c r="G43" s="215" t="s">
        <v>231</v>
      </c>
      <c r="H43" s="216">
        <v>254794.52055000002</v>
      </c>
      <c r="I43" s="216">
        <v>182605.7205</v>
      </c>
      <c r="J43" s="216">
        <v>246390.20692284199</v>
      </c>
      <c r="K43" s="216">
        <v>254794.52055000002</v>
      </c>
      <c r="L43" s="217">
        <v>0.1</v>
      </c>
      <c r="M43" s="217">
        <v>0.1</v>
      </c>
      <c r="N43" s="217">
        <f t="shared" si="0"/>
        <v>3.8875613491413716E-6</v>
      </c>
      <c r="O43" s="217">
        <f t="shared" si="1"/>
        <v>2.5806563749068957E-2</v>
      </c>
    </row>
    <row r="44" spans="1:15" ht="16.5" customHeight="1" x14ac:dyDescent="0.2">
      <c r="A44" s="215" t="s">
        <v>198</v>
      </c>
      <c r="B44" s="215" t="s">
        <v>204</v>
      </c>
      <c r="C44" s="215" t="s">
        <v>228</v>
      </c>
      <c r="D44" s="215" t="s">
        <v>229</v>
      </c>
      <c r="E44" s="268">
        <v>44740</v>
      </c>
      <c r="F44" s="269">
        <v>45989</v>
      </c>
      <c r="G44" s="215" t="s">
        <v>231</v>
      </c>
      <c r="H44" s="216">
        <v>230136.98631000001</v>
      </c>
      <c r="I44" s="216">
        <v>163679.01750000002</v>
      </c>
      <c r="J44" s="216">
        <v>220853.250875825</v>
      </c>
      <c r="K44" s="216">
        <v>230136.98631000001</v>
      </c>
      <c r="L44" s="217">
        <v>0.1</v>
      </c>
      <c r="M44" s="217">
        <v>0.1</v>
      </c>
      <c r="N44" s="217">
        <f t="shared" si="0"/>
        <v>3.4846375294694559E-6</v>
      </c>
      <c r="O44" s="217">
        <f t="shared" si="1"/>
        <v>2.5806563749068957E-2</v>
      </c>
    </row>
    <row r="45" spans="1:15" ht="16.5" customHeight="1" x14ac:dyDescent="0.2">
      <c r="A45" s="215" t="s">
        <v>198</v>
      </c>
      <c r="B45" s="215" t="s">
        <v>204</v>
      </c>
      <c r="C45" s="215" t="s">
        <v>228</v>
      </c>
      <c r="D45" s="215" t="s">
        <v>229</v>
      </c>
      <c r="E45" s="268">
        <v>44740</v>
      </c>
      <c r="F45" s="269">
        <v>46021</v>
      </c>
      <c r="G45" s="215" t="s">
        <v>231</v>
      </c>
      <c r="H45" s="216">
        <v>263013.69864000002</v>
      </c>
      <c r="I45" s="216">
        <v>185435.67600000001</v>
      </c>
      <c r="J45" s="216">
        <v>250210.79790124</v>
      </c>
      <c r="K45" s="216">
        <v>263013.69864000002</v>
      </c>
      <c r="L45" s="217">
        <v>0.1</v>
      </c>
      <c r="M45" s="217">
        <v>0.1</v>
      </c>
      <c r="N45" s="217">
        <f t="shared" si="0"/>
        <v>3.9478428919997271E-6</v>
      </c>
      <c r="O45" s="217">
        <f t="shared" si="1"/>
        <v>2.5806563749068957E-2</v>
      </c>
    </row>
    <row r="46" spans="1:15" ht="16.5" customHeight="1" x14ac:dyDescent="0.2">
      <c r="A46" s="215" t="s">
        <v>198</v>
      </c>
      <c r="B46" s="215" t="s">
        <v>204</v>
      </c>
      <c r="C46" s="215" t="s">
        <v>228</v>
      </c>
      <c r="D46" s="215" t="s">
        <v>229</v>
      </c>
      <c r="E46" s="268">
        <v>44740</v>
      </c>
      <c r="F46" s="269">
        <v>46052</v>
      </c>
      <c r="G46" s="215" t="s">
        <v>231</v>
      </c>
      <c r="H46" s="216">
        <v>254794.52055000002</v>
      </c>
      <c r="I46" s="216">
        <v>178127.85270000002</v>
      </c>
      <c r="J46" s="216">
        <v>240351.311302588</v>
      </c>
      <c r="K46" s="216">
        <v>254794.52055000002</v>
      </c>
      <c r="L46" s="217">
        <v>0.1</v>
      </c>
      <c r="M46" s="217">
        <v>0.1</v>
      </c>
      <c r="N46" s="217">
        <f t="shared" si="0"/>
        <v>3.7922792456113792E-6</v>
      </c>
      <c r="O46" s="217">
        <f t="shared" si="1"/>
        <v>2.5806563749068957E-2</v>
      </c>
    </row>
    <row r="47" spans="1:15" ht="16.5" customHeight="1" x14ac:dyDescent="0.2">
      <c r="A47" s="215" t="s">
        <v>198</v>
      </c>
      <c r="B47" s="215" t="s">
        <v>204</v>
      </c>
      <c r="C47" s="215" t="s">
        <v>228</v>
      </c>
      <c r="D47" s="215" t="s">
        <v>229</v>
      </c>
      <c r="E47" s="268">
        <v>44740</v>
      </c>
      <c r="F47" s="269">
        <v>46080</v>
      </c>
      <c r="G47" s="215" t="s">
        <v>231</v>
      </c>
      <c r="H47" s="216">
        <v>230136.98631000001</v>
      </c>
      <c r="I47" s="216">
        <v>159665.27130000002</v>
      </c>
      <c r="J47" s="216">
        <v>215440.25274538202</v>
      </c>
      <c r="K47" s="216">
        <v>230136.98631000001</v>
      </c>
      <c r="L47" s="217">
        <v>0.1</v>
      </c>
      <c r="M47" s="217">
        <v>0.1</v>
      </c>
      <c r="N47" s="217">
        <f t="shared" si="0"/>
        <v>3.399230878865544E-6</v>
      </c>
      <c r="O47" s="217">
        <f t="shared" si="1"/>
        <v>2.5806563749068957E-2</v>
      </c>
    </row>
    <row r="48" spans="1:15" ht="16.5" customHeight="1" x14ac:dyDescent="0.2">
      <c r="A48" s="215" t="s">
        <v>198</v>
      </c>
      <c r="B48" s="215" t="s">
        <v>204</v>
      </c>
      <c r="C48" s="215" t="s">
        <v>228</v>
      </c>
      <c r="D48" s="215" t="s">
        <v>229</v>
      </c>
      <c r="E48" s="268">
        <v>44740</v>
      </c>
      <c r="F48" s="269">
        <v>46112</v>
      </c>
      <c r="G48" s="215" t="s">
        <v>231</v>
      </c>
      <c r="H48" s="216">
        <v>263013.69864000002</v>
      </c>
      <c r="I48" s="216">
        <v>180888.41190000001</v>
      </c>
      <c r="J48" s="216">
        <v>244078.261586357</v>
      </c>
      <c r="K48" s="216">
        <v>263013.69864000002</v>
      </c>
      <c r="L48" s="217">
        <v>0.1</v>
      </c>
      <c r="M48" s="217">
        <v>0.1</v>
      </c>
      <c r="N48" s="217">
        <f t="shared" si="0"/>
        <v>3.8510833192565989E-6</v>
      </c>
      <c r="O48" s="217">
        <f t="shared" si="1"/>
        <v>2.5806563749068957E-2</v>
      </c>
    </row>
    <row r="49" spans="1:15" ht="16.5" customHeight="1" x14ac:dyDescent="0.2">
      <c r="A49" s="215" t="s">
        <v>198</v>
      </c>
      <c r="B49" s="215" t="s">
        <v>204</v>
      </c>
      <c r="C49" s="215" t="s">
        <v>228</v>
      </c>
      <c r="D49" s="215" t="s">
        <v>229</v>
      </c>
      <c r="E49" s="268">
        <v>44740</v>
      </c>
      <c r="F49" s="269">
        <v>46142</v>
      </c>
      <c r="G49" s="215" t="s">
        <v>231</v>
      </c>
      <c r="H49" s="216">
        <v>246575.34246000004</v>
      </c>
      <c r="I49" s="216">
        <v>168200.5209</v>
      </c>
      <c r="J49" s="216">
        <v>226959.06746242201</v>
      </c>
      <c r="K49" s="216">
        <v>246575.34246000004</v>
      </c>
      <c r="L49" s="217">
        <v>0.1</v>
      </c>
      <c r="M49" s="217">
        <v>0.1</v>
      </c>
      <c r="N49" s="217">
        <f t="shared" si="0"/>
        <v>3.5809755165325294E-6</v>
      </c>
      <c r="O49" s="217">
        <f t="shared" si="1"/>
        <v>2.5806563749068957E-2</v>
      </c>
    </row>
    <row r="50" spans="1:15" ht="16.5" customHeight="1" x14ac:dyDescent="0.2">
      <c r="A50" s="215" t="s">
        <v>198</v>
      </c>
      <c r="B50" s="215" t="s">
        <v>204</v>
      </c>
      <c r="C50" s="215" t="s">
        <v>228</v>
      </c>
      <c r="D50" s="215" t="s">
        <v>229</v>
      </c>
      <c r="E50" s="268">
        <v>44740</v>
      </c>
      <c r="F50" s="269">
        <v>46171</v>
      </c>
      <c r="G50" s="215" t="s">
        <v>231</v>
      </c>
      <c r="H50" s="216">
        <v>238356.16437000001</v>
      </c>
      <c r="I50" s="216">
        <v>161312.44860000003</v>
      </c>
      <c r="J50" s="216">
        <v>217665.63594376601</v>
      </c>
      <c r="K50" s="216">
        <v>238356.16437000001</v>
      </c>
      <c r="L50" s="217">
        <v>0.1</v>
      </c>
      <c r="M50" s="217">
        <v>0.1</v>
      </c>
      <c r="N50" s="217">
        <f t="shared" si="0"/>
        <v>3.4343431254808305E-6</v>
      </c>
      <c r="O50" s="217">
        <f t="shared" si="1"/>
        <v>2.5806563749068957E-2</v>
      </c>
    </row>
    <row r="51" spans="1:15" ht="16.5" customHeight="1" x14ac:dyDescent="0.2">
      <c r="A51" s="215" t="s">
        <v>198</v>
      </c>
      <c r="B51" s="215" t="s">
        <v>204</v>
      </c>
      <c r="C51" s="215" t="s">
        <v>228</v>
      </c>
      <c r="D51" s="215" t="s">
        <v>229</v>
      </c>
      <c r="E51" s="268">
        <v>44740</v>
      </c>
      <c r="F51" s="269">
        <v>46203</v>
      </c>
      <c r="G51" s="215" t="s">
        <v>231</v>
      </c>
      <c r="H51" s="216">
        <v>263013.69864000002</v>
      </c>
      <c r="I51" s="216">
        <v>176452.6557</v>
      </c>
      <c r="J51" s="216">
        <v>238096.03054194499</v>
      </c>
      <c r="K51" s="216">
        <v>263013.69864000002</v>
      </c>
      <c r="L51" s="217">
        <v>0.1</v>
      </c>
      <c r="M51" s="217">
        <v>0.1</v>
      </c>
      <c r="N51" s="217">
        <f t="shared" si="0"/>
        <v>3.7566952732366835E-6</v>
      </c>
      <c r="O51" s="217">
        <f t="shared" si="1"/>
        <v>2.5806563749068957E-2</v>
      </c>
    </row>
    <row r="52" spans="1:15" ht="16.5" customHeight="1" x14ac:dyDescent="0.2">
      <c r="A52" s="215" t="s">
        <v>198</v>
      </c>
      <c r="B52" s="215" t="s">
        <v>204</v>
      </c>
      <c r="C52" s="215" t="s">
        <v>228</v>
      </c>
      <c r="D52" s="215" t="s">
        <v>229</v>
      </c>
      <c r="E52" s="268">
        <v>44740</v>
      </c>
      <c r="F52" s="269">
        <v>46234</v>
      </c>
      <c r="G52" s="215" t="s">
        <v>231</v>
      </c>
      <c r="H52" s="216">
        <v>254794.52055000002</v>
      </c>
      <c r="I52" s="216">
        <v>169498.84350000002</v>
      </c>
      <c r="J52" s="216">
        <v>228713.92296700701</v>
      </c>
      <c r="K52" s="216">
        <v>254794.52055000002</v>
      </c>
      <c r="L52" s="217">
        <v>0.1</v>
      </c>
      <c r="M52" s="217">
        <v>0.1</v>
      </c>
      <c r="N52" s="217">
        <f t="shared" si="0"/>
        <v>3.6086637453714662E-6</v>
      </c>
      <c r="O52" s="217">
        <f t="shared" si="1"/>
        <v>2.5806563749068957E-2</v>
      </c>
    </row>
    <row r="53" spans="1:15" ht="16.5" customHeight="1" x14ac:dyDescent="0.2">
      <c r="A53" s="215" t="s">
        <v>198</v>
      </c>
      <c r="B53" s="215" t="s">
        <v>204</v>
      </c>
      <c r="C53" s="215" t="s">
        <v>228</v>
      </c>
      <c r="D53" s="215" t="s">
        <v>229</v>
      </c>
      <c r="E53" s="268">
        <v>44740</v>
      </c>
      <c r="F53" s="269">
        <v>46265</v>
      </c>
      <c r="G53" s="215" t="s">
        <v>231</v>
      </c>
      <c r="H53" s="216">
        <v>254794.52055000002</v>
      </c>
      <c r="I53" s="216">
        <v>168071.30190000002</v>
      </c>
      <c r="J53" s="216">
        <v>226788.66036312198</v>
      </c>
      <c r="K53" s="216">
        <v>254794.52055000002</v>
      </c>
      <c r="L53" s="217">
        <v>0.1</v>
      </c>
      <c r="M53" s="217">
        <v>0.1</v>
      </c>
      <c r="N53" s="217">
        <f t="shared" si="0"/>
        <v>3.5782868217944894E-6</v>
      </c>
      <c r="O53" s="217">
        <f t="shared" si="1"/>
        <v>2.5806563749068957E-2</v>
      </c>
    </row>
    <row r="54" spans="1:15" ht="16.5" customHeight="1" x14ac:dyDescent="0.2">
      <c r="A54" s="215" t="s">
        <v>198</v>
      </c>
      <c r="B54" s="215" t="s">
        <v>204</v>
      </c>
      <c r="C54" s="215" t="s">
        <v>228</v>
      </c>
      <c r="D54" s="215" t="s">
        <v>229</v>
      </c>
      <c r="E54" s="268">
        <v>44740</v>
      </c>
      <c r="F54" s="269">
        <v>46295</v>
      </c>
      <c r="G54" s="215" t="s">
        <v>231</v>
      </c>
      <c r="H54" s="216">
        <v>246575.34246000004</v>
      </c>
      <c r="I54" s="216">
        <v>161323.79880000002</v>
      </c>
      <c r="J54" s="216">
        <v>217684.77588076799</v>
      </c>
      <c r="K54" s="216">
        <v>246575.34246000004</v>
      </c>
      <c r="L54" s="217">
        <v>0.1</v>
      </c>
      <c r="M54" s="217">
        <v>0.1</v>
      </c>
      <c r="N54" s="217">
        <f t="shared" si="0"/>
        <v>3.4346451167013546E-6</v>
      </c>
      <c r="O54" s="217">
        <f t="shared" si="1"/>
        <v>2.5806563749068957E-2</v>
      </c>
    </row>
    <row r="55" spans="1:15" ht="16.5" customHeight="1" x14ac:dyDescent="0.2">
      <c r="A55" s="215" t="s">
        <v>198</v>
      </c>
      <c r="B55" s="215" t="s">
        <v>204</v>
      </c>
      <c r="C55" s="215" t="s">
        <v>228</v>
      </c>
      <c r="D55" s="215" t="s">
        <v>229</v>
      </c>
      <c r="E55" s="268">
        <v>44740</v>
      </c>
      <c r="F55" s="269">
        <v>46325</v>
      </c>
      <c r="G55" s="215" t="s">
        <v>231</v>
      </c>
      <c r="H55" s="216">
        <v>246575.34246000004</v>
      </c>
      <c r="I55" s="216">
        <v>160008.75810000001</v>
      </c>
      <c r="J55" s="216">
        <v>215911.223082043</v>
      </c>
      <c r="K55" s="216">
        <v>246575.34246000004</v>
      </c>
      <c r="L55" s="217">
        <v>0.1</v>
      </c>
      <c r="M55" s="217">
        <v>0.1</v>
      </c>
      <c r="N55" s="217">
        <f t="shared" si="0"/>
        <v>3.4066618806909075E-6</v>
      </c>
      <c r="O55" s="217">
        <f t="shared" si="1"/>
        <v>2.5806563749068957E-2</v>
      </c>
    </row>
    <row r="56" spans="1:15" ht="16.5" customHeight="1" x14ac:dyDescent="0.2">
      <c r="A56" s="215" t="s">
        <v>198</v>
      </c>
      <c r="B56" s="215" t="s">
        <v>204</v>
      </c>
      <c r="C56" s="215" t="s">
        <v>228</v>
      </c>
      <c r="D56" s="215" t="s">
        <v>229</v>
      </c>
      <c r="E56" s="268">
        <v>44740</v>
      </c>
      <c r="F56" s="269">
        <v>46356</v>
      </c>
      <c r="G56" s="215" t="s">
        <v>231</v>
      </c>
      <c r="H56" s="216">
        <v>254794.52055000002</v>
      </c>
      <c r="I56" s="216">
        <v>163949.84790000002</v>
      </c>
      <c r="J56" s="216">
        <v>221230.18843806302</v>
      </c>
      <c r="K56" s="216">
        <v>254794.52055000002</v>
      </c>
      <c r="L56" s="217">
        <v>0.1</v>
      </c>
      <c r="M56" s="217">
        <v>0.1</v>
      </c>
      <c r="N56" s="217">
        <f t="shared" si="0"/>
        <v>3.4905848758201773E-6</v>
      </c>
      <c r="O56" s="217">
        <f t="shared" si="1"/>
        <v>2.5806563749068957E-2</v>
      </c>
    </row>
    <row r="57" spans="1:15" ht="16.5" customHeight="1" x14ac:dyDescent="0.2">
      <c r="A57" s="215" t="s">
        <v>198</v>
      </c>
      <c r="B57" s="215" t="s">
        <v>204</v>
      </c>
      <c r="C57" s="215" t="s">
        <v>228</v>
      </c>
      <c r="D57" s="215" t="s">
        <v>229</v>
      </c>
      <c r="E57" s="268">
        <v>44740</v>
      </c>
      <c r="F57" s="269">
        <v>46386</v>
      </c>
      <c r="G57" s="215" t="s">
        <v>231</v>
      </c>
      <c r="H57" s="216">
        <v>246575.34246000004</v>
      </c>
      <c r="I57" s="216">
        <v>157367.80710000001</v>
      </c>
      <c r="J57" s="216">
        <v>212349.43542190801</v>
      </c>
      <c r="K57" s="216">
        <v>246575.34246000004</v>
      </c>
      <c r="L57" s="217">
        <v>0.1</v>
      </c>
      <c r="M57" s="217">
        <v>0.1</v>
      </c>
      <c r="N57" s="217">
        <f t="shared" si="0"/>
        <v>3.3504637540919653E-6</v>
      </c>
      <c r="O57" s="217">
        <f t="shared" si="1"/>
        <v>2.5806563749068957E-2</v>
      </c>
    </row>
    <row r="58" spans="1:15" ht="16.5" customHeight="1" x14ac:dyDescent="0.2">
      <c r="A58" s="215" t="s">
        <v>198</v>
      </c>
      <c r="B58" s="215" t="s">
        <v>204</v>
      </c>
      <c r="C58" s="215" t="s">
        <v>228</v>
      </c>
      <c r="D58" s="215" t="s">
        <v>229</v>
      </c>
      <c r="E58" s="268">
        <v>44740</v>
      </c>
      <c r="F58" s="269">
        <v>46416</v>
      </c>
      <c r="G58" s="215" t="s">
        <v>231</v>
      </c>
      <c r="H58" s="216">
        <v>246575.34246000004</v>
      </c>
      <c r="I58" s="216">
        <v>156085.014</v>
      </c>
      <c r="J58" s="216">
        <v>210619.35147838702</v>
      </c>
      <c r="K58" s="216">
        <v>246575.34246000004</v>
      </c>
      <c r="L58" s="217">
        <v>0.1</v>
      </c>
      <c r="M58" s="217">
        <v>0.1</v>
      </c>
      <c r="N58" s="217">
        <f t="shared" si="0"/>
        <v>3.323166372618892E-6</v>
      </c>
      <c r="O58" s="217">
        <f t="shared" si="1"/>
        <v>2.5806563749068957E-2</v>
      </c>
    </row>
    <row r="59" spans="1:15" ht="16.5" customHeight="1" x14ac:dyDescent="0.2">
      <c r="A59" s="215" t="s">
        <v>198</v>
      </c>
      <c r="B59" s="215" t="s">
        <v>204</v>
      </c>
      <c r="C59" s="215" t="s">
        <v>228</v>
      </c>
      <c r="D59" s="215" t="s">
        <v>229</v>
      </c>
      <c r="E59" s="268">
        <v>44740</v>
      </c>
      <c r="F59" s="269">
        <v>46444</v>
      </c>
      <c r="G59" s="215" t="s">
        <v>231</v>
      </c>
      <c r="H59" s="216">
        <v>230136.98631000001</v>
      </c>
      <c r="I59" s="216">
        <v>144570.69810000001</v>
      </c>
      <c r="J59" s="216">
        <v>195082.83772942302</v>
      </c>
      <c r="K59" s="216">
        <v>230136.98631000001</v>
      </c>
      <c r="L59" s="217">
        <v>0.1</v>
      </c>
      <c r="M59" s="217">
        <v>0.1</v>
      </c>
      <c r="N59" s="217">
        <f t="shared" si="0"/>
        <v>3.0780302078938459E-6</v>
      </c>
      <c r="O59" s="217">
        <f t="shared" si="1"/>
        <v>2.5806563749068957E-2</v>
      </c>
    </row>
    <row r="60" spans="1:15" ht="16.5" customHeight="1" x14ac:dyDescent="0.2">
      <c r="A60" s="215" t="s">
        <v>198</v>
      </c>
      <c r="B60" s="215" t="s">
        <v>204</v>
      </c>
      <c r="C60" s="215" t="s">
        <v>228</v>
      </c>
      <c r="D60" s="215" t="s">
        <v>229</v>
      </c>
      <c r="E60" s="268">
        <v>44740</v>
      </c>
      <c r="F60" s="269">
        <v>46477</v>
      </c>
      <c r="G60" s="215" t="s">
        <v>231</v>
      </c>
      <c r="H60" s="216">
        <v>271232.87670000002</v>
      </c>
      <c r="I60" s="216">
        <v>168859.70730000001</v>
      </c>
      <c r="J60" s="216">
        <v>227859.347511167</v>
      </c>
      <c r="K60" s="216">
        <v>271232.87670000002</v>
      </c>
      <c r="L60" s="217">
        <v>0.1</v>
      </c>
      <c r="M60" s="217">
        <v>0.1</v>
      </c>
      <c r="N60" s="217">
        <f t="shared" si="0"/>
        <v>3.5951801960310133E-6</v>
      </c>
      <c r="O60" s="217">
        <f t="shared" si="1"/>
        <v>2.5806563749068957E-2</v>
      </c>
    </row>
    <row r="61" spans="1:15" ht="16.5" customHeight="1" x14ac:dyDescent="0.2">
      <c r="A61" s="215" t="s">
        <v>198</v>
      </c>
      <c r="B61" s="215" t="s">
        <v>204</v>
      </c>
      <c r="C61" s="215" t="s">
        <v>228</v>
      </c>
      <c r="D61" s="215" t="s">
        <v>229</v>
      </c>
      <c r="E61" s="268">
        <v>44740</v>
      </c>
      <c r="F61" s="269">
        <v>46507</v>
      </c>
      <c r="G61" s="215" t="s">
        <v>231</v>
      </c>
      <c r="H61" s="216">
        <v>246575.34246000004</v>
      </c>
      <c r="I61" s="216">
        <v>152257.48830000003</v>
      </c>
      <c r="J61" s="216">
        <v>205457.18089105599</v>
      </c>
      <c r="K61" s="216">
        <v>246575.34246000004</v>
      </c>
      <c r="L61" s="217">
        <v>0.1</v>
      </c>
      <c r="M61" s="217">
        <v>0.1</v>
      </c>
      <c r="N61" s="217">
        <f t="shared" si="0"/>
        <v>3.2417172959546277E-6</v>
      </c>
      <c r="O61" s="217">
        <f t="shared" si="1"/>
        <v>2.5806563749068957E-2</v>
      </c>
    </row>
    <row r="62" spans="1:15" ht="16.5" customHeight="1" x14ac:dyDescent="0.2">
      <c r="A62" s="215" t="s">
        <v>198</v>
      </c>
      <c r="B62" s="215" t="s">
        <v>204</v>
      </c>
      <c r="C62" s="215" t="s">
        <v>228</v>
      </c>
      <c r="D62" s="215" t="s">
        <v>229</v>
      </c>
      <c r="E62" s="268">
        <v>44740</v>
      </c>
      <c r="F62" s="269">
        <v>46538</v>
      </c>
      <c r="G62" s="215" t="s">
        <v>231</v>
      </c>
      <c r="H62" s="216">
        <v>254794.52055000002</v>
      </c>
      <c r="I62" s="216">
        <v>156007.66080000001</v>
      </c>
      <c r="J62" s="216">
        <v>210518.61128687201</v>
      </c>
      <c r="K62" s="216">
        <v>254794.52055000002</v>
      </c>
      <c r="L62" s="217">
        <v>0.1</v>
      </c>
      <c r="M62" s="217">
        <v>0.1</v>
      </c>
      <c r="N62" s="217">
        <f t="shared" si="0"/>
        <v>3.3215768870637234E-6</v>
      </c>
      <c r="O62" s="217">
        <f t="shared" si="1"/>
        <v>2.5806563749068957E-2</v>
      </c>
    </row>
    <row r="63" spans="1:15" ht="16.5" customHeight="1" x14ac:dyDescent="0.2">
      <c r="A63" s="215" t="s">
        <v>198</v>
      </c>
      <c r="B63" s="215" t="s">
        <v>204</v>
      </c>
      <c r="C63" s="215" t="s">
        <v>228</v>
      </c>
      <c r="D63" s="215" t="s">
        <v>229</v>
      </c>
      <c r="E63" s="268">
        <v>44740</v>
      </c>
      <c r="F63" s="269">
        <v>46568</v>
      </c>
      <c r="G63" s="215" t="s">
        <v>231</v>
      </c>
      <c r="H63" s="216">
        <v>246575.34246000004</v>
      </c>
      <c r="I63" s="216">
        <v>149744.47260000001</v>
      </c>
      <c r="J63" s="216">
        <v>202067.848733433</v>
      </c>
      <c r="K63" s="216">
        <v>246575.34246000004</v>
      </c>
      <c r="L63" s="217">
        <v>0.1</v>
      </c>
      <c r="M63" s="217">
        <v>0.1</v>
      </c>
      <c r="N63" s="217">
        <f t="shared" si="0"/>
        <v>3.1882401839381453E-6</v>
      </c>
      <c r="O63" s="217">
        <f t="shared" si="1"/>
        <v>2.5806563749068957E-2</v>
      </c>
    </row>
    <row r="64" spans="1:15" ht="16.5" customHeight="1" x14ac:dyDescent="0.2">
      <c r="A64" s="215" t="s">
        <v>198</v>
      </c>
      <c r="B64" s="215" t="s">
        <v>204</v>
      </c>
      <c r="C64" s="215" t="s">
        <v>228</v>
      </c>
      <c r="D64" s="215" t="s">
        <v>229</v>
      </c>
      <c r="E64" s="268">
        <v>44740</v>
      </c>
      <c r="F64" s="269">
        <v>46598</v>
      </c>
      <c r="G64" s="215" t="s">
        <v>231</v>
      </c>
      <c r="H64" s="216">
        <v>246575.34246000004</v>
      </c>
      <c r="I64" s="216">
        <v>148523.82149999999</v>
      </c>
      <c r="J64" s="216">
        <v>200421.53241570501</v>
      </c>
      <c r="K64" s="216">
        <v>246575.34246000004</v>
      </c>
      <c r="L64" s="217">
        <v>0.1</v>
      </c>
      <c r="M64" s="217">
        <v>0.1</v>
      </c>
      <c r="N64" s="217">
        <f t="shared" si="0"/>
        <v>3.1622644937303589E-6</v>
      </c>
      <c r="O64" s="217">
        <f t="shared" si="1"/>
        <v>2.5806563749068957E-2</v>
      </c>
    </row>
    <row r="65" spans="1:15" ht="16.5" customHeight="1" x14ac:dyDescent="0.2">
      <c r="A65" s="215" t="s">
        <v>198</v>
      </c>
      <c r="B65" s="215" t="s">
        <v>204</v>
      </c>
      <c r="C65" s="215" t="s">
        <v>228</v>
      </c>
      <c r="D65" s="215" t="s">
        <v>229</v>
      </c>
      <c r="E65" s="268">
        <v>44740</v>
      </c>
      <c r="F65" s="269">
        <v>46630</v>
      </c>
      <c r="G65" s="215" t="s">
        <v>231</v>
      </c>
      <c r="H65" s="216">
        <v>263013.69864000002</v>
      </c>
      <c r="I65" s="216">
        <v>157048.27620000002</v>
      </c>
      <c r="J65" s="216">
        <v>211925.59277894101</v>
      </c>
      <c r="K65" s="216">
        <v>263013.69864000002</v>
      </c>
      <c r="L65" s="217">
        <v>0.1</v>
      </c>
      <c r="M65" s="217">
        <v>0.1</v>
      </c>
      <c r="N65" s="217">
        <f t="shared" si="0"/>
        <v>3.3437763362051317E-6</v>
      </c>
      <c r="O65" s="217">
        <f t="shared" si="1"/>
        <v>2.5806563749068957E-2</v>
      </c>
    </row>
    <row r="66" spans="1:15" ht="16.5" customHeight="1" x14ac:dyDescent="0.2">
      <c r="A66" s="215" t="s">
        <v>198</v>
      </c>
      <c r="B66" s="215" t="s">
        <v>204</v>
      </c>
      <c r="C66" s="215" t="s">
        <v>228</v>
      </c>
      <c r="D66" s="215" t="s">
        <v>229</v>
      </c>
      <c r="E66" s="268">
        <v>44740</v>
      </c>
      <c r="F66" s="269">
        <v>46660</v>
      </c>
      <c r="G66" s="215" t="s">
        <v>231</v>
      </c>
      <c r="H66" s="216">
        <v>246575.34246000004</v>
      </c>
      <c r="I66" s="216">
        <v>146032.5822</v>
      </c>
      <c r="J66" s="216">
        <v>197061.526888628</v>
      </c>
      <c r="K66" s="216">
        <v>246575.34246000004</v>
      </c>
      <c r="L66" s="217">
        <v>0.1</v>
      </c>
      <c r="M66" s="217">
        <v>0.1</v>
      </c>
      <c r="N66" s="217">
        <f t="shared" si="0"/>
        <v>3.1092500992741036E-6</v>
      </c>
      <c r="O66" s="217">
        <f t="shared" si="1"/>
        <v>2.5806563749068957E-2</v>
      </c>
    </row>
    <row r="67" spans="1:15" ht="16.5" customHeight="1" x14ac:dyDescent="0.2">
      <c r="A67" s="215" t="s">
        <v>198</v>
      </c>
      <c r="B67" s="215" t="s">
        <v>204</v>
      </c>
      <c r="C67" s="215" t="s">
        <v>228</v>
      </c>
      <c r="D67" s="215" t="s">
        <v>229</v>
      </c>
      <c r="E67" s="268">
        <v>44740</v>
      </c>
      <c r="F67" s="269">
        <v>46689</v>
      </c>
      <c r="G67" s="215" t="s">
        <v>231</v>
      </c>
      <c r="H67" s="216">
        <v>238356.16437000001</v>
      </c>
      <c r="I67" s="216">
        <v>140052.32130000001</v>
      </c>
      <c r="J67" s="216">
        <v>188992.32821955701</v>
      </c>
      <c r="K67" s="216">
        <v>238356.16437000001</v>
      </c>
      <c r="L67" s="217">
        <v>0.1</v>
      </c>
      <c r="M67" s="217">
        <v>0.1</v>
      </c>
      <c r="N67" s="217">
        <f t="shared" si="0"/>
        <v>2.98193373692271E-6</v>
      </c>
      <c r="O67" s="217">
        <f t="shared" si="1"/>
        <v>2.5806563749068957E-2</v>
      </c>
    </row>
    <row r="68" spans="1:15" ht="16.5" customHeight="1" x14ac:dyDescent="0.2">
      <c r="A68" s="215" t="s">
        <v>198</v>
      </c>
      <c r="B68" s="215" t="s">
        <v>204</v>
      </c>
      <c r="C68" s="215" t="s">
        <v>228</v>
      </c>
      <c r="D68" s="215" t="s">
        <v>229</v>
      </c>
      <c r="E68" s="268">
        <v>44740</v>
      </c>
      <c r="F68" s="269">
        <v>46721</v>
      </c>
      <c r="G68" s="215" t="s">
        <v>231</v>
      </c>
      <c r="H68" s="216">
        <v>263013.69864000002</v>
      </c>
      <c r="I68" s="216">
        <v>153197.12940000001</v>
      </c>
      <c r="J68" s="216">
        <v>206731.40689779</v>
      </c>
      <c r="K68" s="216">
        <v>263013.69864000002</v>
      </c>
      <c r="L68" s="217">
        <v>0.1</v>
      </c>
      <c r="M68" s="217">
        <v>0.1</v>
      </c>
      <c r="N68" s="217">
        <f t="shared" si="0"/>
        <v>3.2618221200696588E-6</v>
      </c>
      <c r="O68" s="217">
        <f t="shared" si="1"/>
        <v>2.5806563749068957E-2</v>
      </c>
    </row>
    <row r="69" spans="1:15" ht="16.5" customHeight="1" x14ac:dyDescent="0.2">
      <c r="A69" s="215" t="s">
        <v>198</v>
      </c>
      <c r="B69" s="215" t="s">
        <v>204</v>
      </c>
      <c r="C69" s="215" t="s">
        <v>228</v>
      </c>
      <c r="D69" s="215" t="s">
        <v>229</v>
      </c>
      <c r="E69" s="268">
        <v>44740</v>
      </c>
      <c r="F69" s="269">
        <v>46751</v>
      </c>
      <c r="G69" s="215" t="s">
        <v>231</v>
      </c>
      <c r="H69" s="216">
        <v>246575.34246000004</v>
      </c>
      <c r="I69" s="216">
        <v>142451.56289999999</v>
      </c>
      <c r="J69" s="216">
        <v>192231.65151934899</v>
      </c>
      <c r="K69" s="216">
        <v>246575.34246000004</v>
      </c>
      <c r="L69" s="217">
        <v>0.1</v>
      </c>
      <c r="M69" s="217">
        <v>0.1</v>
      </c>
      <c r="N69" s="217">
        <f t="shared" si="0"/>
        <v>3.0330439990346615E-6</v>
      </c>
      <c r="O69" s="217">
        <f t="shared" si="1"/>
        <v>2.5806563749068957E-2</v>
      </c>
    </row>
    <row r="70" spans="1:15" ht="16.5" customHeight="1" x14ac:dyDescent="0.2">
      <c r="A70" s="215" t="s">
        <v>198</v>
      </c>
      <c r="B70" s="215" t="s">
        <v>204</v>
      </c>
      <c r="C70" s="215" t="s">
        <v>228</v>
      </c>
      <c r="D70" s="215" t="s">
        <v>229</v>
      </c>
      <c r="E70" s="268">
        <v>44740</v>
      </c>
      <c r="F70" s="269">
        <v>46783</v>
      </c>
      <c r="G70" s="215" t="s">
        <v>231</v>
      </c>
      <c r="H70" s="216">
        <v>263013.69864000002</v>
      </c>
      <c r="I70" s="216">
        <v>150627.5031</v>
      </c>
      <c r="J70" s="216">
        <v>203265.61826008899</v>
      </c>
      <c r="K70" s="216">
        <v>263013.69864000002</v>
      </c>
      <c r="L70" s="217">
        <v>0.1</v>
      </c>
      <c r="M70" s="217">
        <v>0.1</v>
      </c>
      <c r="N70" s="217">
        <f t="shared" ref="N70:N133" si="2">J70/$C$3813</f>
        <v>3.2071386725394612E-6</v>
      </c>
      <c r="O70" s="217">
        <f t="shared" ref="O70:O133" si="3">SUMIFS($N$5:$N$3809,$B$5:$B$3809,B70)</f>
        <v>2.5806563749068957E-2</v>
      </c>
    </row>
    <row r="71" spans="1:15" ht="16.5" customHeight="1" x14ac:dyDescent="0.2">
      <c r="A71" s="215" t="s">
        <v>198</v>
      </c>
      <c r="B71" s="215" t="s">
        <v>204</v>
      </c>
      <c r="C71" s="215" t="s">
        <v>228</v>
      </c>
      <c r="D71" s="215" t="s">
        <v>229</v>
      </c>
      <c r="E71" s="268">
        <v>44740</v>
      </c>
      <c r="F71" s="269">
        <v>46812</v>
      </c>
      <c r="G71" s="215" t="s">
        <v>231</v>
      </c>
      <c r="H71" s="216">
        <v>238356.16437000001</v>
      </c>
      <c r="I71" s="216">
        <v>135430.3812</v>
      </c>
      <c r="J71" s="216">
        <v>182758.478307654</v>
      </c>
      <c r="K71" s="216">
        <v>238356.16437000001</v>
      </c>
      <c r="L71" s="217">
        <v>0.1</v>
      </c>
      <c r="M71" s="217">
        <v>0.1</v>
      </c>
      <c r="N71" s="217">
        <f t="shared" si="2"/>
        <v>2.8835756313935743E-6</v>
      </c>
      <c r="O71" s="217">
        <f t="shared" si="3"/>
        <v>2.5806563749068957E-2</v>
      </c>
    </row>
    <row r="72" spans="1:15" ht="16.5" customHeight="1" x14ac:dyDescent="0.2">
      <c r="A72" s="215" t="s">
        <v>198</v>
      </c>
      <c r="B72" s="215" t="s">
        <v>204</v>
      </c>
      <c r="C72" s="215" t="s">
        <v>228</v>
      </c>
      <c r="D72" s="215" t="s">
        <v>229</v>
      </c>
      <c r="E72" s="268">
        <v>44740</v>
      </c>
      <c r="F72" s="269">
        <v>46843</v>
      </c>
      <c r="G72" s="215" t="s">
        <v>231</v>
      </c>
      <c r="H72" s="216">
        <v>254794.52055000002</v>
      </c>
      <c r="I72" s="216">
        <v>143551.13190000001</v>
      </c>
      <c r="J72" s="216">
        <v>193717.99342053698</v>
      </c>
      <c r="K72" s="216">
        <v>254794.52055000002</v>
      </c>
      <c r="L72" s="217">
        <v>0.1</v>
      </c>
      <c r="M72" s="217">
        <v>0.1</v>
      </c>
      <c r="N72" s="217">
        <f t="shared" si="2"/>
        <v>3.0564956020785973E-6</v>
      </c>
      <c r="O72" s="217">
        <f t="shared" si="3"/>
        <v>2.5806563749068957E-2</v>
      </c>
    </row>
    <row r="73" spans="1:15" ht="16.5" customHeight="1" x14ac:dyDescent="0.2">
      <c r="A73" s="215" t="s">
        <v>198</v>
      </c>
      <c r="B73" s="215" t="s">
        <v>204</v>
      </c>
      <c r="C73" s="215" t="s">
        <v>228</v>
      </c>
      <c r="D73" s="215" t="s">
        <v>229</v>
      </c>
      <c r="E73" s="268">
        <v>44740</v>
      </c>
      <c r="F73" s="269">
        <v>46871</v>
      </c>
      <c r="G73" s="215" t="s">
        <v>231</v>
      </c>
      <c r="H73" s="216">
        <v>230136.98631000001</v>
      </c>
      <c r="I73" s="216">
        <v>128672.35590000001</v>
      </c>
      <c r="J73" s="216">
        <v>173640.21538999298</v>
      </c>
      <c r="K73" s="216">
        <v>230136.98631000001</v>
      </c>
      <c r="L73" s="217">
        <v>0.1</v>
      </c>
      <c r="M73" s="217">
        <v>0.1</v>
      </c>
      <c r="N73" s="217">
        <f t="shared" si="2"/>
        <v>2.739707062375697E-6</v>
      </c>
      <c r="O73" s="217">
        <f t="shared" si="3"/>
        <v>2.5806563749068957E-2</v>
      </c>
    </row>
    <row r="74" spans="1:15" ht="16.5" customHeight="1" x14ac:dyDescent="0.2">
      <c r="A74" s="215" t="s">
        <v>198</v>
      </c>
      <c r="B74" s="215" t="s">
        <v>204</v>
      </c>
      <c r="C74" s="215" t="s">
        <v>228</v>
      </c>
      <c r="D74" s="215" t="s">
        <v>229</v>
      </c>
      <c r="E74" s="268">
        <v>44740</v>
      </c>
      <c r="F74" s="269">
        <v>46904</v>
      </c>
      <c r="G74" s="215" t="s">
        <v>231</v>
      </c>
      <c r="H74" s="216">
        <v>271232.87670000002</v>
      </c>
      <c r="I74" s="216">
        <v>150290.3193</v>
      </c>
      <c r="J74" s="216">
        <v>202814.079603144</v>
      </c>
      <c r="K74" s="216">
        <v>271232.87670000002</v>
      </c>
      <c r="L74" s="217">
        <v>0.1</v>
      </c>
      <c r="M74" s="217">
        <v>0.1</v>
      </c>
      <c r="N74" s="217">
        <f t="shared" si="2"/>
        <v>3.2000142650708952E-6</v>
      </c>
      <c r="O74" s="217">
        <f t="shared" si="3"/>
        <v>2.5806563749068957E-2</v>
      </c>
    </row>
    <row r="75" spans="1:15" ht="16.5" customHeight="1" x14ac:dyDescent="0.2">
      <c r="A75" s="215" t="s">
        <v>198</v>
      </c>
      <c r="B75" s="215" t="s">
        <v>204</v>
      </c>
      <c r="C75" s="215" t="s">
        <v>228</v>
      </c>
      <c r="D75" s="215" t="s">
        <v>229</v>
      </c>
      <c r="E75" s="268">
        <v>44740</v>
      </c>
      <c r="F75" s="269">
        <v>46934</v>
      </c>
      <c r="G75" s="215" t="s">
        <v>231</v>
      </c>
      <c r="H75" s="216">
        <v>246575.34246000004</v>
      </c>
      <c r="I75" s="216">
        <v>135513.83490000002</v>
      </c>
      <c r="J75" s="216">
        <v>182874.25771827999</v>
      </c>
      <c r="K75" s="216">
        <v>246575.34246000004</v>
      </c>
      <c r="L75" s="217">
        <v>0.1</v>
      </c>
      <c r="M75" s="217">
        <v>0.1</v>
      </c>
      <c r="N75" s="217">
        <f t="shared" si="2"/>
        <v>2.8854024067650359E-6</v>
      </c>
      <c r="O75" s="217">
        <f t="shared" si="3"/>
        <v>2.5806563749068957E-2</v>
      </c>
    </row>
    <row r="76" spans="1:15" ht="16.5" customHeight="1" x14ac:dyDescent="0.2">
      <c r="A76" s="215" t="s">
        <v>198</v>
      </c>
      <c r="B76" s="215" t="s">
        <v>204</v>
      </c>
      <c r="C76" s="215" t="s">
        <v>228</v>
      </c>
      <c r="D76" s="215" t="s">
        <v>229</v>
      </c>
      <c r="E76" s="268">
        <v>44740</v>
      </c>
      <c r="F76" s="269">
        <v>46965</v>
      </c>
      <c r="G76" s="215" t="s">
        <v>231</v>
      </c>
      <c r="H76" s="216">
        <v>254794.52055000002</v>
      </c>
      <c r="I76" s="216">
        <v>138851.60370000001</v>
      </c>
      <c r="J76" s="216">
        <v>187379.35859921901</v>
      </c>
      <c r="K76" s="216">
        <v>254794.52055000002</v>
      </c>
      <c r="L76" s="217">
        <v>0.1</v>
      </c>
      <c r="M76" s="217">
        <v>0.1</v>
      </c>
      <c r="N76" s="217">
        <f t="shared" si="2"/>
        <v>2.956484193161708E-6</v>
      </c>
      <c r="O76" s="217">
        <f t="shared" si="3"/>
        <v>2.5806563749068957E-2</v>
      </c>
    </row>
    <row r="77" spans="1:15" ht="16.5" customHeight="1" x14ac:dyDescent="0.2">
      <c r="A77" s="215" t="s">
        <v>198</v>
      </c>
      <c r="B77" s="215" t="s">
        <v>204</v>
      </c>
      <c r="C77" s="215" t="s">
        <v>228</v>
      </c>
      <c r="D77" s="215" t="s">
        <v>229</v>
      </c>
      <c r="E77" s="268">
        <v>44740</v>
      </c>
      <c r="F77" s="269">
        <v>46996</v>
      </c>
      <c r="G77" s="215" t="s">
        <v>231</v>
      </c>
      <c r="H77" s="216">
        <v>254794.52055000002</v>
      </c>
      <c r="I77" s="216">
        <v>137682.17700000003</v>
      </c>
      <c r="J77" s="216">
        <v>185802.04110507201</v>
      </c>
      <c r="K77" s="216">
        <v>254794.52055000002</v>
      </c>
      <c r="L77" s="217">
        <v>0.1</v>
      </c>
      <c r="M77" s="217">
        <v>0.1</v>
      </c>
      <c r="N77" s="217">
        <f t="shared" si="2"/>
        <v>2.9315971710590374E-6</v>
      </c>
      <c r="O77" s="217">
        <f t="shared" si="3"/>
        <v>2.5806563749068957E-2</v>
      </c>
    </row>
    <row r="78" spans="1:15" ht="16.5" customHeight="1" x14ac:dyDescent="0.2">
      <c r="A78" s="215" t="s">
        <v>198</v>
      </c>
      <c r="B78" s="215" t="s">
        <v>204</v>
      </c>
      <c r="C78" s="215" t="s">
        <v>228</v>
      </c>
      <c r="D78" s="215" t="s">
        <v>229</v>
      </c>
      <c r="E78" s="268">
        <v>44740</v>
      </c>
      <c r="F78" s="269">
        <v>47025</v>
      </c>
      <c r="G78" s="215" t="s">
        <v>231</v>
      </c>
      <c r="H78" s="216">
        <v>238356.16437000001</v>
      </c>
      <c r="I78" s="216">
        <v>127784.39850000001</v>
      </c>
      <c r="J78" s="216">
        <v>172445.701422513</v>
      </c>
      <c r="K78" s="216">
        <v>238356.16437000001</v>
      </c>
      <c r="L78" s="217">
        <v>0.1</v>
      </c>
      <c r="M78" s="217">
        <v>0.1</v>
      </c>
      <c r="N78" s="217">
        <f t="shared" si="2"/>
        <v>2.7208599402072461E-6</v>
      </c>
      <c r="O78" s="217">
        <f t="shared" si="3"/>
        <v>2.5806563749068957E-2</v>
      </c>
    </row>
    <row r="79" spans="1:15" ht="16.5" customHeight="1" x14ac:dyDescent="0.2">
      <c r="A79" s="215" t="s">
        <v>198</v>
      </c>
      <c r="B79" s="215" t="s">
        <v>204</v>
      </c>
      <c r="C79" s="215" t="s">
        <v>228</v>
      </c>
      <c r="D79" s="215" t="s">
        <v>229</v>
      </c>
      <c r="E79" s="268">
        <v>44740</v>
      </c>
      <c r="F79" s="269">
        <v>47057</v>
      </c>
      <c r="G79" s="215" t="s">
        <v>231</v>
      </c>
      <c r="H79" s="216">
        <v>263013.69864000002</v>
      </c>
      <c r="I79" s="216">
        <v>139777.78320000001</v>
      </c>
      <c r="J79" s="216">
        <v>188631.69105540001</v>
      </c>
      <c r="K79" s="216">
        <v>263013.69864000002</v>
      </c>
      <c r="L79" s="217">
        <v>0.1</v>
      </c>
      <c r="M79" s="217">
        <v>0.1</v>
      </c>
      <c r="N79" s="217">
        <f t="shared" si="2"/>
        <v>2.9762435793553691E-6</v>
      </c>
      <c r="O79" s="217">
        <f t="shared" si="3"/>
        <v>2.5806563749068957E-2</v>
      </c>
    </row>
    <row r="80" spans="1:15" ht="16.5" customHeight="1" x14ac:dyDescent="0.2">
      <c r="A80" s="215" t="s">
        <v>198</v>
      </c>
      <c r="B80" s="215" t="s">
        <v>204</v>
      </c>
      <c r="C80" s="215" t="s">
        <v>228</v>
      </c>
      <c r="D80" s="215" t="s">
        <v>229</v>
      </c>
      <c r="E80" s="268">
        <v>44740</v>
      </c>
      <c r="F80" s="269">
        <v>47087</v>
      </c>
      <c r="G80" s="215" t="s">
        <v>231</v>
      </c>
      <c r="H80" s="216">
        <v>246575.34246000004</v>
      </c>
      <c r="I80" s="216">
        <v>129973.47750000001</v>
      </c>
      <c r="J80" s="216">
        <v>175401.415994788</v>
      </c>
      <c r="K80" s="216">
        <v>246575.34246000004</v>
      </c>
      <c r="L80" s="217">
        <v>0.1</v>
      </c>
      <c r="M80" s="217">
        <v>0.1</v>
      </c>
      <c r="N80" s="217">
        <f t="shared" si="2"/>
        <v>2.7674954046348906E-6</v>
      </c>
      <c r="O80" s="217">
        <f t="shared" si="3"/>
        <v>2.5806563749068957E-2</v>
      </c>
    </row>
    <row r="81" spans="1:15" ht="16.5" customHeight="1" x14ac:dyDescent="0.2">
      <c r="A81" s="215" t="s">
        <v>198</v>
      </c>
      <c r="B81" s="215" t="s">
        <v>204</v>
      </c>
      <c r="C81" s="215" t="s">
        <v>228</v>
      </c>
      <c r="D81" s="215" t="s">
        <v>229</v>
      </c>
      <c r="E81" s="268">
        <v>44740</v>
      </c>
      <c r="F81" s="269">
        <v>47116</v>
      </c>
      <c r="G81" s="215" t="s">
        <v>231</v>
      </c>
      <c r="H81" s="216">
        <v>238356.16437000001</v>
      </c>
      <c r="I81" s="216">
        <v>124650.86220000002</v>
      </c>
      <c r="J81" s="216">
        <v>168219.14711234899</v>
      </c>
      <c r="K81" s="216">
        <v>238356.16437000001</v>
      </c>
      <c r="L81" s="217">
        <v>0.1</v>
      </c>
      <c r="M81" s="217">
        <v>0.1</v>
      </c>
      <c r="N81" s="217">
        <f t="shared" si="2"/>
        <v>2.6541730804434329E-6</v>
      </c>
      <c r="O81" s="217">
        <f t="shared" si="3"/>
        <v>2.5806563749068957E-2</v>
      </c>
    </row>
    <row r="82" spans="1:15" ht="16.5" customHeight="1" x14ac:dyDescent="0.2">
      <c r="A82" s="215" t="s">
        <v>198</v>
      </c>
      <c r="B82" s="215" t="s">
        <v>204</v>
      </c>
      <c r="C82" s="215" t="s">
        <v>228</v>
      </c>
      <c r="D82" s="215" t="s">
        <v>229</v>
      </c>
      <c r="E82" s="268">
        <v>44740</v>
      </c>
      <c r="F82" s="269">
        <v>47149</v>
      </c>
      <c r="G82" s="215" t="s">
        <v>231</v>
      </c>
      <c r="H82" s="216">
        <v>271232.87670000002</v>
      </c>
      <c r="I82" s="216">
        <v>140572.72829999999</v>
      </c>
      <c r="J82" s="216">
        <v>189706.95154696898</v>
      </c>
      <c r="K82" s="216">
        <v>271232.87670000002</v>
      </c>
      <c r="L82" s="217">
        <v>0.1</v>
      </c>
      <c r="M82" s="217">
        <v>0.1</v>
      </c>
      <c r="N82" s="217">
        <f t="shared" si="2"/>
        <v>2.9932091121153269E-6</v>
      </c>
      <c r="O82" s="217">
        <f t="shared" si="3"/>
        <v>2.5806563749068957E-2</v>
      </c>
    </row>
    <row r="83" spans="1:15" ht="16.5" customHeight="1" x14ac:dyDescent="0.2">
      <c r="A83" s="215" t="s">
        <v>198</v>
      </c>
      <c r="B83" s="215" t="s">
        <v>204</v>
      </c>
      <c r="C83" s="215" t="s">
        <v>228</v>
      </c>
      <c r="D83" s="215" t="s">
        <v>229</v>
      </c>
      <c r="E83" s="268">
        <v>44740</v>
      </c>
      <c r="F83" s="269">
        <v>47177</v>
      </c>
      <c r="G83" s="215" t="s">
        <v>231</v>
      </c>
      <c r="H83" s="216">
        <v>230136.98631000001</v>
      </c>
      <c r="I83" s="216">
        <v>118366.13280000001</v>
      </c>
      <c r="J83" s="216">
        <v>159739.14416879902</v>
      </c>
      <c r="K83" s="216">
        <v>230136.98631000001</v>
      </c>
      <c r="L83" s="217">
        <v>0.1</v>
      </c>
      <c r="M83" s="217">
        <v>0.1</v>
      </c>
      <c r="N83" s="217">
        <f t="shared" si="2"/>
        <v>2.5203750204650444E-6</v>
      </c>
      <c r="O83" s="217">
        <f t="shared" si="3"/>
        <v>2.5806563749068957E-2</v>
      </c>
    </row>
    <row r="84" spans="1:15" ht="16.5" customHeight="1" x14ac:dyDescent="0.2">
      <c r="A84" s="215" t="s">
        <v>198</v>
      </c>
      <c r="B84" s="215" t="s">
        <v>204</v>
      </c>
      <c r="C84" s="215" t="s">
        <v>228</v>
      </c>
      <c r="D84" s="215" t="s">
        <v>229</v>
      </c>
      <c r="E84" s="268">
        <v>44740</v>
      </c>
      <c r="F84" s="269">
        <v>47207</v>
      </c>
      <c r="G84" s="215" t="s">
        <v>231</v>
      </c>
      <c r="H84" s="216">
        <v>246575.34246000004</v>
      </c>
      <c r="I84" s="216">
        <v>125787.06870000002</v>
      </c>
      <c r="J84" s="216">
        <v>169754.67253666202</v>
      </c>
      <c r="K84" s="216">
        <v>246575.34246000004</v>
      </c>
      <c r="L84" s="217">
        <v>0.1</v>
      </c>
      <c r="M84" s="217">
        <v>0.1</v>
      </c>
      <c r="N84" s="217">
        <f t="shared" si="2"/>
        <v>2.6784007044417057E-6</v>
      </c>
      <c r="O84" s="217">
        <f t="shared" si="3"/>
        <v>2.5806563749068957E-2</v>
      </c>
    </row>
    <row r="85" spans="1:15" ht="16.5" customHeight="1" x14ac:dyDescent="0.2">
      <c r="A85" s="215" t="s">
        <v>198</v>
      </c>
      <c r="B85" s="215" t="s">
        <v>204</v>
      </c>
      <c r="C85" s="215" t="s">
        <v>228</v>
      </c>
      <c r="D85" s="215" t="s">
        <v>229</v>
      </c>
      <c r="E85" s="268">
        <v>44740</v>
      </c>
      <c r="F85" s="269">
        <v>47238</v>
      </c>
      <c r="G85" s="215" t="s">
        <v>231</v>
      </c>
      <c r="H85" s="216">
        <v>254794.52055000002</v>
      </c>
      <c r="I85" s="216">
        <v>128885.26260000002</v>
      </c>
      <c r="J85" s="216">
        <v>173936.57289995102</v>
      </c>
      <c r="K85" s="216">
        <v>254794.52055000002</v>
      </c>
      <c r="L85" s="217">
        <v>0.1</v>
      </c>
      <c r="M85" s="217">
        <v>0.1</v>
      </c>
      <c r="N85" s="217">
        <f t="shared" si="2"/>
        <v>2.7443830112116073E-6</v>
      </c>
      <c r="O85" s="217">
        <f t="shared" si="3"/>
        <v>2.5806563749068957E-2</v>
      </c>
    </row>
    <row r="86" spans="1:15" ht="16.5" customHeight="1" x14ac:dyDescent="0.2">
      <c r="A86" s="215" t="s">
        <v>198</v>
      </c>
      <c r="B86" s="215" t="s">
        <v>204</v>
      </c>
      <c r="C86" s="215" t="s">
        <v>228</v>
      </c>
      <c r="D86" s="215" t="s">
        <v>229</v>
      </c>
      <c r="E86" s="268">
        <v>44740</v>
      </c>
      <c r="F86" s="269">
        <v>47269</v>
      </c>
      <c r="G86" s="215" t="s">
        <v>231</v>
      </c>
      <c r="H86" s="216">
        <v>254794.52055000002</v>
      </c>
      <c r="I86" s="216">
        <v>127799.7738</v>
      </c>
      <c r="J86" s="216">
        <v>172472.41376653299</v>
      </c>
      <c r="K86" s="216">
        <v>254794.52055000002</v>
      </c>
      <c r="L86" s="217">
        <v>0.1</v>
      </c>
      <c r="M86" s="217">
        <v>0.1</v>
      </c>
      <c r="N86" s="217">
        <f t="shared" si="2"/>
        <v>2.7212814093778516E-6</v>
      </c>
      <c r="O86" s="217">
        <f t="shared" si="3"/>
        <v>2.5806563749068957E-2</v>
      </c>
    </row>
    <row r="87" spans="1:15" ht="16.5" customHeight="1" x14ac:dyDescent="0.2">
      <c r="A87" s="215" t="s">
        <v>198</v>
      </c>
      <c r="B87" s="215" t="s">
        <v>204</v>
      </c>
      <c r="C87" s="215" t="s">
        <v>228</v>
      </c>
      <c r="D87" s="215" t="s">
        <v>229</v>
      </c>
      <c r="E87" s="268">
        <v>44740</v>
      </c>
      <c r="F87" s="269">
        <v>47298</v>
      </c>
      <c r="G87" s="215" t="s">
        <v>231</v>
      </c>
      <c r="H87" s="216">
        <v>238356.16437000001</v>
      </c>
      <c r="I87" s="216">
        <v>118612.42740000002</v>
      </c>
      <c r="J87" s="216">
        <v>160074.27147253102</v>
      </c>
      <c r="K87" s="216">
        <v>238356.16437000001</v>
      </c>
      <c r="L87" s="217">
        <v>0.1</v>
      </c>
      <c r="M87" s="217">
        <v>0.1</v>
      </c>
      <c r="N87" s="217">
        <f t="shared" si="2"/>
        <v>2.5256626817292702E-6</v>
      </c>
      <c r="O87" s="217">
        <f t="shared" si="3"/>
        <v>2.5806563749068957E-2</v>
      </c>
    </row>
    <row r="88" spans="1:15" ht="16.5" customHeight="1" x14ac:dyDescent="0.2">
      <c r="A88" s="215" t="s">
        <v>198</v>
      </c>
      <c r="B88" s="215" t="s">
        <v>204</v>
      </c>
      <c r="C88" s="215" t="s">
        <v>228</v>
      </c>
      <c r="D88" s="215" t="s">
        <v>229</v>
      </c>
      <c r="E88" s="268">
        <v>44740</v>
      </c>
      <c r="F88" s="269">
        <v>47330</v>
      </c>
      <c r="G88" s="215" t="s">
        <v>231</v>
      </c>
      <c r="H88" s="216">
        <v>263013.69864000002</v>
      </c>
      <c r="I88" s="216">
        <v>129744.96390000002</v>
      </c>
      <c r="J88" s="216">
        <v>175099.061752448</v>
      </c>
      <c r="K88" s="216">
        <v>263013.69864000002</v>
      </c>
      <c r="L88" s="217">
        <v>0.1</v>
      </c>
      <c r="M88" s="217">
        <v>0.1</v>
      </c>
      <c r="N88" s="217">
        <f t="shared" si="2"/>
        <v>2.7627248389498754E-6</v>
      </c>
      <c r="O88" s="217">
        <f t="shared" si="3"/>
        <v>2.5806563749068957E-2</v>
      </c>
    </row>
    <row r="89" spans="1:15" ht="16.5" customHeight="1" x14ac:dyDescent="0.2">
      <c r="A89" s="215" t="s">
        <v>198</v>
      </c>
      <c r="B89" s="215" t="s">
        <v>204</v>
      </c>
      <c r="C89" s="215" t="s">
        <v>228</v>
      </c>
      <c r="D89" s="215" t="s">
        <v>229</v>
      </c>
      <c r="E89" s="268">
        <v>44740</v>
      </c>
      <c r="F89" s="269">
        <v>47361</v>
      </c>
      <c r="G89" s="215" t="s">
        <v>231</v>
      </c>
      <c r="H89" s="216">
        <v>254794.52055000002</v>
      </c>
      <c r="I89" s="216">
        <v>124631.85240000002</v>
      </c>
      <c r="J89" s="216">
        <v>168199.33213539803</v>
      </c>
      <c r="K89" s="216">
        <v>254794.52055000002</v>
      </c>
      <c r="L89" s="217">
        <v>0.1</v>
      </c>
      <c r="M89" s="217">
        <v>0.1</v>
      </c>
      <c r="N89" s="217">
        <f t="shared" si="2"/>
        <v>2.6538604383969378E-6</v>
      </c>
      <c r="O89" s="217">
        <f t="shared" si="3"/>
        <v>2.5806563749068957E-2</v>
      </c>
    </row>
    <row r="90" spans="1:15" ht="16.5" customHeight="1" x14ac:dyDescent="0.2">
      <c r="A90" s="215" t="s">
        <v>198</v>
      </c>
      <c r="B90" s="215" t="s">
        <v>204</v>
      </c>
      <c r="C90" s="215" t="s">
        <v>228</v>
      </c>
      <c r="D90" s="215" t="s">
        <v>229</v>
      </c>
      <c r="E90" s="268">
        <v>44740</v>
      </c>
      <c r="F90" s="269">
        <v>47389</v>
      </c>
      <c r="G90" s="215" t="s">
        <v>231</v>
      </c>
      <c r="H90" s="216">
        <v>230136.98631000001</v>
      </c>
      <c r="I90" s="216">
        <v>111714.02010000002</v>
      </c>
      <c r="J90" s="216">
        <v>150766.41949847501</v>
      </c>
      <c r="K90" s="216">
        <v>230136.98631000001</v>
      </c>
      <c r="L90" s="217">
        <v>0.1</v>
      </c>
      <c r="M90" s="217">
        <v>0.1</v>
      </c>
      <c r="N90" s="217">
        <f t="shared" si="2"/>
        <v>2.378802763756959E-6</v>
      </c>
      <c r="O90" s="217">
        <f t="shared" si="3"/>
        <v>2.5806563749068957E-2</v>
      </c>
    </row>
    <row r="91" spans="1:15" ht="16.5" customHeight="1" x14ac:dyDescent="0.2">
      <c r="A91" s="215" t="s">
        <v>198</v>
      </c>
      <c r="B91" s="215" t="s">
        <v>204</v>
      </c>
      <c r="C91" s="215" t="s">
        <v>228</v>
      </c>
      <c r="D91" s="215" t="s">
        <v>229</v>
      </c>
      <c r="E91" s="268">
        <v>44740</v>
      </c>
      <c r="F91" s="269">
        <v>47422</v>
      </c>
      <c r="G91" s="215" t="s">
        <v>231</v>
      </c>
      <c r="H91" s="216">
        <v>271232.87670000002</v>
      </c>
      <c r="I91" s="216">
        <v>130482.8502</v>
      </c>
      <c r="J91" s="216">
        <v>176097.181963107</v>
      </c>
      <c r="K91" s="216">
        <v>271232.87670000002</v>
      </c>
      <c r="L91" s="217">
        <v>0.1</v>
      </c>
      <c r="M91" s="217">
        <v>0.1</v>
      </c>
      <c r="N91" s="217">
        <f t="shared" si="2"/>
        <v>2.7784732471403434E-6</v>
      </c>
      <c r="O91" s="217">
        <f t="shared" si="3"/>
        <v>2.5806563749068957E-2</v>
      </c>
    </row>
    <row r="92" spans="1:15" ht="16.5" customHeight="1" x14ac:dyDescent="0.2">
      <c r="A92" s="215" t="s">
        <v>198</v>
      </c>
      <c r="B92" s="215" t="s">
        <v>204</v>
      </c>
      <c r="C92" s="215" t="s">
        <v>228</v>
      </c>
      <c r="D92" s="215" t="s">
        <v>229</v>
      </c>
      <c r="E92" s="268">
        <v>44740</v>
      </c>
      <c r="F92" s="269">
        <v>47452</v>
      </c>
      <c r="G92" s="215" t="s">
        <v>231</v>
      </c>
      <c r="H92" s="216">
        <v>246575.34246000004</v>
      </c>
      <c r="I92" s="216">
        <v>117653.8287</v>
      </c>
      <c r="J92" s="216">
        <v>158784.052373477</v>
      </c>
      <c r="K92" s="216">
        <v>246575.34246000004</v>
      </c>
      <c r="L92" s="217">
        <v>0.1</v>
      </c>
      <c r="M92" s="217">
        <v>0.1</v>
      </c>
      <c r="N92" s="217">
        <f t="shared" si="2"/>
        <v>2.5053055175219396E-6</v>
      </c>
      <c r="O92" s="217">
        <f t="shared" si="3"/>
        <v>2.5806563749068957E-2</v>
      </c>
    </row>
    <row r="93" spans="1:15" ht="16.5" customHeight="1" x14ac:dyDescent="0.2">
      <c r="A93" s="215" t="s">
        <v>198</v>
      </c>
      <c r="B93" s="215" t="s">
        <v>204</v>
      </c>
      <c r="C93" s="215" t="s">
        <v>228</v>
      </c>
      <c r="D93" s="215" t="s">
        <v>229</v>
      </c>
      <c r="E93" s="268">
        <v>44740</v>
      </c>
      <c r="F93" s="269">
        <v>47480</v>
      </c>
      <c r="G93" s="215" t="s">
        <v>231</v>
      </c>
      <c r="H93" s="216">
        <v>230136.98631000001</v>
      </c>
      <c r="I93" s="216">
        <v>108974.5626</v>
      </c>
      <c r="J93" s="216">
        <v>147071.21309493601</v>
      </c>
      <c r="K93" s="216">
        <v>230136.98631000001</v>
      </c>
      <c r="L93" s="217">
        <v>0.1</v>
      </c>
      <c r="M93" s="217">
        <v>0.1</v>
      </c>
      <c r="N93" s="217">
        <f t="shared" si="2"/>
        <v>2.3204995472009681E-6</v>
      </c>
      <c r="O93" s="217">
        <f t="shared" si="3"/>
        <v>2.5806563749068957E-2</v>
      </c>
    </row>
    <row r="94" spans="1:15" ht="16.5" customHeight="1" x14ac:dyDescent="0.2">
      <c r="A94" s="215" t="s">
        <v>198</v>
      </c>
      <c r="B94" s="215" t="s">
        <v>204</v>
      </c>
      <c r="C94" s="215" t="s">
        <v>228</v>
      </c>
      <c r="D94" s="215" t="s">
        <v>229</v>
      </c>
      <c r="E94" s="268">
        <v>44740</v>
      </c>
      <c r="F94" s="269">
        <v>47514</v>
      </c>
      <c r="G94" s="215" t="s">
        <v>231</v>
      </c>
      <c r="H94" s="216">
        <v>279452.05479000002</v>
      </c>
      <c r="I94" s="216">
        <v>131104.43280000001</v>
      </c>
      <c r="J94" s="216">
        <v>176938.36462217901</v>
      </c>
      <c r="K94" s="216">
        <v>279452.05479000002</v>
      </c>
      <c r="L94" s="217">
        <v>0.1</v>
      </c>
      <c r="M94" s="217">
        <v>0.1</v>
      </c>
      <c r="N94" s="217">
        <f t="shared" si="2"/>
        <v>2.7917454840275846E-6</v>
      </c>
      <c r="O94" s="217">
        <f t="shared" si="3"/>
        <v>2.5806563749068957E-2</v>
      </c>
    </row>
    <row r="95" spans="1:15" ht="16.5" customHeight="1" x14ac:dyDescent="0.2">
      <c r="A95" s="215" t="s">
        <v>199</v>
      </c>
      <c r="B95" s="215" t="s">
        <v>205</v>
      </c>
      <c r="C95" s="215" t="s">
        <v>230</v>
      </c>
      <c r="D95" s="215" t="s">
        <v>229</v>
      </c>
      <c r="E95" s="268">
        <v>44749</v>
      </c>
      <c r="F95" s="269">
        <v>47438</v>
      </c>
      <c r="G95" s="215" t="s">
        <v>231</v>
      </c>
      <c r="H95" s="216">
        <v>249999999.99999997</v>
      </c>
      <c r="I95" s="216">
        <v>120962311.19273999</v>
      </c>
      <c r="J95" s="216">
        <v>159627215.781683</v>
      </c>
      <c r="K95" s="216">
        <v>249999999.99999997</v>
      </c>
      <c r="L95" s="217">
        <v>8.5000000000000006E-2</v>
      </c>
      <c r="M95" s="217">
        <v>0.1</v>
      </c>
      <c r="N95" s="217">
        <f t="shared" si="2"/>
        <v>2.5186090068029824E-3</v>
      </c>
      <c r="O95" s="217">
        <f t="shared" si="3"/>
        <v>3.7278895478353095E-3</v>
      </c>
    </row>
    <row r="96" spans="1:15" ht="16.5" customHeight="1" x14ac:dyDescent="0.2">
      <c r="A96" s="215" t="s">
        <v>199</v>
      </c>
      <c r="B96" s="215" t="s">
        <v>205</v>
      </c>
      <c r="C96" s="215" t="s">
        <v>230</v>
      </c>
      <c r="D96" s="215" t="s">
        <v>229</v>
      </c>
      <c r="E96" s="268">
        <v>44749</v>
      </c>
      <c r="F96" s="269">
        <v>45958</v>
      </c>
      <c r="G96" s="215" t="s">
        <v>231</v>
      </c>
      <c r="H96" s="216">
        <v>10479452</v>
      </c>
      <c r="I96" s="216">
        <v>7082504.3809599997</v>
      </c>
      <c r="J96" s="216">
        <v>10132721.1821863</v>
      </c>
      <c r="K96" s="216">
        <v>10479452</v>
      </c>
      <c r="L96" s="217">
        <v>8.5000000000000006E-2</v>
      </c>
      <c r="M96" s="217">
        <v>0.1</v>
      </c>
      <c r="N96" s="217">
        <f t="shared" si="2"/>
        <v>1.5987476012725273E-4</v>
      </c>
      <c r="O96" s="217">
        <f t="shared" si="3"/>
        <v>3.7278895478353095E-3</v>
      </c>
    </row>
    <row r="97" spans="1:15" ht="16.5" customHeight="1" x14ac:dyDescent="0.2">
      <c r="A97" s="215" t="s">
        <v>199</v>
      </c>
      <c r="B97" s="215" t="s">
        <v>205</v>
      </c>
      <c r="C97" s="215" t="s">
        <v>230</v>
      </c>
      <c r="D97" s="215" t="s">
        <v>229</v>
      </c>
      <c r="E97" s="268">
        <v>44749</v>
      </c>
      <c r="F97" s="269">
        <v>46139</v>
      </c>
      <c r="G97" s="215" t="s">
        <v>231</v>
      </c>
      <c r="H97" s="216">
        <v>10537671</v>
      </c>
      <c r="I97" s="216">
        <v>6792230.43872</v>
      </c>
      <c r="J97" s="216">
        <v>9684822.4640715513</v>
      </c>
      <c r="K97" s="216">
        <v>10537671</v>
      </c>
      <c r="L97" s="217">
        <v>8.5000000000000006E-2</v>
      </c>
      <c r="M97" s="217">
        <v>0.1</v>
      </c>
      <c r="N97" s="217">
        <f t="shared" si="2"/>
        <v>1.5280778385973355E-4</v>
      </c>
      <c r="O97" s="217">
        <f t="shared" si="3"/>
        <v>3.7278895478353095E-3</v>
      </c>
    </row>
    <row r="98" spans="1:15" ht="16.5" customHeight="1" x14ac:dyDescent="0.2">
      <c r="A98" s="215" t="s">
        <v>199</v>
      </c>
      <c r="B98" s="215" t="s">
        <v>205</v>
      </c>
      <c r="C98" s="215" t="s">
        <v>230</v>
      </c>
      <c r="D98" s="215" t="s">
        <v>229</v>
      </c>
      <c r="E98" s="268">
        <v>44749</v>
      </c>
      <c r="F98" s="269">
        <v>46318</v>
      </c>
      <c r="G98" s="215" t="s">
        <v>231</v>
      </c>
      <c r="H98" s="216">
        <v>10421233</v>
      </c>
      <c r="I98" s="216">
        <v>6423178.9411899997</v>
      </c>
      <c r="J98" s="216">
        <v>9108968.1820046287</v>
      </c>
      <c r="K98" s="216">
        <v>10421233</v>
      </c>
      <c r="L98" s="217">
        <v>8.5000000000000006E-2</v>
      </c>
      <c r="M98" s="217">
        <v>0.1</v>
      </c>
      <c r="N98" s="217">
        <f t="shared" si="2"/>
        <v>1.4372191605005244E-4</v>
      </c>
      <c r="O98" s="217">
        <f t="shared" si="3"/>
        <v>3.7278895478353095E-3</v>
      </c>
    </row>
    <row r="99" spans="1:15" ht="16.5" customHeight="1" x14ac:dyDescent="0.2">
      <c r="A99" s="215" t="s">
        <v>199</v>
      </c>
      <c r="B99" s="215" t="s">
        <v>205</v>
      </c>
      <c r="C99" s="215" t="s">
        <v>230</v>
      </c>
      <c r="D99" s="215" t="s">
        <v>229</v>
      </c>
      <c r="E99" s="268">
        <v>44749</v>
      </c>
      <c r="F99" s="269">
        <v>46498</v>
      </c>
      <c r="G99" s="215" t="s">
        <v>231</v>
      </c>
      <c r="H99" s="216">
        <v>10479452</v>
      </c>
      <c r="I99" s="216">
        <v>6186765.5621799994</v>
      </c>
      <c r="J99" s="216">
        <v>8709032.9047001489</v>
      </c>
      <c r="K99" s="216">
        <v>10479452</v>
      </c>
      <c r="L99" s="217">
        <v>8.5000000000000006E-2</v>
      </c>
      <c r="M99" s="217">
        <v>0.1</v>
      </c>
      <c r="N99" s="217">
        <f t="shared" si="2"/>
        <v>1.3741171019558877E-4</v>
      </c>
      <c r="O99" s="217">
        <f t="shared" si="3"/>
        <v>3.7278895478353095E-3</v>
      </c>
    </row>
    <row r="100" spans="1:15" ht="16.5" customHeight="1" x14ac:dyDescent="0.2">
      <c r="A100" s="215" t="s">
        <v>199</v>
      </c>
      <c r="B100" s="215" t="s">
        <v>205</v>
      </c>
      <c r="C100" s="215" t="s">
        <v>230</v>
      </c>
      <c r="D100" s="215" t="s">
        <v>229</v>
      </c>
      <c r="E100" s="268">
        <v>44749</v>
      </c>
      <c r="F100" s="269">
        <v>46678</v>
      </c>
      <c r="G100" s="215" t="s">
        <v>231</v>
      </c>
      <c r="H100" s="216">
        <v>10479452</v>
      </c>
      <c r="I100" s="216">
        <v>5936498.5243299995</v>
      </c>
      <c r="J100" s="216">
        <v>8280397.98588592</v>
      </c>
      <c r="K100" s="216">
        <v>10479452</v>
      </c>
      <c r="L100" s="217">
        <v>8.5000000000000006E-2</v>
      </c>
      <c r="M100" s="217">
        <v>0.1</v>
      </c>
      <c r="N100" s="217">
        <f t="shared" si="2"/>
        <v>1.3064867945631765E-4</v>
      </c>
      <c r="O100" s="217">
        <f t="shared" si="3"/>
        <v>3.7278895478353095E-3</v>
      </c>
    </row>
    <row r="101" spans="1:15" ht="16.5" customHeight="1" x14ac:dyDescent="0.2">
      <c r="A101" s="215" t="s">
        <v>199</v>
      </c>
      <c r="B101" s="215" t="s">
        <v>205</v>
      </c>
      <c r="C101" s="215" t="s">
        <v>230</v>
      </c>
      <c r="D101" s="215" t="s">
        <v>229</v>
      </c>
      <c r="E101" s="268">
        <v>44749</v>
      </c>
      <c r="F101" s="269">
        <v>46860</v>
      </c>
      <c r="G101" s="215" t="s">
        <v>231</v>
      </c>
      <c r="H101" s="216">
        <v>10595890</v>
      </c>
      <c r="I101" s="216">
        <v>5766597.1394699998</v>
      </c>
      <c r="J101" s="216">
        <v>7955872.5568961194</v>
      </c>
      <c r="K101" s="216">
        <v>10595890</v>
      </c>
      <c r="L101" s="217">
        <v>8.5000000000000006E-2</v>
      </c>
      <c r="M101" s="217">
        <v>0.1</v>
      </c>
      <c r="N101" s="217">
        <f t="shared" si="2"/>
        <v>1.2552829528881968E-4</v>
      </c>
      <c r="O101" s="217">
        <f t="shared" si="3"/>
        <v>3.7278895478353095E-3</v>
      </c>
    </row>
    <row r="102" spans="1:15" ht="16.5" customHeight="1" x14ac:dyDescent="0.2">
      <c r="A102" s="215" t="s">
        <v>199</v>
      </c>
      <c r="B102" s="215" t="s">
        <v>205</v>
      </c>
      <c r="C102" s="215" t="s">
        <v>230</v>
      </c>
      <c r="D102" s="215" t="s">
        <v>229</v>
      </c>
      <c r="E102" s="268">
        <v>44749</v>
      </c>
      <c r="F102" s="269">
        <v>47038</v>
      </c>
      <c r="G102" s="215" t="s">
        <v>231</v>
      </c>
      <c r="H102" s="216">
        <v>10363014</v>
      </c>
      <c r="I102" s="216">
        <v>5431136.9332799995</v>
      </c>
      <c r="J102" s="216">
        <v>7402207.9648506697</v>
      </c>
      <c r="K102" s="216">
        <v>10363014</v>
      </c>
      <c r="L102" s="217">
        <v>8.5000000000000006E-2</v>
      </c>
      <c r="M102" s="217">
        <v>0.1</v>
      </c>
      <c r="N102" s="217">
        <f t="shared" si="2"/>
        <v>1.1679253790907102E-4</v>
      </c>
      <c r="O102" s="217">
        <f t="shared" si="3"/>
        <v>3.7278895478353095E-3</v>
      </c>
    </row>
    <row r="103" spans="1:15" ht="16.5" customHeight="1" x14ac:dyDescent="0.2">
      <c r="A103" s="215" t="s">
        <v>199</v>
      </c>
      <c r="B103" s="215" t="s">
        <v>205</v>
      </c>
      <c r="C103" s="215" t="s">
        <v>230</v>
      </c>
      <c r="D103" s="215" t="s">
        <v>229</v>
      </c>
      <c r="E103" s="268">
        <v>44749</v>
      </c>
      <c r="F103" s="269">
        <v>47218</v>
      </c>
      <c r="G103" s="215" t="s">
        <v>231</v>
      </c>
      <c r="H103" s="216">
        <v>10479452</v>
      </c>
      <c r="I103" s="216">
        <v>5294035.5526600005</v>
      </c>
      <c r="J103" s="216">
        <v>7116968.60364353</v>
      </c>
      <c r="K103" s="216">
        <v>10479452</v>
      </c>
      <c r="L103" s="217">
        <v>8.5000000000000006E-2</v>
      </c>
      <c r="M103" s="217">
        <v>0.1</v>
      </c>
      <c r="N103" s="217">
        <f t="shared" si="2"/>
        <v>1.1229201197611501E-4</v>
      </c>
      <c r="O103" s="217">
        <f t="shared" si="3"/>
        <v>3.7278895478353095E-3</v>
      </c>
    </row>
    <row r="104" spans="1:15" ht="16.5" customHeight="1" x14ac:dyDescent="0.2">
      <c r="A104" s="215" t="s">
        <v>199</v>
      </c>
      <c r="B104" s="215" t="s">
        <v>205</v>
      </c>
      <c r="C104" s="215" t="s">
        <v>230</v>
      </c>
      <c r="D104" s="215" t="s">
        <v>229</v>
      </c>
      <c r="E104" s="268">
        <v>44749</v>
      </c>
      <c r="F104" s="269">
        <v>47399</v>
      </c>
      <c r="G104" s="215" t="s">
        <v>231</v>
      </c>
      <c r="H104" s="216">
        <v>10537671</v>
      </c>
      <c r="I104" s="216">
        <v>5137100.5382500002</v>
      </c>
      <c r="J104" s="216">
        <v>6802375.8050142005</v>
      </c>
      <c r="K104" s="216">
        <v>10537671</v>
      </c>
      <c r="L104" s="217">
        <v>8.5000000000000006E-2</v>
      </c>
      <c r="M104" s="217">
        <v>0.1</v>
      </c>
      <c r="N104" s="217">
        <f t="shared" si="2"/>
        <v>1.0732834552222635E-4</v>
      </c>
      <c r="O104" s="217">
        <f t="shared" si="3"/>
        <v>3.7278895478353095E-3</v>
      </c>
    </row>
    <row r="105" spans="1:15" ht="16.5" customHeight="1" x14ac:dyDescent="0.2">
      <c r="A105" s="215" t="s">
        <v>199</v>
      </c>
      <c r="B105" s="215" t="s">
        <v>205</v>
      </c>
      <c r="C105" s="215" t="s">
        <v>230</v>
      </c>
      <c r="D105" s="215" t="s">
        <v>229</v>
      </c>
      <c r="E105" s="268">
        <v>44749</v>
      </c>
      <c r="F105" s="269">
        <v>47438</v>
      </c>
      <c r="G105" s="215" t="s">
        <v>231</v>
      </c>
      <c r="H105" s="216">
        <v>2270549</v>
      </c>
      <c r="I105" s="216">
        <v>1098603.4188599999</v>
      </c>
      <c r="J105" s="216">
        <v>1449765.66066354</v>
      </c>
      <c r="K105" s="216">
        <v>2270549</v>
      </c>
      <c r="L105" s="217">
        <v>8.5000000000000006E-2</v>
      </c>
      <c r="M105" s="217">
        <v>0.1</v>
      </c>
      <c r="N105" s="217">
        <f t="shared" si="2"/>
        <v>2.2874500647150051E-5</v>
      </c>
      <c r="O105" s="217">
        <f t="shared" si="3"/>
        <v>3.7278895478353095E-3</v>
      </c>
    </row>
    <row r="106" spans="1:15" ht="16.5" customHeight="1" x14ac:dyDescent="0.2">
      <c r="A106" s="215" t="s">
        <v>198</v>
      </c>
      <c r="B106" s="215" t="s">
        <v>203</v>
      </c>
      <c r="C106" s="215" t="s">
        <v>228</v>
      </c>
      <c r="D106" s="215" t="s">
        <v>229</v>
      </c>
      <c r="E106" s="268">
        <v>44756</v>
      </c>
      <c r="F106" s="269">
        <v>46273</v>
      </c>
      <c r="G106" s="215" t="s">
        <v>231</v>
      </c>
      <c r="H106" s="216">
        <v>34000000</v>
      </c>
      <c r="I106" s="216">
        <v>22102001.70648</v>
      </c>
      <c r="J106" s="216">
        <v>30052804.319078699</v>
      </c>
      <c r="K106" s="216">
        <v>34000000</v>
      </c>
      <c r="L106" s="217">
        <v>0.105</v>
      </c>
      <c r="M106" s="217">
        <v>0.1</v>
      </c>
      <c r="N106" s="217">
        <f t="shared" si="2"/>
        <v>4.7417517913260916E-4</v>
      </c>
      <c r="O106" s="217">
        <f t="shared" si="3"/>
        <v>9.1675266499811003E-2</v>
      </c>
    </row>
    <row r="107" spans="1:15" ht="16.5" customHeight="1" x14ac:dyDescent="0.2">
      <c r="A107" s="215" t="s">
        <v>198</v>
      </c>
      <c r="B107" s="215" t="s">
        <v>203</v>
      </c>
      <c r="C107" s="215" t="s">
        <v>228</v>
      </c>
      <c r="D107" s="215" t="s">
        <v>229</v>
      </c>
      <c r="E107" s="268">
        <v>44756</v>
      </c>
      <c r="F107" s="269">
        <v>45909</v>
      </c>
      <c r="G107" s="215" t="s">
        <v>231</v>
      </c>
      <c r="H107" s="216">
        <v>890054.79452800006</v>
      </c>
      <c r="I107" s="216">
        <v>641580.15912000008</v>
      </c>
      <c r="J107" s="216">
        <v>872306.74711375404</v>
      </c>
      <c r="K107" s="216">
        <v>890054.79452800006</v>
      </c>
      <c r="L107" s="217">
        <v>0.105</v>
      </c>
      <c r="M107" s="217">
        <v>0.1</v>
      </c>
      <c r="N107" s="217">
        <f t="shared" si="2"/>
        <v>1.3763314853404936E-5</v>
      </c>
      <c r="O107" s="217">
        <f t="shared" si="3"/>
        <v>9.1675266499811003E-2</v>
      </c>
    </row>
    <row r="108" spans="1:15" ht="16.5" customHeight="1" x14ac:dyDescent="0.2">
      <c r="A108" s="215" t="s">
        <v>198</v>
      </c>
      <c r="B108" s="215" t="s">
        <v>203</v>
      </c>
      <c r="C108" s="215" t="s">
        <v>228</v>
      </c>
      <c r="D108" s="215" t="s">
        <v>229</v>
      </c>
      <c r="E108" s="268">
        <v>44756</v>
      </c>
      <c r="F108" s="269">
        <v>46000</v>
      </c>
      <c r="G108" s="215" t="s">
        <v>231</v>
      </c>
      <c r="H108" s="216">
        <v>890054.79452800006</v>
      </c>
      <c r="I108" s="216">
        <v>625216.67515999998</v>
      </c>
      <c r="J108" s="216">
        <v>850075.75799980096</v>
      </c>
      <c r="K108" s="216">
        <v>890054.79452800006</v>
      </c>
      <c r="L108" s="217">
        <v>0.105</v>
      </c>
      <c r="M108" s="217">
        <v>0.1</v>
      </c>
      <c r="N108" s="217">
        <f t="shared" si="2"/>
        <v>1.34125528035981E-5</v>
      </c>
      <c r="O108" s="217">
        <f t="shared" si="3"/>
        <v>9.1675266499811003E-2</v>
      </c>
    </row>
    <row r="109" spans="1:15" ht="16.5" customHeight="1" x14ac:dyDescent="0.2">
      <c r="A109" s="215" t="s">
        <v>198</v>
      </c>
      <c r="B109" s="215" t="s">
        <v>203</v>
      </c>
      <c r="C109" s="215" t="s">
        <v>228</v>
      </c>
      <c r="D109" s="215" t="s">
        <v>229</v>
      </c>
      <c r="E109" s="268">
        <v>44756</v>
      </c>
      <c r="F109" s="269">
        <v>46091</v>
      </c>
      <c r="G109" s="215" t="s">
        <v>231</v>
      </c>
      <c r="H109" s="216">
        <v>890054.79452800006</v>
      </c>
      <c r="I109" s="216">
        <v>609270.54119999998</v>
      </c>
      <c r="J109" s="216">
        <v>828411.33205713995</v>
      </c>
      <c r="K109" s="216">
        <v>890054.79452800006</v>
      </c>
      <c r="L109" s="217">
        <v>0.105</v>
      </c>
      <c r="M109" s="217">
        <v>0.1</v>
      </c>
      <c r="N109" s="217">
        <f t="shared" si="2"/>
        <v>1.3070730025826747E-5</v>
      </c>
      <c r="O109" s="217">
        <f t="shared" si="3"/>
        <v>9.1675266499811003E-2</v>
      </c>
    </row>
    <row r="110" spans="1:15" ht="16.5" customHeight="1" x14ac:dyDescent="0.2">
      <c r="A110" s="215" t="s">
        <v>198</v>
      </c>
      <c r="B110" s="215" t="s">
        <v>203</v>
      </c>
      <c r="C110" s="215" t="s">
        <v>228</v>
      </c>
      <c r="D110" s="215" t="s">
        <v>229</v>
      </c>
      <c r="E110" s="268">
        <v>44756</v>
      </c>
      <c r="F110" s="269">
        <v>46182</v>
      </c>
      <c r="G110" s="215" t="s">
        <v>231</v>
      </c>
      <c r="H110" s="216">
        <v>890054.79452800006</v>
      </c>
      <c r="I110" s="216">
        <v>593731.11285999999</v>
      </c>
      <c r="J110" s="216">
        <v>807299.030259897</v>
      </c>
      <c r="K110" s="216">
        <v>890054.79452800006</v>
      </c>
      <c r="L110" s="217">
        <v>0.105</v>
      </c>
      <c r="M110" s="217">
        <v>0.1</v>
      </c>
      <c r="N110" s="217">
        <f t="shared" si="2"/>
        <v>1.2737618700164067E-5</v>
      </c>
      <c r="O110" s="217">
        <f t="shared" si="3"/>
        <v>9.1675266499811003E-2</v>
      </c>
    </row>
    <row r="111" spans="1:15" ht="16.5" customHeight="1" x14ac:dyDescent="0.2">
      <c r="A111" s="215" t="s">
        <v>198</v>
      </c>
      <c r="B111" s="215" t="s">
        <v>203</v>
      </c>
      <c r="C111" s="215" t="s">
        <v>228</v>
      </c>
      <c r="D111" s="215" t="s">
        <v>229</v>
      </c>
      <c r="E111" s="268">
        <v>44756</v>
      </c>
      <c r="F111" s="269">
        <v>46273</v>
      </c>
      <c r="G111" s="215" t="s">
        <v>231</v>
      </c>
      <c r="H111" s="216">
        <v>890054.79452800006</v>
      </c>
      <c r="I111" s="216">
        <v>578588.01708000002</v>
      </c>
      <c r="J111" s="216">
        <v>786724.78156493406</v>
      </c>
      <c r="K111" s="216">
        <v>890054.79452800006</v>
      </c>
      <c r="L111" s="217">
        <v>0.105</v>
      </c>
      <c r="M111" s="217">
        <v>0.1</v>
      </c>
      <c r="N111" s="217">
        <f t="shared" si="2"/>
        <v>1.2412996812739755E-5</v>
      </c>
      <c r="O111" s="217">
        <f t="shared" si="3"/>
        <v>9.1675266499811003E-2</v>
      </c>
    </row>
    <row r="112" spans="1:15" ht="16.5" customHeight="1" x14ac:dyDescent="0.2">
      <c r="A112" s="215" t="s">
        <v>198</v>
      </c>
      <c r="B112" s="215" t="s">
        <v>203</v>
      </c>
      <c r="C112" s="215" t="s">
        <v>228</v>
      </c>
      <c r="D112" s="215" t="s">
        <v>229</v>
      </c>
      <c r="E112" s="268">
        <v>44756</v>
      </c>
      <c r="F112" s="269">
        <v>46273</v>
      </c>
      <c r="G112" s="215" t="s">
        <v>231</v>
      </c>
      <c r="H112" s="216">
        <v>2000000</v>
      </c>
      <c r="I112" s="216">
        <v>1300117.7474400001</v>
      </c>
      <c r="J112" s="216">
        <v>1767812.0187693299</v>
      </c>
      <c r="K112" s="216">
        <v>2000000</v>
      </c>
      <c r="L112" s="217">
        <v>0.105</v>
      </c>
      <c r="M112" s="217">
        <v>0.1</v>
      </c>
      <c r="N112" s="217">
        <f t="shared" si="2"/>
        <v>2.7892657596035747E-5</v>
      </c>
      <c r="O112" s="217">
        <f t="shared" si="3"/>
        <v>9.1675266499811003E-2</v>
      </c>
    </row>
    <row r="113" spans="1:15" ht="16.5" customHeight="1" x14ac:dyDescent="0.2">
      <c r="A113" s="215" t="s">
        <v>198</v>
      </c>
      <c r="B113" s="215" t="s">
        <v>203</v>
      </c>
      <c r="C113" s="215" t="s">
        <v>228</v>
      </c>
      <c r="D113" s="215" t="s">
        <v>229</v>
      </c>
      <c r="E113" s="268">
        <v>44756</v>
      </c>
      <c r="F113" s="269">
        <v>45909</v>
      </c>
      <c r="G113" s="215" t="s">
        <v>231</v>
      </c>
      <c r="H113" s="216">
        <v>52356.164384000003</v>
      </c>
      <c r="I113" s="216">
        <v>37740.009360000004</v>
      </c>
      <c r="J113" s="216">
        <v>51312.161594926707</v>
      </c>
      <c r="K113" s="216">
        <v>52356.164384000003</v>
      </c>
      <c r="L113" s="217">
        <v>0.105</v>
      </c>
      <c r="M113" s="217">
        <v>0.1</v>
      </c>
      <c r="N113" s="217">
        <f t="shared" si="2"/>
        <v>8.096067560826433E-7</v>
      </c>
      <c r="O113" s="217">
        <f t="shared" si="3"/>
        <v>9.1675266499811003E-2</v>
      </c>
    </row>
    <row r="114" spans="1:15" ht="16.5" customHeight="1" x14ac:dyDescent="0.2">
      <c r="A114" s="215" t="s">
        <v>198</v>
      </c>
      <c r="B114" s="215" t="s">
        <v>203</v>
      </c>
      <c r="C114" s="215" t="s">
        <v>228</v>
      </c>
      <c r="D114" s="215" t="s">
        <v>229</v>
      </c>
      <c r="E114" s="268">
        <v>44756</v>
      </c>
      <c r="F114" s="269">
        <v>46000</v>
      </c>
      <c r="G114" s="215" t="s">
        <v>231</v>
      </c>
      <c r="H114" s="216">
        <v>52356.164384000003</v>
      </c>
      <c r="I114" s="216">
        <v>36777.451480000003</v>
      </c>
      <c r="J114" s="216">
        <v>50004.456352929505</v>
      </c>
      <c r="K114" s="216">
        <v>52356.164384000003</v>
      </c>
      <c r="L114" s="217">
        <v>0.105</v>
      </c>
      <c r="M114" s="217">
        <v>0.1</v>
      </c>
      <c r="N114" s="217">
        <f t="shared" si="2"/>
        <v>7.8897369432930064E-7</v>
      </c>
      <c r="O114" s="217">
        <f t="shared" si="3"/>
        <v>9.1675266499811003E-2</v>
      </c>
    </row>
    <row r="115" spans="1:15" ht="16.5" customHeight="1" x14ac:dyDescent="0.2">
      <c r="A115" s="215" t="s">
        <v>198</v>
      </c>
      <c r="B115" s="215" t="s">
        <v>203</v>
      </c>
      <c r="C115" s="215" t="s">
        <v>228</v>
      </c>
      <c r="D115" s="215" t="s">
        <v>229</v>
      </c>
      <c r="E115" s="268">
        <v>44756</v>
      </c>
      <c r="F115" s="269">
        <v>46091</v>
      </c>
      <c r="G115" s="215" t="s">
        <v>231</v>
      </c>
      <c r="H115" s="216">
        <v>52356.164384000003</v>
      </c>
      <c r="I115" s="216">
        <v>35839.443599999999</v>
      </c>
      <c r="J115" s="216">
        <v>48730.078356302402</v>
      </c>
      <c r="K115" s="216">
        <v>52356.164384000003</v>
      </c>
      <c r="L115" s="217">
        <v>0.105</v>
      </c>
      <c r="M115" s="217">
        <v>0.1</v>
      </c>
      <c r="N115" s="217">
        <f t="shared" si="2"/>
        <v>7.6886647210745649E-7</v>
      </c>
      <c r="O115" s="217">
        <f t="shared" si="3"/>
        <v>9.1675266499811003E-2</v>
      </c>
    </row>
    <row r="116" spans="1:15" ht="16.5" customHeight="1" x14ac:dyDescent="0.2">
      <c r="A116" s="215" t="s">
        <v>198</v>
      </c>
      <c r="B116" s="215" t="s">
        <v>203</v>
      </c>
      <c r="C116" s="215" t="s">
        <v>228</v>
      </c>
      <c r="D116" s="215" t="s">
        <v>229</v>
      </c>
      <c r="E116" s="268">
        <v>44756</v>
      </c>
      <c r="F116" s="269">
        <v>46182</v>
      </c>
      <c r="G116" s="215" t="s">
        <v>231</v>
      </c>
      <c r="H116" s="216">
        <v>52356.164384000003</v>
      </c>
      <c r="I116" s="216">
        <v>34925.359580000004</v>
      </c>
      <c r="J116" s="216">
        <v>47488.178250582198</v>
      </c>
      <c r="K116" s="216">
        <v>52356.164384000003</v>
      </c>
      <c r="L116" s="217">
        <v>0.105</v>
      </c>
      <c r="M116" s="217">
        <v>0.1</v>
      </c>
      <c r="N116" s="217">
        <f t="shared" si="2"/>
        <v>7.4927168824494548E-7</v>
      </c>
      <c r="O116" s="217">
        <f t="shared" si="3"/>
        <v>9.1675266499811003E-2</v>
      </c>
    </row>
    <row r="117" spans="1:15" ht="16.5" customHeight="1" x14ac:dyDescent="0.2">
      <c r="A117" s="215" t="s">
        <v>198</v>
      </c>
      <c r="B117" s="215" t="s">
        <v>203</v>
      </c>
      <c r="C117" s="215" t="s">
        <v>228</v>
      </c>
      <c r="D117" s="215" t="s">
        <v>229</v>
      </c>
      <c r="E117" s="268">
        <v>44756</v>
      </c>
      <c r="F117" s="269">
        <v>46273</v>
      </c>
      <c r="G117" s="215" t="s">
        <v>231</v>
      </c>
      <c r="H117" s="216">
        <v>52356.164384000003</v>
      </c>
      <c r="I117" s="216">
        <v>34034.589240000001</v>
      </c>
      <c r="J117" s="216">
        <v>46277.928327349</v>
      </c>
      <c r="K117" s="216">
        <v>52356.164384000003</v>
      </c>
      <c r="L117" s="217">
        <v>0.105</v>
      </c>
      <c r="M117" s="217">
        <v>0.1</v>
      </c>
      <c r="N117" s="217">
        <f t="shared" si="2"/>
        <v>7.3017628310233752E-7</v>
      </c>
      <c r="O117" s="217">
        <f t="shared" si="3"/>
        <v>9.1675266499811003E-2</v>
      </c>
    </row>
    <row r="118" spans="1:15" ht="16.5" customHeight="1" x14ac:dyDescent="0.2">
      <c r="A118" s="215" t="s">
        <v>198</v>
      </c>
      <c r="B118" s="215" t="s">
        <v>203</v>
      </c>
      <c r="C118" s="215" t="s">
        <v>228</v>
      </c>
      <c r="D118" s="215" t="s">
        <v>229</v>
      </c>
      <c r="E118" s="268">
        <v>44756</v>
      </c>
      <c r="F118" s="269">
        <v>45909</v>
      </c>
      <c r="G118" s="215" t="s">
        <v>231</v>
      </c>
      <c r="H118" s="216">
        <v>20000000</v>
      </c>
      <c r="I118" s="216">
        <v>14640523.980600001</v>
      </c>
      <c r="J118" s="216">
        <v>19619876.352802798</v>
      </c>
      <c r="K118" s="216">
        <v>20000000</v>
      </c>
      <c r="L118" s="217">
        <v>0.1</v>
      </c>
      <c r="M118" s="217">
        <v>0.1</v>
      </c>
      <c r="N118" s="217">
        <f t="shared" si="2"/>
        <v>3.0956373606185681E-4</v>
      </c>
      <c r="O118" s="217">
        <f t="shared" si="3"/>
        <v>9.1675266499811003E-2</v>
      </c>
    </row>
    <row r="119" spans="1:15" ht="16.5" customHeight="1" x14ac:dyDescent="0.2">
      <c r="A119" s="215" t="s">
        <v>198</v>
      </c>
      <c r="B119" s="215" t="s">
        <v>203</v>
      </c>
      <c r="C119" s="215" t="s">
        <v>228</v>
      </c>
      <c r="D119" s="215" t="s">
        <v>229</v>
      </c>
      <c r="E119" s="268">
        <v>44756</v>
      </c>
      <c r="F119" s="269">
        <v>45909</v>
      </c>
      <c r="G119" s="215" t="s">
        <v>231</v>
      </c>
      <c r="H119" s="216">
        <v>498630.13698000001</v>
      </c>
      <c r="I119" s="216">
        <v>365010.32380000001</v>
      </c>
      <c r="J119" s="216">
        <v>489153.08166643698</v>
      </c>
      <c r="K119" s="216">
        <v>498630.13698000001</v>
      </c>
      <c r="L119" s="217">
        <v>0.1</v>
      </c>
      <c r="M119" s="217">
        <v>0.1</v>
      </c>
      <c r="N119" s="217">
        <f t="shared" si="2"/>
        <v>7.7178904058282255E-6</v>
      </c>
      <c r="O119" s="217">
        <f t="shared" si="3"/>
        <v>9.1675266499811003E-2</v>
      </c>
    </row>
    <row r="120" spans="1:15" ht="16.5" customHeight="1" x14ac:dyDescent="0.2">
      <c r="A120" s="215" t="s">
        <v>198</v>
      </c>
      <c r="B120" s="215" t="s">
        <v>203</v>
      </c>
      <c r="C120" s="215" t="s">
        <v>228</v>
      </c>
      <c r="D120" s="215" t="s">
        <v>229</v>
      </c>
      <c r="E120" s="268">
        <v>44767</v>
      </c>
      <c r="F120" s="269">
        <v>46128</v>
      </c>
      <c r="G120" s="215" t="s">
        <v>231</v>
      </c>
      <c r="H120" s="216">
        <v>45000000</v>
      </c>
      <c r="I120" s="216">
        <v>30854472.905699998</v>
      </c>
      <c r="J120" s="216">
        <v>41526018.276944101</v>
      </c>
      <c r="K120" s="216">
        <v>45000000</v>
      </c>
      <c r="L120" s="217">
        <v>0.10249999999999999</v>
      </c>
      <c r="M120" s="217">
        <v>0.1</v>
      </c>
      <c r="N120" s="217">
        <f t="shared" si="2"/>
        <v>6.5520032493718403E-4</v>
      </c>
      <c r="O120" s="217">
        <f t="shared" si="3"/>
        <v>9.1675266499811003E-2</v>
      </c>
    </row>
    <row r="121" spans="1:15" ht="16.5" customHeight="1" x14ac:dyDescent="0.2">
      <c r="A121" s="215" t="s">
        <v>198</v>
      </c>
      <c r="B121" s="215" t="s">
        <v>203</v>
      </c>
      <c r="C121" s="215" t="s">
        <v>228</v>
      </c>
      <c r="D121" s="215" t="s">
        <v>229</v>
      </c>
      <c r="E121" s="268">
        <v>44767</v>
      </c>
      <c r="F121" s="269">
        <v>45855</v>
      </c>
      <c r="G121" s="215" t="s">
        <v>231</v>
      </c>
      <c r="H121" s="216">
        <v>1149965.7534449999</v>
      </c>
      <c r="I121" s="216">
        <v>850483.19925000006</v>
      </c>
      <c r="J121" s="216">
        <v>1144562.46867274</v>
      </c>
      <c r="K121" s="216">
        <v>1149965.7534449999</v>
      </c>
      <c r="L121" s="217">
        <v>0.10249999999999999</v>
      </c>
      <c r="M121" s="217">
        <v>0.1</v>
      </c>
      <c r="N121" s="217">
        <f t="shared" si="2"/>
        <v>1.8058984041859146E-5</v>
      </c>
      <c r="O121" s="217">
        <f t="shared" si="3"/>
        <v>9.1675266499811003E-2</v>
      </c>
    </row>
    <row r="122" spans="1:15" ht="16.5" customHeight="1" x14ac:dyDescent="0.2">
      <c r="A122" s="215" t="s">
        <v>198</v>
      </c>
      <c r="B122" s="215" t="s">
        <v>203</v>
      </c>
      <c r="C122" s="215" t="s">
        <v>228</v>
      </c>
      <c r="D122" s="215" t="s">
        <v>229</v>
      </c>
      <c r="E122" s="268">
        <v>44767</v>
      </c>
      <c r="F122" s="269">
        <v>45946</v>
      </c>
      <c r="G122" s="215" t="s">
        <v>231</v>
      </c>
      <c r="H122" s="216">
        <v>1149965.7534449999</v>
      </c>
      <c r="I122" s="216">
        <v>829291.72950000002</v>
      </c>
      <c r="J122" s="216">
        <v>1116067.7577605098</v>
      </c>
      <c r="K122" s="216">
        <v>1149965.7534449999</v>
      </c>
      <c r="L122" s="217">
        <v>0.10249999999999999</v>
      </c>
      <c r="M122" s="217">
        <v>0.1</v>
      </c>
      <c r="N122" s="217">
        <f t="shared" si="2"/>
        <v>1.7609392565879614E-5</v>
      </c>
      <c r="O122" s="217">
        <f t="shared" si="3"/>
        <v>9.1675266499811003E-2</v>
      </c>
    </row>
    <row r="123" spans="1:15" ht="16.5" customHeight="1" x14ac:dyDescent="0.2">
      <c r="A123" s="215" t="s">
        <v>198</v>
      </c>
      <c r="B123" s="215" t="s">
        <v>203</v>
      </c>
      <c r="C123" s="215" t="s">
        <v>228</v>
      </c>
      <c r="D123" s="215" t="s">
        <v>229</v>
      </c>
      <c r="E123" s="268">
        <v>44767</v>
      </c>
      <c r="F123" s="269">
        <v>46037</v>
      </c>
      <c r="G123" s="215" t="s">
        <v>231</v>
      </c>
      <c r="H123" s="216">
        <v>1149965.7534449999</v>
      </c>
      <c r="I123" s="216">
        <v>808628.28705000004</v>
      </c>
      <c r="J123" s="216">
        <v>1088282.4432964402</v>
      </c>
      <c r="K123" s="216">
        <v>1149965.7534449999</v>
      </c>
      <c r="L123" s="217">
        <v>0.10249999999999999</v>
      </c>
      <c r="M123" s="217">
        <v>0.1</v>
      </c>
      <c r="N123" s="217">
        <f t="shared" si="2"/>
        <v>1.7170993995038354E-5</v>
      </c>
      <c r="O123" s="217">
        <f t="shared" si="3"/>
        <v>9.1675266499811003E-2</v>
      </c>
    </row>
    <row r="124" spans="1:15" ht="16.5" customHeight="1" x14ac:dyDescent="0.2">
      <c r="A124" s="215" t="s">
        <v>198</v>
      </c>
      <c r="B124" s="215" t="s">
        <v>203</v>
      </c>
      <c r="C124" s="215" t="s">
        <v>228</v>
      </c>
      <c r="D124" s="215" t="s">
        <v>229</v>
      </c>
      <c r="E124" s="268">
        <v>44767</v>
      </c>
      <c r="F124" s="269">
        <v>46128</v>
      </c>
      <c r="G124" s="215" t="s">
        <v>231</v>
      </c>
      <c r="H124" s="216">
        <v>1149965.7534449999</v>
      </c>
      <c r="I124" s="216">
        <v>788479.71480000007</v>
      </c>
      <c r="J124" s="216">
        <v>1061188.8643425999</v>
      </c>
      <c r="K124" s="216">
        <v>1149965.7534449999</v>
      </c>
      <c r="L124" s="217">
        <v>0.10249999999999999</v>
      </c>
      <c r="M124" s="217">
        <v>0.1</v>
      </c>
      <c r="N124" s="217">
        <f t="shared" si="2"/>
        <v>1.6743509673862216E-5</v>
      </c>
      <c r="O124" s="217">
        <f t="shared" si="3"/>
        <v>9.1675266499811003E-2</v>
      </c>
    </row>
    <row r="125" spans="1:15" ht="16.5" customHeight="1" x14ac:dyDescent="0.2">
      <c r="A125" s="215" t="s">
        <v>198</v>
      </c>
      <c r="B125" s="215" t="s">
        <v>203</v>
      </c>
      <c r="C125" s="215" t="s">
        <v>228</v>
      </c>
      <c r="D125" s="215" t="s">
        <v>229</v>
      </c>
      <c r="E125" s="268">
        <v>44770</v>
      </c>
      <c r="F125" s="269">
        <v>45909</v>
      </c>
      <c r="G125" s="215" t="s">
        <v>231</v>
      </c>
      <c r="H125" s="216">
        <v>5000000</v>
      </c>
      <c r="I125" s="216">
        <v>3674061.0298000001</v>
      </c>
      <c r="J125" s="216">
        <v>4904973.9994243402</v>
      </c>
      <c r="K125" s="216">
        <v>5000000</v>
      </c>
      <c r="L125" s="217">
        <v>0.1</v>
      </c>
      <c r="M125" s="217">
        <v>0.1</v>
      </c>
      <c r="N125" s="217">
        <f t="shared" si="2"/>
        <v>7.739101150508297E-5</v>
      </c>
      <c r="O125" s="217">
        <f t="shared" si="3"/>
        <v>9.1675266499811003E-2</v>
      </c>
    </row>
    <row r="126" spans="1:15" ht="16.5" customHeight="1" x14ac:dyDescent="0.2">
      <c r="A126" s="215" t="s">
        <v>198</v>
      </c>
      <c r="B126" s="215" t="s">
        <v>203</v>
      </c>
      <c r="C126" s="215" t="s">
        <v>228</v>
      </c>
      <c r="D126" s="215" t="s">
        <v>229</v>
      </c>
      <c r="E126" s="268">
        <v>44770</v>
      </c>
      <c r="F126" s="269">
        <v>45909</v>
      </c>
      <c r="G126" s="215" t="s">
        <v>231</v>
      </c>
      <c r="H126" s="216">
        <v>124657.534245</v>
      </c>
      <c r="I126" s="216">
        <v>91599.877700000012</v>
      </c>
      <c r="J126" s="216">
        <v>122288.392860815</v>
      </c>
      <c r="K126" s="216">
        <v>124657.534245</v>
      </c>
      <c r="L126" s="217">
        <v>0.1</v>
      </c>
      <c r="M126" s="217">
        <v>0.1</v>
      </c>
      <c r="N126" s="217">
        <f t="shared" si="2"/>
        <v>1.9294745333900161E-6</v>
      </c>
      <c r="O126" s="217">
        <f t="shared" si="3"/>
        <v>9.1675266499811003E-2</v>
      </c>
    </row>
    <row r="127" spans="1:15" ht="16.5" customHeight="1" x14ac:dyDescent="0.2">
      <c r="A127" s="215" t="s">
        <v>198</v>
      </c>
      <c r="B127" s="215" t="s">
        <v>203</v>
      </c>
      <c r="C127" s="215" t="s">
        <v>228</v>
      </c>
      <c r="D127" s="215" t="s">
        <v>229</v>
      </c>
      <c r="E127" s="268">
        <v>44777</v>
      </c>
      <c r="F127" s="269">
        <v>45946</v>
      </c>
      <c r="G127" s="215" t="s">
        <v>231</v>
      </c>
      <c r="H127" s="216">
        <v>150000000</v>
      </c>
      <c r="I127" s="216">
        <v>109326032.6655</v>
      </c>
      <c r="J127" s="216">
        <v>145684415.29948199</v>
      </c>
      <c r="K127" s="216">
        <v>150000000</v>
      </c>
      <c r="L127" s="217">
        <v>0.1</v>
      </c>
      <c r="M127" s="217">
        <v>0.1</v>
      </c>
      <c r="N127" s="217">
        <f t="shared" si="2"/>
        <v>2.2986185577898513E-3</v>
      </c>
      <c r="O127" s="217">
        <f t="shared" si="3"/>
        <v>9.1675266499811003E-2</v>
      </c>
    </row>
    <row r="128" spans="1:15" ht="16.5" customHeight="1" x14ac:dyDescent="0.2">
      <c r="A128" s="215" t="s">
        <v>198</v>
      </c>
      <c r="B128" s="215" t="s">
        <v>203</v>
      </c>
      <c r="C128" s="215" t="s">
        <v>228</v>
      </c>
      <c r="D128" s="215" t="s">
        <v>229</v>
      </c>
      <c r="E128" s="268">
        <v>44777</v>
      </c>
      <c r="F128" s="269">
        <v>45855</v>
      </c>
      <c r="G128" s="215" t="s">
        <v>231</v>
      </c>
      <c r="H128" s="216">
        <v>3739726.0273500001</v>
      </c>
      <c r="I128" s="216">
        <v>2793607.6274999999</v>
      </c>
      <c r="J128" s="216">
        <v>3722580.9454901097</v>
      </c>
      <c r="K128" s="216">
        <v>3739726.0273500001</v>
      </c>
      <c r="L128" s="217">
        <v>0.1</v>
      </c>
      <c r="M128" s="217">
        <v>0.1</v>
      </c>
      <c r="N128" s="217">
        <f t="shared" si="2"/>
        <v>5.8735133930340748E-5</v>
      </c>
      <c r="O128" s="217">
        <f t="shared" si="3"/>
        <v>9.1675266499811003E-2</v>
      </c>
    </row>
    <row r="129" spans="1:15" ht="16.5" customHeight="1" x14ac:dyDescent="0.2">
      <c r="A129" s="215" t="s">
        <v>198</v>
      </c>
      <c r="B129" s="215" t="s">
        <v>203</v>
      </c>
      <c r="C129" s="215" t="s">
        <v>228</v>
      </c>
      <c r="D129" s="215" t="s">
        <v>229</v>
      </c>
      <c r="E129" s="268">
        <v>44777</v>
      </c>
      <c r="F129" s="269">
        <v>45946</v>
      </c>
      <c r="G129" s="215" t="s">
        <v>231</v>
      </c>
      <c r="H129" s="216">
        <v>3739726.0273500001</v>
      </c>
      <c r="I129" s="216">
        <v>2725662.7319999998</v>
      </c>
      <c r="J129" s="216">
        <v>3632131.9978315802</v>
      </c>
      <c r="K129" s="216">
        <v>3739726.0273500001</v>
      </c>
      <c r="L129" s="217">
        <v>0.1</v>
      </c>
      <c r="M129" s="217">
        <v>0.1</v>
      </c>
      <c r="N129" s="217">
        <f t="shared" si="2"/>
        <v>5.7308024316775936E-5</v>
      </c>
      <c r="O129" s="217">
        <f t="shared" si="3"/>
        <v>9.1675266499811003E-2</v>
      </c>
    </row>
    <row r="130" spans="1:15" ht="16.5" customHeight="1" x14ac:dyDescent="0.2">
      <c r="A130" s="215" t="s">
        <v>198</v>
      </c>
      <c r="B130" s="215" t="s">
        <v>203</v>
      </c>
      <c r="C130" s="215" t="s">
        <v>228</v>
      </c>
      <c r="D130" s="215" t="s">
        <v>229</v>
      </c>
      <c r="E130" s="268">
        <v>44777</v>
      </c>
      <c r="F130" s="269">
        <v>45909</v>
      </c>
      <c r="G130" s="215" t="s">
        <v>231</v>
      </c>
      <c r="H130" s="216">
        <v>10000000</v>
      </c>
      <c r="I130" s="216">
        <v>7362045.7998000002</v>
      </c>
      <c r="J130" s="216">
        <v>9809949.057987161</v>
      </c>
      <c r="K130" s="216">
        <v>10000000</v>
      </c>
      <c r="L130" s="217">
        <v>0.1</v>
      </c>
      <c r="M130" s="217">
        <v>0.1</v>
      </c>
      <c r="N130" s="217">
        <f t="shared" si="2"/>
        <v>1.5478203972132452E-4</v>
      </c>
      <c r="O130" s="217">
        <f t="shared" si="3"/>
        <v>9.1675266499811003E-2</v>
      </c>
    </row>
    <row r="131" spans="1:15" ht="16.5" customHeight="1" x14ac:dyDescent="0.2">
      <c r="A131" s="215" t="s">
        <v>198</v>
      </c>
      <c r="B131" s="215" t="s">
        <v>203</v>
      </c>
      <c r="C131" s="215" t="s">
        <v>228</v>
      </c>
      <c r="D131" s="215" t="s">
        <v>229</v>
      </c>
      <c r="E131" s="268">
        <v>44777</v>
      </c>
      <c r="F131" s="269">
        <v>45909</v>
      </c>
      <c r="G131" s="215" t="s">
        <v>231</v>
      </c>
      <c r="H131" s="216">
        <v>249315.06849000001</v>
      </c>
      <c r="I131" s="216">
        <v>183546.89520000003</v>
      </c>
      <c r="J131" s="216">
        <v>244576.81212754801</v>
      </c>
      <c r="K131" s="216">
        <v>249315.06849000001</v>
      </c>
      <c r="L131" s="217">
        <v>0.1</v>
      </c>
      <c r="M131" s="217">
        <v>0.1</v>
      </c>
      <c r="N131" s="217">
        <f t="shared" si="2"/>
        <v>3.8589494834143927E-6</v>
      </c>
      <c r="O131" s="217">
        <f t="shared" si="3"/>
        <v>9.1675266499811003E-2</v>
      </c>
    </row>
    <row r="132" spans="1:15" ht="16.5" customHeight="1" x14ac:dyDescent="0.2">
      <c r="A132" s="215" t="s">
        <v>198</v>
      </c>
      <c r="B132" s="215" t="s">
        <v>203</v>
      </c>
      <c r="C132" s="215" t="s">
        <v>228</v>
      </c>
      <c r="D132" s="215" t="s">
        <v>229</v>
      </c>
      <c r="E132" s="268">
        <v>44777</v>
      </c>
      <c r="F132" s="269">
        <v>45909</v>
      </c>
      <c r="G132" s="215" t="s">
        <v>231</v>
      </c>
      <c r="H132" s="216">
        <v>18000000</v>
      </c>
      <c r="I132" s="216">
        <v>13251682.43964</v>
      </c>
      <c r="J132" s="216">
        <v>17657908.3043769</v>
      </c>
      <c r="K132" s="216">
        <v>18000000</v>
      </c>
      <c r="L132" s="217">
        <v>0.1</v>
      </c>
      <c r="M132" s="217">
        <v>0.1</v>
      </c>
      <c r="N132" s="217">
        <f t="shared" si="2"/>
        <v>2.7860767149838429E-4</v>
      </c>
      <c r="O132" s="217">
        <f t="shared" si="3"/>
        <v>9.1675266499811003E-2</v>
      </c>
    </row>
    <row r="133" spans="1:15" ht="16.5" customHeight="1" x14ac:dyDescent="0.2">
      <c r="A133" s="215" t="s">
        <v>198</v>
      </c>
      <c r="B133" s="215" t="s">
        <v>203</v>
      </c>
      <c r="C133" s="215" t="s">
        <v>228</v>
      </c>
      <c r="D133" s="215" t="s">
        <v>229</v>
      </c>
      <c r="E133" s="268">
        <v>44777</v>
      </c>
      <c r="F133" s="269">
        <v>45909</v>
      </c>
      <c r="G133" s="215" t="s">
        <v>231</v>
      </c>
      <c r="H133" s="216">
        <v>448767.12328200007</v>
      </c>
      <c r="I133" s="216">
        <v>330384.41136000003</v>
      </c>
      <c r="J133" s="216">
        <v>440238.26182958699</v>
      </c>
      <c r="K133" s="216">
        <v>448767.12328200007</v>
      </c>
      <c r="L133" s="217">
        <v>0.1</v>
      </c>
      <c r="M133" s="217">
        <v>0.1</v>
      </c>
      <c r="N133" s="217">
        <f t="shared" si="2"/>
        <v>6.9461090701459153E-6</v>
      </c>
      <c r="O133" s="217">
        <f t="shared" si="3"/>
        <v>9.1675266499811003E-2</v>
      </c>
    </row>
    <row r="134" spans="1:15" ht="16.5" customHeight="1" x14ac:dyDescent="0.2">
      <c r="A134" s="215" t="s">
        <v>198</v>
      </c>
      <c r="B134" s="215" t="s">
        <v>204</v>
      </c>
      <c r="C134" s="215" t="s">
        <v>228</v>
      </c>
      <c r="D134" s="215" t="s">
        <v>229</v>
      </c>
      <c r="E134" s="268">
        <v>44790</v>
      </c>
      <c r="F134" s="269">
        <v>47269</v>
      </c>
      <c r="G134" s="215" t="s">
        <v>231</v>
      </c>
      <c r="H134" s="216">
        <v>30000000</v>
      </c>
      <c r="I134" s="216">
        <v>15254222.7984</v>
      </c>
      <c r="J134" s="216">
        <v>20307667.405857399</v>
      </c>
      <c r="K134" s="216">
        <v>30000000</v>
      </c>
      <c r="L134" s="217">
        <v>0.1</v>
      </c>
      <c r="M134" s="217">
        <v>0.1</v>
      </c>
      <c r="N134" s="217">
        <f t="shared" ref="N134:N197" si="4">J134/$C$3813</f>
        <v>3.2041574981489377E-4</v>
      </c>
      <c r="O134" s="217">
        <f t="shared" ref="O134:O197" si="5">SUMIFS($N$5:$N$3809,$B$5:$B$3809,B134)</f>
        <v>2.5806563749068957E-2</v>
      </c>
    </row>
    <row r="135" spans="1:15" ht="16.5" customHeight="1" x14ac:dyDescent="0.2">
      <c r="A135" s="215" t="s">
        <v>198</v>
      </c>
      <c r="B135" s="215" t="s">
        <v>204</v>
      </c>
      <c r="C135" s="215" t="s">
        <v>228</v>
      </c>
      <c r="D135" s="215" t="s">
        <v>229</v>
      </c>
      <c r="E135" s="268">
        <v>44790</v>
      </c>
      <c r="F135" s="269">
        <v>45869</v>
      </c>
      <c r="G135" s="215" t="s">
        <v>231</v>
      </c>
      <c r="H135" s="216">
        <v>254794.52055000002</v>
      </c>
      <c r="I135" s="216">
        <v>189819.91980000003</v>
      </c>
      <c r="J135" s="216">
        <v>252649.833635138</v>
      </c>
      <c r="K135" s="216">
        <v>254794.52055000002</v>
      </c>
      <c r="L135" s="217">
        <v>0.1</v>
      </c>
      <c r="M135" s="217">
        <v>0.1</v>
      </c>
      <c r="N135" s="217">
        <f t="shared" si="4"/>
        <v>3.9863261627704918E-6</v>
      </c>
      <c r="O135" s="217">
        <f t="shared" si="5"/>
        <v>2.5806563749068957E-2</v>
      </c>
    </row>
    <row r="136" spans="1:15" ht="16.5" customHeight="1" x14ac:dyDescent="0.2">
      <c r="A136" s="215" t="s">
        <v>198</v>
      </c>
      <c r="B136" s="215" t="s">
        <v>204</v>
      </c>
      <c r="C136" s="215" t="s">
        <v>228</v>
      </c>
      <c r="D136" s="215" t="s">
        <v>229</v>
      </c>
      <c r="E136" s="268">
        <v>44790</v>
      </c>
      <c r="F136" s="269">
        <v>45898</v>
      </c>
      <c r="G136" s="215" t="s">
        <v>231</v>
      </c>
      <c r="H136" s="216">
        <v>238356.16437000001</v>
      </c>
      <c r="I136" s="216">
        <v>176174.05230000001</v>
      </c>
      <c r="J136" s="216">
        <v>234488.25578725999</v>
      </c>
      <c r="K136" s="216">
        <v>238356.16437000001</v>
      </c>
      <c r="L136" s="217">
        <v>0.1</v>
      </c>
      <c r="M136" s="217">
        <v>0.1</v>
      </c>
      <c r="N136" s="217">
        <f t="shared" si="4"/>
        <v>3.6997715591496478E-6</v>
      </c>
      <c r="O136" s="217">
        <f t="shared" si="5"/>
        <v>2.5806563749068957E-2</v>
      </c>
    </row>
    <row r="137" spans="1:15" ht="16.5" customHeight="1" x14ac:dyDescent="0.2">
      <c r="A137" s="215" t="s">
        <v>198</v>
      </c>
      <c r="B137" s="215" t="s">
        <v>204</v>
      </c>
      <c r="C137" s="215" t="s">
        <v>228</v>
      </c>
      <c r="D137" s="215" t="s">
        <v>229</v>
      </c>
      <c r="E137" s="268">
        <v>44790</v>
      </c>
      <c r="F137" s="269">
        <v>45930</v>
      </c>
      <c r="G137" s="215" t="s">
        <v>231</v>
      </c>
      <c r="H137" s="216">
        <v>263013.69864000002</v>
      </c>
      <c r="I137" s="216">
        <v>192709.14120000001</v>
      </c>
      <c r="J137" s="216">
        <v>256497.766418138</v>
      </c>
      <c r="K137" s="216">
        <v>263013.69864000002</v>
      </c>
      <c r="L137" s="217">
        <v>0.1</v>
      </c>
      <c r="M137" s="217">
        <v>0.1</v>
      </c>
      <c r="N137" s="217">
        <f t="shared" si="4"/>
        <v>4.0470391064710881E-6</v>
      </c>
      <c r="O137" s="217">
        <f t="shared" si="5"/>
        <v>2.5806563749068957E-2</v>
      </c>
    </row>
    <row r="138" spans="1:15" ht="16.5" customHeight="1" x14ac:dyDescent="0.2">
      <c r="A138" s="215" t="s">
        <v>198</v>
      </c>
      <c r="B138" s="215" t="s">
        <v>204</v>
      </c>
      <c r="C138" s="215" t="s">
        <v>228</v>
      </c>
      <c r="D138" s="215" t="s">
        <v>229</v>
      </c>
      <c r="E138" s="268">
        <v>44790</v>
      </c>
      <c r="F138" s="269">
        <v>45961</v>
      </c>
      <c r="G138" s="215" t="s">
        <v>231</v>
      </c>
      <c r="H138" s="216">
        <v>254794.52055000002</v>
      </c>
      <c r="I138" s="216">
        <v>185114.70150000002</v>
      </c>
      <c r="J138" s="216">
        <v>246390.65702059699</v>
      </c>
      <c r="K138" s="216">
        <v>254794.52055000002</v>
      </c>
      <c r="L138" s="217">
        <v>0.1</v>
      </c>
      <c r="M138" s="217">
        <v>0.1</v>
      </c>
      <c r="N138" s="217">
        <f t="shared" si="4"/>
        <v>3.8875684508141922E-6</v>
      </c>
      <c r="O138" s="217">
        <f t="shared" si="5"/>
        <v>2.5806563749068957E-2</v>
      </c>
    </row>
    <row r="139" spans="1:15" ht="16.5" customHeight="1" x14ac:dyDescent="0.2">
      <c r="A139" s="215" t="s">
        <v>198</v>
      </c>
      <c r="B139" s="215" t="s">
        <v>204</v>
      </c>
      <c r="C139" s="215" t="s">
        <v>228</v>
      </c>
      <c r="D139" s="215" t="s">
        <v>229</v>
      </c>
      <c r="E139" s="268">
        <v>44790</v>
      </c>
      <c r="F139" s="269">
        <v>45989</v>
      </c>
      <c r="G139" s="215" t="s">
        <v>231</v>
      </c>
      <c r="H139" s="216">
        <v>230136.98631000001</v>
      </c>
      <c r="I139" s="216">
        <v>165927.96660000001</v>
      </c>
      <c r="J139" s="216">
        <v>220853.74616533201</v>
      </c>
      <c r="K139" s="216">
        <v>230136.98631000001</v>
      </c>
      <c r="L139" s="217">
        <v>0.1</v>
      </c>
      <c r="M139" s="217">
        <v>0.1</v>
      </c>
      <c r="N139" s="217">
        <f t="shared" si="4"/>
        <v>3.4846453441807956E-6</v>
      </c>
      <c r="O139" s="217">
        <f t="shared" si="5"/>
        <v>2.5806563749068957E-2</v>
      </c>
    </row>
    <row r="140" spans="1:15" ht="16.5" customHeight="1" x14ac:dyDescent="0.2">
      <c r="A140" s="215" t="s">
        <v>198</v>
      </c>
      <c r="B140" s="215" t="s">
        <v>204</v>
      </c>
      <c r="C140" s="215" t="s">
        <v>228</v>
      </c>
      <c r="D140" s="215" t="s">
        <v>229</v>
      </c>
      <c r="E140" s="268">
        <v>44790</v>
      </c>
      <c r="F140" s="269">
        <v>46021</v>
      </c>
      <c r="G140" s="215" t="s">
        <v>231</v>
      </c>
      <c r="H140" s="216">
        <v>263013.69864000002</v>
      </c>
      <c r="I140" s="216">
        <v>187983.58590000001</v>
      </c>
      <c r="J140" s="216">
        <v>250211.47794306598</v>
      </c>
      <c r="K140" s="216">
        <v>263013.69864000002</v>
      </c>
      <c r="L140" s="217">
        <v>0.1</v>
      </c>
      <c r="M140" s="217">
        <v>0.1</v>
      </c>
      <c r="N140" s="217">
        <f t="shared" si="4"/>
        <v>3.9478536217456509E-6</v>
      </c>
      <c r="O140" s="217">
        <f t="shared" si="5"/>
        <v>2.5806563749068957E-2</v>
      </c>
    </row>
    <row r="141" spans="1:15" ht="16.5" customHeight="1" x14ac:dyDescent="0.2">
      <c r="A141" s="215" t="s">
        <v>198</v>
      </c>
      <c r="B141" s="215" t="s">
        <v>204</v>
      </c>
      <c r="C141" s="215" t="s">
        <v>228</v>
      </c>
      <c r="D141" s="215" t="s">
        <v>229</v>
      </c>
      <c r="E141" s="268">
        <v>44790</v>
      </c>
      <c r="F141" s="269">
        <v>46052</v>
      </c>
      <c r="G141" s="215" t="s">
        <v>231</v>
      </c>
      <c r="H141" s="216">
        <v>254794.52055000002</v>
      </c>
      <c r="I141" s="216">
        <v>180575.37450000003</v>
      </c>
      <c r="J141" s="216">
        <v>240352.075206715</v>
      </c>
      <c r="K141" s="216">
        <v>254794.52055000002</v>
      </c>
      <c r="L141" s="217">
        <v>0.1</v>
      </c>
      <c r="M141" s="217">
        <v>0.1</v>
      </c>
      <c r="N141" s="217">
        <f t="shared" si="4"/>
        <v>3.7922912985423608E-6</v>
      </c>
      <c r="O141" s="217">
        <f t="shared" si="5"/>
        <v>2.5806563749068957E-2</v>
      </c>
    </row>
    <row r="142" spans="1:15" ht="16.5" customHeight="1" x14ac:dyDescent="0.2">
      <c r="A142" s="215" t="s">
        <v>198</v>
      </c>
      <c r="B142" s="215" t="s">
        <v>204</v>
      </c>
      <c r="C142" s="215" t="s">
        <v>228</v>
      </c>
      <c r="D142" s="215" t="s">
        <v>229</v>
      </c>
      <c r="E142" s="268">
        <v>44790</v>
      </c>
      <c r="F142" s="269">
        <v>46080</v>
      </c>
      <c r="G142" s="215" t="s">
        <v>231</v>
      </c>
      <c r="H142" s="216">
        <v>230136.98631000001</v>
      </c>
      <c r="I142" s="216">
        <v>161859.13110000003</v>
      </c>
      <c r="J142" s="216">
        <v>215441.02706612399</v>
      </c>
      <c r="K142" s="216">
        <v>230136.98631000001</v>
      </c>
      <c r="L142" s="217">
        <v>0.1</v>
      </c>
      <c r="M142" s="217">
        <v>0.1</v>
      </c>
      <c r="N142" s="217">
        <f t="shared" si="4"/>
        <v>3.3992430961505813E-6</v>
      </c>
      <c r="O142" s="217">
        <f t="shared" si="5"/>
        <v>2.5806563749068957E-2</v>
      </c>
    </row>
    <row r="143" spans="1:15" ht="16.5" customHeight="1" x14ac:dyDescent="0.2">
      <c r="A143" s="215" t="s">
        <v>198</v>
      </c>
      <c r="B143" s="215" t="s">
        <v>204</v>
      </c>
      <c r="C143" s="215" t="s">
        <v>228</v>
      </c>
      <c r="D143" s="215" t="s">
        <v>229</v>
      </c>
      <c r="E143" s="268">
        <v>44790</v>
      </c>
      <c r="F143" s="269">
        <v>46112</v>
      </c>
      <c r="G143" s="215" t="s">
        <v>231</v>
      </c>
      <c r="H143" s="216">
        <v>263013.69864000002</v>
      </c>
      <c r="I143" s="216">
        <v>183373.90890000004</v>
      </c>
      <c r="J143" s="216">
        <v>244079.25483606302</v>
      </c>
      <c r="K143" s="216">
        <v>263013.69864000002</v>
      </c>
      <c r="L143" s="217">
        <v>0.1</v>
      </c>
      <c r="M143" s="217">
        <v>0.1</v>
      </c>
      <c r="N143" s="217">
        <f t="shared" si="4"/>
        <v>3.8510989908176386E-6</v>
      </c>
      <c r="O143" s="217">
        <f t="shared" si="5"/>
        <v>2.5806563749068957E-2</v>
      </c>
    </row>
    <row r="144" spans="1:15" ht="16.5" customHeight="1" x14ac:dyDescent="0.2">
      <c r="A144" s="215" t="s">
        <v>198</v>
      </c>
      <c r="B144" s="215" t="s">
        <v>204</v>
      </c>
      <c r="C144" s="215" t="s">
        <v>228</v>
      </c>
      <c r="D144" s="215" t="s">
        <v>229</v>
      </c>
      <c r="E144" s="268">
        <v>44790</v>
      </c>
      <c r="F144" s="269">
        <v>46142</v>
      </c>
      <c r="G144" s="215" t="s">
        <v>231</v>
      </c>
      <c r="H144" s="216">
        <v>246575.34246000004</v>
      </c>
      <c r="I144" s="216">
        <v>170511.70079999999</v>
      </c>
      <c r="J144" s="216">
        <v>226960.09217012199</v>
      </c>
      <c r="K144" s="216">
        <v>246575.34246000004</v>
      </c>
      <c r="L144" s="217">
        <v>0.1</v>
      </c>
      <c r="M144" s="217">
        <v>0.1</v>
      </c>
      <c r="N144" s="217">
        <f t="shared" si="4"/>
        <v>3.5809916844399248E-6</v>
      </c>
      <c r="O144" s="217">
        <f t="shared" si="5"/>
        <v>2.5806563749068957E-2</v>
      </c>
    </row>
    <row r="145" spans="1:15" ht="16.5" customHeight="1" x14ac:dyDescent="0.2">
      <c r="A145" s="215" t="s">
        <v>198</v>
      </c>
      <c r="B145" s="215" t="s">
        <v>204</v>
      </c>
      <c r="C145" s="215" t="s">
        <v>228</v>
      </c>
      <c r="D145" s="215" t="s">
        <v>229</v>
      </c>
      <c r="E145" s="268">
        <v>44790</v>
      </c>
      <c r="F145" s="269">
        <v>46171</v>
      </c>
      <c r="G145" s="215" t="s">
        <v>231</v>
      </c>
      <c r="H145" s="216">
        <v>238356.16437000001</v>
      </c>
      <c r="I145" s="216">
        <v>163529.00130000003</v>
      </c>
      <c r="J145" s="216">
        <v>217666.71244138799</v>
      </c>
      <c r="K145" s="216">
        <v>238356.16437000001</v>
      </c>
      <c r="L145" s="217">
        <v>0.1</v>
      </c>
      <c r="M145" s="217">
        <v>0.1</v>
      </c>
      <c r="N145" s="217">
        <f t="shared" si="4"/>
        <v>3.4343601105331175E-6</v>
      </c>
      <c r="O145" s="217">
        <f t="shared" si="5"/>
        <v>2.5806563749068957E-2</v>
      </c>
    </row>
    <row r="146" spans="1:15" ht="16.5" customHeight="1" x14ac:dyDescent="0.2">
      <c r="A146" s="215" t="s">
        <v>198</v>
      </c>
      <c r="B146" s="215" t="s">
        <v>204</v>
      </c>
      <c r="C146" s="215" t="s">
        <v>228</v>
      </c>
      <c r="D146" s="215" t="s">
        <v>229</v>
      </c>
      <c r="E146" s="268">
        <v>44790</v>
      </c>
      <c r="F146" s="269">
        <v>46203</v>
      </c>
      <c r="G146" s="215" t="s">
        <v>231</v>
      </c>
      <c r="H146" s="216">
        <v>263013.69864000002</v>
      </c>
      <c r="I146" s="216">
        <v>178877.26920000001</v>
      </c>
      <c r="J146" s="216">
        <v>238097.32123832998</v>
      </c>
      <c r="K146" s="216">
        <v>263013.69864000002</v>
      </c>
      <c r="L146" s="217">
        <v>0.1</v>
      </c>
      <c r="M146" s="217">
        <v>0.1</v>
      </c>
      <c r="N146" s="217">
        <f t="shared" si="4"/>
        <v>3.7567156379315408E-6</v>
      </c>
      <c r="O146" s="217">
        <f t="shared" si="5"/>
        <v>2.5806563749068957E-2</v>
      </c>
    </row>
    <row r="147" spans="1:15" ht="16.5" customHeight="1" x14ac:dyDescent="0.2">
      <c r="A147" s="215" t="s">
        <v>198</v>
      </c>
      <c r="B147" s="215" t="s">
        <v>204</v>
      </c>
      <c r="C147" s="215" t="s">
        <v>228</v>
      </c>
      <c r="D147" s="215" t="s">
        <v>229</v>
      </c>
      <c r="E147" s="268">
        <v>44790</v>
      </c>
      <c r="F147" s="269">
        <v>46234</v>
      </c>
      <c r="G147" s="215" t="s">
        <v>231</v>
      </c>
      <c r="H147" s="216">
        <v>254794.52055000002</v>
      </c>
      <c r="I147" s="216">
        <v>171827.92710000003</v>
      </c>
      <c r="J147" s="216">
        <v>228715.268105383</v>
      </c>
      <c r="K147" s="216">
        <v>254794.52055000002</v>
      </c>
      <c r="L147" s="217">
        <v>0.1</v>
      </c>
      <c r="M147" s="217">
        <v>0.1</v>
      </c>
      <c r="N147" s="217">
        <f t="shared" si="4"/>
        <v>3.6086849690557397E-6</v>
      </c>
      <c r="O147" s="217">
        <f t="shared" si="5"/>
        <v>2.5806563749068957E-2</v>
      </c>
    </row>
    <row r="148" spans="1:15" ht="16.5" customHeight="1" x14ac:dyDescent="0.2">
      <c r="A148" s="215" t="s">
        <v>198</v>
      </c>
      <c r="B148" s="215" t="s">
        <v>204</v>
      </c>
      <c r="C148" s="215" t="s">
        <v>228</v>
      </c>
      <c r="D148" s="215" t="s">
        <v>229</v>
      </c>
      <c r="E148" s="268">
        <v>44790</v>
      </c>
      <c r="F148" s="269">
        <v>46265</v>
      </c>
      <c r="G148" s="215" t="s">
        <v>231</v>
      </c>
      <c r="H148" s="216">
        <v>254794.52055000002</v>
      </c>
      <c r="I148" s="216">
        <v>170380.79100000003</v>
      </c>
      <c r="J148" s="216">
        <v>226790.09859359002</v>
      </c>
      <c r="K148" s="216">
        <v>254794.52055000002</v>
      </c>
      <c r="L148" s="217">
        <v>0.1</v>
      </c>
      <c r="M148" s="217">
        <v>0.1</v>
      </c>
      <c r="N148" s="217">
        <f t="shared" si="4"/>
        <v>3.5783095142920871E-6</v>
      </c>
      <c r="O148" s="217">
        <f t="shared" si="5"/>
        <v>2.5806563749068957E-2</v>
      </c>
    </row>
    <row r="149" spans="1:15" ht="16.5" customHeight="1" x14ac:dyDescent="0.2">
      <c r="A149" s="215" t="s">
        <v>198</v>
      </c>
      <c r="B149" s="215" t="s">
        <v>204</v>
      </c>
      <c r="C149" s="215" t="s">
        <v>228</v>
      </c>
      <c r="D149" s="215" t="s">
        <v>229</v>
      </c>
      <c r="E149" s="268">
        <v>44790</v>
      </c>
      <c r="F149" s="269">
        <v>46295</v>
      </c>
      <c r="G149" s="215" t="s">
        <v>231</v>
      </c>
      <c r="H149" s="216">
        <v>246575.34246000004</v>
      </c>
      <c r="I149" s="216">
        <v>163540.5894</v>
      </c>
      <c r="J149" s="216">
        <v>217686.253367631</v>
      </c>
      <c r="K149" s="216">
        <v>246575.34246000004</v>
      </c>
      <c r="L149" s="217">
        <v>0.1</v>
      </c>
      <c r="M149" s="217">
        <v>0.1</v>
      </c>
      <c r="N149" s="217">
        <f t="shared" si="4"/>
        <v>3.4346684285890074E-6</v>
      </c>
      <c r="O149" s="217">
        <f t="shared" si="5"/>
        <v>2.5806563749068957E-2</v>
      </c>
    </row>
    <row r="150" spans="1:15" ht="16.5" customHeight="1" x14ac:dyDescent="0.2">
      <c r="A150" s="215" t="s">
        <v>198</v>
      </c>
      <c r="B150" s="215" t="s">
        <v>204</v>
      </c>
      <c r="C150" s="215" t="s">
        <v>228</v>
      </c>
      <c r="D150" s="215" t="s">
        <v>229</v>
      </c>
      <c r="E150" s="268">
        <v>44790</v>
      </c>
      <c r="F150" s="269">
        <v>46325</v>
      </c>
      <c r="G150" s="215" t="s">
        <v>231</v>
      </c>
      <c r="H150" s="216">
        <v>246575.34246000004</v>
      </c>
      <c r="I150" s="216">
        <v>162207.49800000002</v>
      </c>
      <c r="J150" s="216">
        <v>215912.78473183</v>
      </c>
      <c r="K150" s="216">
        <v>246575.34246000004</v>
      </c>
      <c r="L150" s="217">
        <v>0.1</v>
      </c>
      <c r="M150" s="217">
        <v>0.1</v>
      </c>
      <c r="N150" s="217">
        <f t="shared" si="4"/>
        <v>3.4066865205068672E-6</v>
      </c>
      <c r="O150" s="217">
        <f t="shared" si="5"/>
        <v>2.5806563749068957E-2</v>
      </c>
    </row>
    <row r="151" spans="1:15" ht="16.5" customHeight="1" x14ac:dyDescent="0.2">
      <c r="A151" s="215" t="s">
        <v>198</v>
      </c>
      <c r="B151" s="215" t="s">
        <v>204</v>
      </c>
      <c r="C151" s="215" t="s">
        <v>228</v>
      </c>
      <c r="D151" s="215" t="s">
        <v>229</v>
      </c>
      <c r="E151" s="268">
        <v>44790</v>
      </c>
      <c r="F151" s="269">
        <v>46356</v>
      </c>
      <c r="G151" s="215" t="s">
        <v>231</v>
      </c>
      <c r="H151" s="216">
        <v>254794.52055000002</v>
      </c>
      <c r="I151" s="216">
        <v>166202.76480000003</v>
      </c>
      <c r="J151" s="216">
        <v>221231.89041518001</v>
      </c>
      <c r="K151" s="216">
        <v>254794.52055000002</v>
      </c>
      <c r="L151" s="217">
        <v>0.1</v>
      </c>
      <c r="M151" s="217">
        <v>0.1</v>
      </c>
      <c r="N151" s="217">
        <f t="shared" si="4"/>
        <v>3.4906117297302404E-6</v>
      </c>
      <c r="O151" s="217">
        <f t="shared" si="5"/>
        <v>2.5806563749068957E-2</v>
      </c>
    </row>
    <row r="152" spans="1:15" ht="16.5" customHeight="1" x14ac:dyDescent="0.2">
      <c r="A152" s="215" t="s">
        <v>198</v>
      </c>
      <c r="B152" s="215" t="s">
        <v>204</v>
      </c>
      <c r="C152" s="215" t="s">
        <v>228</v>
      </c>
      <c r="D152" s="215" t="s">
        <v>229</v>
      </c>
      <c r="E152" s="268">
        <v>44790</v>
      </c>
      <c r="F152" s="269">
        <v>46386</v>
      </c>
      <c r="G152" s="215" t="s">
        <v>231</v>
      </c>
      <c r="H152" s="216">
        <v>246575.34246000004</v>
      </c>
      <c r="I152" s="216">
        <v>159530.29620000001</v>
      </c>
      <c r="J152" s="216">
        <v>212351.16369088198</v>
      </c>
      <c r="K152" s="216">
        <v>246575.34246000004</v>
      </c>
      <c r="L152" s="217">
        <v>0.1</v>
      </c>
      <c r="M152" s="217">
        <v>0.1</v>
      </c>
      <c r="N152" s="217">
        <f t="shared" si="4"/>
        <v>3.350491022836726E-6</v>
      </c>
      <c r="O152" s="217">
        <f t="shared" si="5"/>
        <v>2.5806563749068957E-2</v>
      </c>
    </row>
    <row r="153" spans="1:15" ht="16.5" customHeight="1" x14ac:dyDescent="0.2">
      <c r="A153" s="215" t="s">
        <v>198</v>
      </c>
      <c r="B153" s="215" t="s">
        <v>204</v>
      </c>
      <c r="C153" s="215" t="s">
        <v>228</v>
      </c>
      <c r="D153" s="215" t="s">
        <v>229</v>
      </c>
      <c r="E153" s="268">
        <v>44790</v>
      </c>
      <c r="F153" s="269">
        <v>46416</v>
      </c>
      <c r="G153" s="215" t="s">
        <v>231</v>
      </c>
      <c r="H153" s="216">
        <v>246575.34246000004</v>
      </c>
      <c r="I153" s="216">
        <v>158229.8946</v>
      </c>
      <c r="J153" s="216">
        <v>210621.15950938</v>
      </c>
      <c r="K153" s="216">
        <v>246575.34246000004</v>
      </c>
      <c r="L153" s="217">
        <v>0.1</v>
      </c>
      <c r="M153" s="217">
        <v>0.1</v>
      </c>
      <c r="N153" s="217">
        <f t="shared" si="4"/>
        <v>3.3231948998541832E-6</v>
      </c>
      <c r="O153" s="217">
        <f t="shared" si="5"/>
        <v>2.5806563749068957E-2</v>
      </c>
    </row>
    <row r="154" spans="1:15" ht="16.5" customHeight="1" x14ac:dyDescent="0.2">
      <c r="A154" s="215" t="s">
        <v>198</v>
      </c>
      <c r="B154" s="215" t="s">
        <v>204</v>
      </c>
      <c r="C154" s="215" t="s">
        <v>228</v>
      </c>
      <c r="D154" s="215" t="s">
        <v>229</v>
      </c>
      <c r="E154" s="268">
        <v>44790</v>
      </c>
      <c r="F154" s="269">
        <v>46444</v>
      </c>
      <c r="G154" s="215" t="s">
        <v>231</v>
      </c>
      <c r="H154" s="216">
        <v>230136.98631000001</v>
      </c>
      <c r="I154" s="216">
        <v>146557.3683</v>
      </c>
      <c r="J154" s="216">
        <v>195084.59351525299</v>
      </c>
      <c r="K154" s="216">
        <v>230136.98631000001</v>
      </c>
      <c r="L154" s="217">
        <v>0.1</v>
      </c>
      <c r="M154" s="217">
        <v>0.1</v>
      </c>
      <c r="N154" s="217">
        <f t="shared" si="4"/>
        <v>3.0780579108014217E-6</v>
      </c>
      <c r="O154" s="217">
        <f t="shared" si="5"/>
        <v>2.5806563749068957E-2</v>
      </c>
    </row>
    <row r="155" spans="1:15" ht="16.5" customHeight="1" x14ac:dyDescent="0.2">
      <c r="A155" s="215" t="s">
        <v>198</v>
      </c>
      <c r="B155" s="215" t="s">
        <v>204</v>
      </c>
      <c r="C155" s="215" t="s">
        <v>228</v>
      </c>
      <c r="D155" s="215" t="s">
        <v>229</v>
      </c>
      <c r="E155" s="268">
        <v>44790</v>
      </c>
      <c r="F155" s="269">
        <v>46477</v>
      </c>
      <c r="G155" s="215" t="s">
        <v>231</v>
      </c>
      <c r="H155" s="216">
        <v>271232.87670000002</v>
      </c>
      <c r="I155" s="216">
        <v>171180.17670000001</v>
      </c>
      <c r="J155" s="216">
        <v>227861.50996908799</v>
      </c>
      <c r="K155" s="216">
        <v>271232.87670000002</v>
      </c>
      <c r="L155" s="217">
        <v>0.1</v>
      </c>
      <c r="M155" s="217">
        <v>0.1</v>
      </c>
      <c r="N155" s="217">
        <f t="shared" si="4"/>
        <v>3.5952143154383462E-6</v>
      </c>
      <c r="O155" s="217">
        <f t="shared" si="5"/>
        <v>2.5806563749068957E-2</v>
      </c>
    </row>
    <row r="156" spans="1:15" ht="16.5" customHeight="1" x14ac:dyDescent="0.2">
      <c r="A156" s="215" t="s">
        <v>198</v>
      </c>
      <c r="B156" s="215" t="s">
        <v>204</v>
      </c>
      <c r="C156" s="215" t="s">
        <v>228</v>
      </c>
      <c r="D156" s="215" t="s">
        <v>229</v>
      </c>
      <c r="E156" s="268">
        <v>44790</v>
      </c>
      <c r="F156" s="269">
        <v>46507</v>
      </c>
      <c r="G156" s="215" t="s">
        <v>231</v>
      </c>
      <c r="H156" s="216">
        <v>246575.34246000004</v>
      </c>
      <c r="I156" s="216">
        <v>154349.82870000001</v>
      </c>
      <c r="J156" s="216">
        <v>205459.222288174</v>
      </c>
      <c r="K156" s="216">
        <v>246575.34246000004</v>
      </c>
      <c r="L156" s="217">
        <v>0.1</v>
      </c>
      <c r="M156" s="217">
        <v>0.1</v>
      </c>
      <c r="N156" s="217">
        <f t="shared" si="4"/>
        <v>3.2417495052564233E-6</v>
      </c>
      <c r="O156" s="217">
        <f t="shared" si="5"/>
        <v>2.5806563749068957E-2</v>
      </c>
    </row>
    <row r="157" spans="1:15" ht="16.5" customHeight="1" x14ac:dyDescent="0.2">
      <c r="A157" s="215" t="s">
        <v>198</v>
      </c>
      <c r="B157" s="215" t="s">
        <v>204</v>
      </c>
      <c r="C157" s="215" t="s">
        <v>228</v>
      </c>
      <c r="D157" s="215" t="s">
        <v>229</v>
      </c>
      <c r="E157" s="268">
        <v>44790</v>
      </c>
      <c r="F157" s="269">
        <v>46538</v>
      </c>
      <c r="G157" s="215" t="s">
        <v>231</v>
      </c>
      <c r="H157" s="216">
        <v>254794.52055000002</v>
      </c>
      <c r="I157" s="216">
        <v>158151.55650000004</v>
      </c>
      <c r="J157" s="216">
        <v>210520.79989844401</v>
      </c>
      <c r="K157" s="216">
        <v>254794.52055000002</v>
      </c>
      <c r="L157" s="217">
        <v>0.1</v>
      </c>
      <c r="M157" s="217">
        <v>0.1</v>
      </c>
      <c r="N157" s="217">
        <f t="shared" si="4"/>
        <v>3.3216114191251306E-6</v>
      </c>
      <c r="O157" s="217">
        <f t="shared" si="5"/>
        <v>2.5806563749068957E-2</v>
      </c>
    </row>
    <row r="158" spans="1:15" ht="16.5" customHeight="1" x14ac:dyDescent="0.2">
      <c r="A158" s="215" t="s">
        <v>198</v>
      </c>
      <c r="B158" s="215" t="s">
        <v>204</v>
      </c>
      <c r="C158" s="215" t="s">
        <v>228</v>
      </c>
      <c r="D158" s="215" t="s">
        <v>229</v>
      </c>
      <c r="E158" s="268">
        <v>44790</v>
      </c>
      <c r="F158" s="269">
        <v>46568</v>
      </c>
      <c r="G158" s="215" t="s">
        <v>231</v>
      </c>
      <c r="H158" s="216">
        <v>246575.34246000004</v>
      </c>
      <c r="I158" s="216">
        <v>151802.31630000001</v>
      </c>
      <c r="J158" s="216">
        <v>202070.03952131199</v>
      </c>
      <c r="K158" s="216">
        <v>246575.34246000004</v>
      </c>
      <c r="L158" s="217">
        <v>0.1</v>
      </c>
      <c r="M158" s="217">
        <v>0.1</v>
      </c>
      <c r="N158" s="217">
        <f t="shared" si="4"/>
        <v>3.1882747503374716E-6</v>
      </c>
      <c r="O158" s="217">
        <f t="shared" si="5"/>
        <v>2.5806563749068957E-2</v>
      </c>
    </row>
    <row r="159" spans="1:15" ht="16.5" customHeight="1" x14ac:dyDescent="0.2">
      <c r="A159" s="215" t="s">
        <v>198</v>
      </c>
      <c r="B159" s="215" t="s">
        <v>204</v>
      </c>
      <c r="C159" s="215" t="s">
        <v>228</v>
      </c>
      <c r="D159" s="215" t="s">
        <v>229</v>
      </c>
      <c r="E159" s="268">
        <v>44790</v>
      </c>
      <c r="F159" s="269">
        <v>46598</v>
      </c>
      <c r="G159" s="215" t="s">
        <v>231</v>
      </c>
      <c r="H159" s="216">
        <v>246575.34246000004</v>
      </c>
      <c r="I159" s="216">
        <v>150564.9087</v>
      </c>
      <c r="J159" s="216">
        <v>200423.79465383801</v>
      </c>
      <c r="K159" s="216">
        <v>246575.34246000004</v>
      </c>
      <c r="L159" s="217">
        <v>0.1</v>
      </c>
      <c r="M159" s="217">
        <v>0.1</v>
      </c>
      <c r="N159" s="217">
        <f t="shared" si="4"/>
        <v>3.1623001874766252E-6</v>
      </c>
      <c r="O159" s="217">
        <f t="shared" si="5"/>
        <v>2.5806563749068957E-2</v>
      </c>
    </row>
    <row r="160" spans="1:15" ht="16.5" customHeight="1" x14ac:dyDescent="0.2">
      <c r="A160" s="215" t="s">
        <v>198</v>
      </c>
      <c r="B160" s="215" t="s">
        <v>204</v>
      </c>
      <c r="C160" s="215" t="s">
        <v>228</v>
      </c>
      <c r="D160" s="215" t="s">
        <v>229</v>
      </c>
      <c r="E160" s="268">
        <v>44790</v>
      </c>
      <c r="F160" s="269">
        <v>46630</v>
      </c>
      <c r="G160" s="215" t="s">
        <v>231</v>
      </c>
      <c r="H160" s="216">
        <v>263013.69864000002</v>
      </c>
      <c r="I160" s="216">
        <v>159206.53140000001</v>
      </c>
      <c r="J160" s="216">
        <v>211928.08558814399</v>
      </c>
      <c r="K160" s="216">
        <v>263013.69864000002</v>
      </c>
      <c r="L160" s="217">
        <v>0.1</v>
      </c>
      <c r="M160" s="217">
        <v>0.1</v>
      </c>
      <c r="N160" s="217">
        <f t="shared" si="4"/>
        <v>3.3438156679173348E-6</v>
      </c>
      <c r="O160" s="217">
        <f t="shared" si="5"/>
        <v>2.5806563749068957E-2</v>
      </c>
    </row>
    <row r="161" spans="1:15" ht="16.5" customHeight="1" x14ac:dyDescent="0.2">
      <c r="A161" s="215" t="s">
        <v>198</v>
      </c>
      <c r="B161" s="215" t="s">
        <v>204</v>
      </c>
      <c r="C161" s="215" t="s">
        <v>228</v>
      </c>
      <c r="D161" s="215" t="s">
        <v>229</v>
      </c>
      <c r="E161" s="268">
        <v>44790</v>
      </c>
      <c r="F161" s="269">
        <v>46660</v>
      </c>
      <c r="G161" s="215" t="s">
        <v>231</v>
      </c>
      <c r="H161" s="216">
        <v>246575.34246000004</v>
      </c>
      <c r="I161" s="216">
        <v>148039.47090000001</v>
      </c>
      <c r="J161" s="216">
        <v>197063.93265920499</v>
      </c>
      <c r="K161" s="216">
        <v>246575.34246000004</v>
      </c>
      <c r="L161" s="217">
        <v>0.1</v>
      </c>
      <c r="M161" s="217">
        <v>0.1</v>
      </c>
      <c r="N161" s="217">
        <f t="shared" si="4"/>
        <v>3.1092880576849788E-6</v>
      </c>
      <c r="O161" s="217">
        <f t="shared" si="5"/>
        <v>2.5806563749068957E-2</v>
      </c>
    </row>
    <row r="162" spans="1:15" ht="16.5" customHeight="1" x14ac:dyDescent="0.2">
      <c r="A162" s="215" t="s">
        <v>198</v>
      </c>
      <c r="B162" s="215" t="s">
        <v>204</v>
      </c>
      <c r="C162" s="215" t="s">
        <v>228</v>
      </c>
      <c r="D162" s="215" t="s">
        <v>229</v>
      </c>
      <c r="E162" s="268">
        <v>44790</v>
      </c>
      <c r="F162" s="269">
        <v>46689</v>
      </c>
      <c r="G162" s="215" t="s">
        <v>231</v>
      </c>
      <c r="H162" s="216">
        <v>238356.16437000001</v>
      </c>
      <c r="I162" s="216">
        <v>141977.04150000002</v>
      </c>
      <c r="J162" s="216">
        <v>188994.71687977601</v>
      </c>
      <c r="K162" s="216">
        <v>238356.16437000001</v>
      </c>
      <c r="L162" s="217">
        <v>0.1</v>
      </c>
      <c r="M162" s="217">
        <v>0.1</v>
      </c>
      <c r="N162" s="217">
        <f t="shared" si="4"/>
        <v>2.9819714253651995E-6</v>
      </c>
      <c r="O162" s="217">
        <f t="shared" si="5"/>
        <v>2.5806563749068957E-2</v>
      </c>
    </row>
    <row r="163" spans="1:15" ht="16.5" customHeight="1" x14ac:dyDescent="0.2">
      <c r="A163" s="215" t="s">
        <v>198</v>
      </c>
      <c r="B163" s="215" t="s">
        <v>204</v>
      </c>
      <c r="C163" s="215" t="s">
        <v>228</v>
      </c>
      <c r="D163" s="215" t="s">
        <v>229</v>
      </c>
      <c r="E163" s="268">
        <v>44790</v>
      </c>
      <c r="F163" s="269">
        <v>46721</v>
      </c>
      <c r="G163" s="215" t="s">
        <v>231</v>
      </c>
      <c r="H163" s="216">
        <v>263013.69864000002</v>
      </c>
      <c r="I163" s="216">
        <v>155302.51680000001</v>
      </c>
      <c r="J163" s="216">
        <v>206734.11801259502</v>
      </c>
      <c r="K163" s="216">
        <v>263013.69864000002</v>
      </c>
      <c r="L163" s="217">
        <v>0.1</v>
      </c>
      <c r="M163" s="217">
        <v>0.1</v>
      </c>
      <c r="N163" s="217">
        <f t="shared" si="4"/>
        <v>3.2618648962224154E-6</v>
      </c>
      <c r="O163" s="217">
        <f t="shared" si="5"/>
        <v>2.5806563749068957E-2</v>
      </c>
    </row>
    <row r="164" spans="1:15" ht="16.5" customHeight="1" x14ac:dyDescent="0.2">
      <c r="A164" s="215" t="s">
        <v>198</v>
      </c>
      <c r="B164" s="215" t="s">
        <v>204</v>
      </c>
      <c r="C164" s="215" t="s">
        <v>228</v>
      </c>
      <c r="D164" s="215" t="s">
        <v>229</v>
      </c>
      <c r="E164" s="268">
        <v>44790</v>
      </c>
      <c r="F164" s="269">
        <v>46751</v>
      </c>
      <c r="G164" s="215" t="s">
        <v>231</v>
      </c>
      <c r="H164" s="216">
        <v>246575.34246000004</v>
      </c>
      <c r="I164" s="216">
        <v>144409.29150000002</v>
      </c>
      <c r="J164" s="216">
        <v>192234.25813210401</v>
      </c>
      <c r="K164" s="216">
        <v>246575.34246000004</v>
      </c>
      <c r="L164" s="217">
        <v>0.1</v>
      </c>
      <c r="M164" s="217">
        <v>0.1</v>
      </c>
      <c r="N164" s="217">
        <f t="shared" si="4"/>
        <v>3.0330851263470051E-6</v>
      </c>
      <c r="O164" s="217">
        <f t="shared" si="5"/>
        <v>2.5806563749068957E-2</v>
      </c>
    </row>
    <row r="165" spans="1:15" ht="16.5" customHeight="1" x14ac:dyDescent="0.2">
      <c r="A165" s="215" t="s">
        <v>198</v>
      </c>
      <c r="B165" s="215" t="s">
        <v>204</v>
      </c>
      <c r="C165" s="215" t="s">
        <v>228</v>
      </c>
      <c r="D165" s="215" t="s">
        <v>229</v>
      </c>
      <c r="E165" s="268">
        <v>44790</v>
      </c>
      <c r="F165" s="269">
        <v>46783</v>
      </c>
      <c r="G165" s="215" t="s">
        <v>231</v>
      </c>
      <c r="H165" s="216">
        <v>263013.69864000002</v>
      </c>
      <c r="I165" s="216">
        <v>152697.61440000002</v>
      </c>
      <c r="J165" s="216">
        <v>203268.47109524999</v>
      </c>
      <c r="K165" s="216">
        <v>263013.69864000002</v>
      </c>
      <c r="L165" s="217">
        <v>0.1</v>
      </c>
      <c r="M165" s="217">
        <v>0.1</v>
      </c>
      <c r="N165" s="217">
        <f t="shared" si="4"/>
        <v>3.2071836847655794E-6</v>
      </c>
      <c r="O165" s="217">
        <f t="shared" si="5"/>
        <v>2.5806563749068957E-2</v>
      </c>
    </row>
    <row r="166" spans="1:15" ht="16.5" customHeight="1" x14ac:dyDescent="0.2">
      <c r="A166" s="215" t="s">
        <v>198</v>
      </c>
      <c r="B166" s="215" t="s">
        <v>204</v>
      </c>
      <c r="C166" s="215" t="s">
        <v>228</v>
      </c>
      <c r="D166" s="215" t="s">
        <v>229</v>
      </c>
      <c r="E166" s="268">
        <v>44790</v>
      </c>
      <c r="F166" s="269">
        <v>46812</v>
      </c>
      <c r="G166" s="215" t="s">
        <v>231</v>
      </c>
      <c r="H166" s="216">
        <v>238356.16437000001</v>
      </c>
      <c r="I166" s="216">
        <v>137291.6508</v>
      </c>
      <c r="J166" s="216">
        <v>182761.12204026702</v>
      </c>
      <c r="K166" s="216">
        <v>238356.16437000001</v>
      </c>
      <c r="L166" s="217">
        <v>0.1</v>
      </c>
      <c r="M166" s="217">
        <v>0.1</v>
      </c>
      <c r="N166" s="217">
        <f t="shared" si="4"/>
        <v>2.8836173443855483E-6</v>
      </c>
      <c r="O166" s="217">
        <f t="shared" si="5"/>
        <v>2.5806563749068957E-2</v>
      </c>
    </row>
    <row r="167" spans="1:15" ht="16.5" customHeight="1" x14ac:dyDescent="0.2">
      <c r="A167" s="215" t="s">
        <v>198</v>
      </c>
      <c r="B167" s="215" t="s">
        <v>204</v>
      </c>
      <c r="C167" s="215" t="s">
        <v>228</v>
      </c>
      <c r="D167" s="215" t="s">
        <v>229</v>
      </c>
      <c r="E167" s="268">
        <v>44790</v>
      </c>
      <c r="F167" s="269">
        <v>46843</v>
      </c>
      <c r="G167" s="215" t="s">
        <v>231</v>
      </c>
      <c r="H167" s="216">
        <v>254794.52055000002</v>
      </c>
      <c r="I167" s="216">
        <v>145524.0264</v>
      </c>
      <c r="J167" s="216">
        <v>193720.884880358</v>
      </c>
      <c r="K167" s="216">
        <v>254794.52055000002</v>
      </c>
      <c r="L167" s="217">
        <v>0.1</v>
      </c>
      <c r="M167" s="217">
        <v>0.1</v>
      </c>
      <c r="N167" s="217">
        <f t="shared" si="4"/>
        <v>3.0565412237272142E-6</v>
      </c>
      <c r="O167" s="217">
        <f t="shared" si="5"/>
        <v>2.5806563749068957E-2</v>
      </c>
    </row>
    <row r="168" spans="1:15" ht="16.5" customHeight="1" x14ac:dyDescent="0.2">
      <c r="A168" s="215" t="s">
        <v>198</v>
      </c>
      <c r="B168" s="215" t="s">
        <v>204</v>
      </c>
      <c r="C168" s="215" t="s">
        <v>228</v>
      </c>
      <c r="D168" s="215" t="s">
        <v>229</v>
      </c>
      <c r="E168" s="268">
        <v>44790</v>
      </c>
      <c r="F168" s="269">
        <v>46871</v>
      </c>
      <c r="G168" s="215" t="s">
        <v>231</v>
      </c>
      <c r="H168" s="216">
        <v>230136.98631000001</v>
      </c>
      <c r="I168" s="216">
        <v>130440.7785</v>
      </c>
      <c r="J168" s="216">
        <v>173642.87937555002</v>
      </c>
      <c r="K168" s="216">
        <v>230136.98631000001</v>
      </c>
      <c r="L168" s="217">
        <v>0.1</v>
      </c>
      <c r="M168" s="217">
        <v>0.1</v>
      </c>
      <c r="N168" s="217">
        <f t="shared" si="4"/>
        <v>2.7397490949199915E-6</v>
      </c>
      <c r="O168" s="217">
        <f t="shared" si="5"/>
        <v>2.5806563749068957E-2</v>
      </c>
    </row>
    <row r="169" spans="1:15" ht="16.5" customHeight="1" x14ac:dyDescent="0.2">
      <c r="A169" s="215" t="s">
        <v>198</v>
      </c>
      <c r="B169" s="215" t="s">
        <v>204</v>
      </c>
      <c r="C169" s="215" t="s">
        <v>228</v>
      </c>
      <c r="D169" s="215" t="s">
        <v>229</v>
      </c>
      <c r="E169" s="268">
        <v>44790</v>
      </c>
      <c r="F169" s="269">
        <v>46904</v>
      </c>
      <c r="G169" s="215" t="s">
        <v>231</v>
      </c>
      <c r="H169" s="216">
        <v>271232.87670000002</v>
      </c>
      <c r="I169" s="216">
        <v>152355.87119999999</v>
      </c>
      <c r="J169" s="216">
        <v>202817.290576047</v>
      </c>
      <c r="K169" s="216">
        <v>271232.87670000002</v>
      </c>
      <c r="L169" s="217">
        <v>0.1</v>
      </c>
      <c r="M169" s="217">
        <v>0.1</v>
      </c>
      <c r="N169" s="217">
        <f t="shared" si="4"/>
        <v>3.2000649280185296E-6</v>
      </c>
      <c r="O169" s="217">
        <f t="shared" si="5"/>
        <v>2.5806563749068957E-2</v>
      </c>
    </row>
    <row r="170" spans="1:15" ht="16.5" customHeight="1" x14ac:dyDescent="0.2">
      <c r="A170" s="215" t="s">
        <v>198</v>
      </c>
      <c r="B170" s="215" t="s">
        <v>204</v>
      </c>
      <c r="C170" s="215" t="s">
        <v>228</v>
      </c>
      <c r="D170" s="215" t="s">
        <v>229</v>
      </c>
      <c r="E170" s="268">
        <v>44790</v>
      </c>
      <c r="F170" s="269">
        <v>46934</v>
      </c>
      <c r="G170" s="215" t="s">
        <v>231</v>
      </c>
      <c r="H170" s="216">
        <v>246575.34246000004</v>
      </c>
      <c r="I170" s="216">
        <v>137376.31920000003</v>
      </c>
      <c r="J170" s="216">
        <v>182877.234483359</v>
      </c>
      <c r="K170" s="216">
        <v>246575.34246000004</v>
      </c>
      <c r="L170" s="217">
        <v>0.1</v>
      </c>
      <c r="M170" s="217">
        <v>0.1</v>
      </c>
      <c r="N170" s="217">
        <f t="shared" si="4"/>
        <v>2.8854493743657824E-6</v>
      </c>
      <c r="O170" s="217">
        <f t="shared" si="5"/>
        <v>2.5806563749068957E-2</v>
      </c>
    </row>
    <row r="171" spans="1:15" ht="16.5" customHeight="1" x14ac:dyDescent="0.2">
      <c r="A171" s="215" t="s">
        <v>198</v>
      </c>
      <c r="B171" s="215" t="s">
        <v>204</v>
      </c>
      <c r="C171" s="215" t="s">
        <v>228</v>
      </c>
      <c r="D171" s="215" t="s">
        <v>229</v>
      </c>
      <c r="E171" s="268">
        <v>44790</v>
      </c>
      <c r="F171" s="269">
        <v>46965</v>
      </c>
      <c r="G171" s="215" t="s">
        <v>231</v>
      </c>
      <c r="H171" s="216">
        <v>254794.52055000002</v>
      </c>
      <c r="I171" s="216">
        <v>140759.97930000001</v>
      </c>
      <c r="J171" s="216">
        <v>187382.49496853101</v>
      </c>
      <c r="K171" s="216">
        <v>254794.52055000002</v>
      </c>
      <c r="L171" s="217">
        <v>0.1</v>
      </c>
      <c r="M171" s="217">
        <v>0.1</v>
      </c>
      <c r="N171" s="217">
        <f t="shared" si="4"/>
        <v>2.9565336790088374E-6</v>
      </c>
      <c r="O171" s="217">
        <f t="shared" si="5"/>
        <v>2.5806563749068957E-2</v>
      </c>
    </row>
    <row r="172" spans="1:15" ht="16.5" customHeight="1" x14ac:dyDescent="0.2">
      <c r="A172" s="215" t="s">
        <v>198</v>
      </c>
      <c r="B172" s="215" t="s">
        <v>204</v>
      </c>
      <c r="C172" s="215" t="s">
        <v>228</v>
      </c>
      <c r="D172" s="215" t="s">
        <v>229</v>
      </c>
      <c r="E172" s="268">
        <v>44790</v>
      </c>
      <c r="F172" s="269">
        <v>46996</v>
      </c>
      <c r="G172" s="215" t="s">
        <v>231</v>
      </c>
      <c r="H172" s="216">
        <v>254794.52055000002</v>
      </c>
      <c r="I172" s="216">
        <v>139574.49780000001</v>
      </c>
      <c r="J172" s="216">
        <v>185805.23661868199</v>
      </c>
      <c r="K172" s="216">
        <v>254794.52055000002</v>
      </c>
      <c r="L172" s="217">
        <v>0.1</v>
      </c>
      <c r="M172" s="217">
        <v>0.1</v>
      </c>
      <c r="N172" s="217">
        <f t="shared" si="4"/>
        <v>2.9316475900889E-6</v>
      </c>
      <c r="O172" s="217">
        <f t="shared" si="5"/>
        <v>2.5806563749068957E-2</v>
      </c>
    </row>
    <row r="173" spans="1:15" ht="16.5" customHeight="1" x14ac:dyDescent="0.2">
      <c r="A173" s="215" t="s">
        <v>198</v>
      </c>
      <c r="B173" s="215" t="s">
        <v>204</v>
      </c>
      <c r="C173" s="215" t="s">
        <v>228</v>
      </c>
      <c r="D173" s="215" t="s">
        <v>229</v>
      </c>
      <c r="E173" s="268">
        <v>44790</v>
      </c>
      <c r="F173" s="269">
        <v>47024</v>
      </c>
      <c r="G173" s="215" t="s">
        <v>231</v>
      </c>
      <c r="H173" s="216">
        <v>230136.98631000001</v>
      </c>
      <c r="I173" s="216">
        <v>125107.90560000001</v>
      </c>
      <c r="J173" s="216">
        <v>166547.64048517201</v>
      </c>
      <c r="K173" s="216">
        <v>230136.98631000001</v>
      </c>
      <c r="L173" s="217">
        <v>0.1</v>
      </c>
      <c r="M173" s="217">
        <v>0.1</v>
      </c>
      <c r="N173" s="217">
        <f t="shared" si="4"/>
        <v>2.6277999358294434E-6</v>
      </c>
      <c r="O173" s="217">
        <f t="shared" si="5"/>
        <v>2.5806563749068957E-2</v>
      </c>
    </row>
    <row r="174" spans="1:15" ht="16.5" customHeight="1" x14ac:dyDescent="0.2">
      <c r="A174" s="215" t="s">
        <v>198</v>
      </c>
      <c r="B174" s="215" t="s">
        <v>204</v>
      </c>
      <c r="C174" s="215" t="s">
        <v>228</v>
      </c>
      <c r="D174" s="215" t="s">
        <v>229</v>
      </c>
      <c r="E174" s="268">
        <v>44790</v>
      </c>
      <c r="F174" s="269">
        <v>47057</v>
      </c>
      <c r="G174" s="215" t="s">
        <v>231</v>
      </c>
      <c r="H174" s="216">
        <v>271232.87670000002</v>
      </c>
      <c r="I174" s="216">
        <v>146127.033</v>
      </c>
      <c r="J174" s="216">
        <v>194529.95318040301</v>
      </c>
      <c r="K174" s="216">
        <v>271232.87670000002</v>
      </c>
      <c r="L174" s="217">
        <v>0.1</v>
      </c>
      <c r="M174" s="217">
        <v>0.1</v>
      </c>
      <c r="N174" s="217">
        <f t="shared" si="4"/>
        <v>3.0693067580857101E-6</v>
      </c>
      <c r="O174" s="217">
        <f t="shared" si="5"/>
        <v>2.5806563749068957E-2</v>
      </c>
    </row>
    <row r="175" spans="1:15" ht="16.5" customHeight="1" x14ac:dyDescent="0.2">
      <c r="A175" s="215" t="s">
        <v>198</v>
      </c>
      <c r="B175" s="215" t="s">
        <v>204</v>
      </c>
      <c r="C175" s="215" t="s">
        <v>228</v>
      </c>
      <c r="D175" s="215" t="s">
        <v>229</v>
      </c>
      <c r="E175" s="268">
        <v>44790</v>
      </c>
      <c r="F175" s="269">
        <v>47087</v>
      </c>
      <c r="G175" s="215" t="s">
        <v>231</v>
      </c>
      <c r="H175" s="216">
        <v>246575.34246000004</v>
      </c>
      <c r="I175" s="216">
        <v>131759.89740000002</v>
      </c>
      <c r="J175" s="216">
        <v>175404.66969442301</v>
      </c>
      <c r="K175" s="216">
        <v>246575.34246000004</v>
      </c>
      <c r="L175" s="217">
        <v>0.1</v>
      </c>
      <c r="M175" s="217">
        <v>0.1</v>
      </c>
      <c r="N175" s="217">
        <f t="shared" si="4"/>
        <v>2.7675467417277921E-6</v>
      </c>
      <c r="O175" s="217">
        <f t="shared" si="5"/>
        <v>2.5806563749068957E-2</v>
      </c>
    </row>
    <row r="176" spans="1:15" ht="16.5" customHeight="1" x14ac:dyDescent="0.2">
      <c r="A176" s="215" t="s">
        <v>198</v>
      </c>
      <c r="B176" s="215" t="s">
        <v>204</v>
      </c>
      <c r="C176" s="215" t="s">
        <v>228</v>
      </c>
      <c r="D176" s="215" t="s">
        <v>229</v>
      </c>
      <c r="E176" s="268">
        <v>44790</v>
      </c>
      <c r="F176" s="269">
        <v>47116</v>
      </c>
      <c r="G176" s="215" t="s">
        <v>231</v>
      </c>
      <c r="H176" s="216">
        <v>238356.16437000001</v>
      </c>
      <c r="I176" s="216">
        <v>126364.14000000001</v>
      </c>
      <c r="J176" s="216">
        <v>168222.340034275</v>
      </c>
      <c r="K176" s="216">
        <v>238356.16437000001</v>
      </c>
      <c r="L176" s="217">
        <v>0.1</v>
      </c>
      <c r="M176" s="217">
        <v>0.1</v>
      </c>
      <c r="N176" s="217">
        <f t="shared" si="4"/>
        <v>2.654223458581531E-6</v>
      </c>
      <c r="O176" s="217">
        <f t="shared" si="5"/>
        <v>2.5806563749068957E-2</v>
      </c>
    </row>
    <row r="177" spans="1:15" ht="16.5" customHeight="1" x14ac:dyDescent="0.2">
      <c r="A177" s="215" t="s">
        <v>198</v>
      </c>
      <c r="B177" s="215" t="s">
        <v>204</v>
      </c>
      <c r="C177" s="215" t="s">
        <v>228</v>
      </c>
      <c r="D177" s="215" t="s">
        <v>229</v>
      </c>
      <c r="E177" s="268">
        <v>44790</v>
      </c>
      <c r="F177" s="269">
        <v>47149</v>
      </c>
      <c r="G177" s="215" t="s">
        <v>231</v>
      </c>
      <c r="H177" s="216">
        <v>271232.87670000002</v>
      </c>
      <c r="I177" s="216">
        <v>142504.86540000001</v>
      </c>
      <c r="J177" s="216">
        <v>189710.64530176501</v>
      </c>
      <c r="K177" s="216">
        <v>271232.87670000002</v>
      </c>
      <c r="L177" s="217">
        <v>0.1</v>
      </c>
      <c r="M177" s="217">
        <v>0.1</v>
      </c>
      <c r="N177" s="217">
        <f t="shared" si="4"/>
        <v>2.9932673924283214E-6</v>
      </c>
      <c r="O177" s="217">
        <f t="shared" si="5"/>
        <v>2.5806563749068957E-2</v>
      </c>
    </row>
    <row r="178" spans="1:15" ht="16.5" customHeight="1" x14ac:dyDescent="0.2">
      <c r="A178" s="215" t="s">
        <v>198</v>
      </c>
      <c r="B178" s="215" t="s">
        <v>204</v>
      </c>
      <c r="C178" s="215" t="s">
        <v>228</v>
      </c>
      <c r="D178" s="215" t="s">
        <v>229</v>
      </c>
      <c r="E178" s="268">
        <v>44790</v>
      </c>
      <c r="F178" s="269">
        <v>47177</v>
      </c>
      <c r="G178" s="215" t="s">
        <v>231</v>
      </c>
      <c r="H178" s="216">
        <v>230136.98631000001</v>
      </c>
      <c r="I178" s="216">
        <v>119993.0592</v>
      </c>
      <c r="J178" s="216">
        <v>159742.32085375002</v>
      </c>
      <c r="K178" s="216">
        <v>230136.98631000001</v>
      </c>
      <c r="L178" s="217">
        <v>0.1</v>
      </c>
      <c r="M178" s="217">
        <v>0.1</v>
      </c>
      <c r="N178" s="217">
        <f t="shared" si="4"/>
        <v>2.5204251424150525E-6</v>
      </c>
      <c r="O178" s="217">
        <f t="shared" si="5"/>
        <v>2.5806563749068957E-2</v>
      </c>
    </row>
    <row r="179" spans="1:15" ht="16.5" customHeight="1" x14ac:dyDescent="0.2">
      <c r="A179" s="215" t="s">
        <v>198</v>
      </c>
      <c r="B179" s="215" t="s">
        <v>204</v>
      </c>
      <c r="C179" s="215" t="s">
        <v>228</v>
      </c>
      <c r="D179" s="215" t="s">
        <v>229</v>
      </c>
      <c r="E179" s="268">
        <v>44790</v>
      </c>
      <c r="F179" s="269">
        <v>47207</v>
      </c>
      <c r="G179" s="215" t="s">
        <v>231</v>
      </c>
      <c r="H179" s="216">
        <v>246575.34246000004</v>
      </c>
      <c r="I179" s="216">
        <v>127516.01040000001</v>
      </c>
      <c r="J179" s="216">
        <v>169758.124033639</v>
      </c>
      <c r="K179" s="216">
        <v>246575.34246000004</v>
      </c>
      <c r="L179" s="217">
        <v>0.1</v>
      </c>
      <c r="M179" s="217">
        <v>0.1</v>
      </c>
      <c r="N179" s="217">
        <f t="shared" si="4"/>
        <v>2.6784551623944463E-6</v>
      </c>
      <c r="O179" s="217">
        <f t="shared" si="5"/>
        <v>2.5806563749068957E-2</v>
      </c>
    </row>
    <row r="180" spans="1:15" ht="16.5" customHeight="1" x14ac:dyDescent="0.2">
      <c r="A180" s="215" t="s">
        <v>198</v>
      </c>
      <c r="B180" s="215" t="s">
        <v>204</v>
      </c>
      <c r="C180" s="215" t="s">
        <v>228</v>
      </c>
      <c r="D180" s="215" t="s">
        <v>229</v>
      </c>
      <c r="E180" s="268">
        <v>44790</v>
      </c>
      <c r="F180" s="269">
        <v>47238</v>
      </c>
      <c r="G180" s="215" t="s">
        <v>231</v>
      </c>
      <c r="H180" s="216">
        <v>254794.52055000002</v>
      </c>
      <c r="I180" s="216">
        <v>130656.80520000002</v>
      </c>
      <c r="J180" s="216">
        <v>173940.18950726898</v>
      </c>
      <c r="K180" s="216">
        <v>254794.52055000002</v>
      </c>
      <c r="L180" s="217">
        <v>0.1</v>
      </c>
      <c r="M180" s="217">
        <v>0.1</v>
      </c>
      <c r="N180" s="217">
        <f t="shared" si="4"/>
        <v>2.7444400742864753E-6</v>
      </c>
      <c r="O180" s="217">
        <f t="shared" si="5"/>
        <v>2.5806563749068957E-2</v>
      </c>
    </row>
    <row r="181" spans="1:15" ht="16.5" customHeight="1" x14ac:dyDescent="0.2">
      <c r="A181" s="215" t="s">
        <v>198</v>
      </c>
      <c r="B181" s="215" t="s">
        <v>204</v>
      </c>
      <c r="C181" s="215" t="s">
        <v>228</v>
      </c>
      <c r="D181" s="215" t="s">
        <v>229</v>
      </c>
      <c r="E181" s="268">
        <v>44790</v>
      </c>
      <c r="F181" s="269">
        <v>47269</v>
      </c>
      <c r="G181" s="215" t="s">
        <v>231</v>
      </c>
      <c r="H181" s="216">
        <v>254794.52055000002</v>
      </c>
      <c r="I181" s="216">
        <v>129556.41270000002</v>
      </c>
      <c r="J181" s="216">
        <v>172476.07933880997</v>
      </c>
      <c r="K181" s="216">
        <v>254794.52055000002</v>
      </c>
      <c r="L181" s="217">
        <v>0.1</v>
      </c>
      <c r="M181" s="217">
        <v>0.1</v>
      </c>
      <c r="N181" s="217">
        <f t="shared" si="4"/>
        <v>2.7213392450251544E-6</v>
      </c>
      <c r="O181" s="217">
        <f t="shared" si="5"/>
        <v>2.5806563749068957E-2</v>
      </c>
    </row>
    <row r="182" spans="1:15" ht="16.5" customHeight="1" x14ac:dyDescent="0.2">
      <c r="A182" s="215" t="s">
        <v>198</v>
      </c>
      <c r="B182" s="215" t="s">
        <v>203</v>
      </c>
      <c r="C182" s="215" t="s">
        <v>228</v>
      </c>
      <c r="D182" s="215" t="s">
        <v>229</v>
      </c>
      <c r="E182" s="268">
        <v>44791</v>
      </c>
      <c r="F182" s="269">
        <v>46091</v>
      </c>
      <c r="G182" s="215" t="s">
        <v>231</v>
      </c>
      <c r="H182" s="216">
        <v>10000000</v>
      </c>
      <c r="I182" s="216">
        <v>6973942.8840000005</v>
      </c>
      <c r="J182" s="216">
        <v>9323227.3690153398</v>
      </c>
      <c r="K182" s="216">
        <v>10000000</v>
      </c>
      <c r="L182" s="217">
        <v>0.10249999999999999</v>
      </c>
      <c r="M182" s="217">
        <v>0.1</v>
      </c>
      <c r="N182" s="217">
        <f t="shared" si="4"/>
        <v>1.4710251199387633E-4</v>
      </c>
      <c r="O182" s="217">
        <f t="shared" si="5"/>
        <v>9.1675266499811003E-2</v>
      </c>
    </row>
    <row r="183" spans="1:15" ht="16.5" customHeight="1" x14ac:dyDescent="0.2">
      <c r="A183" s="215" t="s">
        <v>198</v>
      </c>
      <c r="B183" s="215" t="s">
        <v>203</v>
      </c>
      <c r="C183" s="215" t="s">
        <v>228</v>
      </c>
      <c r="D183" s="215" t="s">
        <v>229</v>
      </c>
      <c r="E183" s="268">
        <v>44791</v>
      </c>
      <c r="F183" s="269">
        <v>45909</v>
      </c>
      <c r="G183" s="215" t="s">
        <v>231</v>
      </c>
      <c r="H183" s="216">
        <v>255547.94521000003</v>
      </c>
      <c r="I183" s="216">
        <v>187440.66020000001</v>
      </c>
      <c r="J183" s="216">
        <v>250571.51788893799</v>
      </c>
      <c r="K183" s="216">
        <v>255547.94521000003</v>
      </c>
      <c r="L183" s="217">
        <v>0.10249999999999999</v>
      </c>
      <c r="M183" s="217">
        <v>0.1</v>
      </c>
      <c r="N183" s="217">
        <f t="shared" si="4"/>
        <v>3.9535343563624996E-6</v>
      </c>
      <c r="O183" s="217">
        <f t="shared" si="5"/>
        <v>9.1675266499811003E-2</v>
      </c>
    </row>
    <row r="184" spans="1:15" ht="16.5" customHeight="1" x14ac:dyDescent="0.2">
      <c r="A184" s="215" t="s">
        <v>198</v>
      </c>
      <c r="B184" s="215" t="s">
        <v>203</v>
      </c>
      <c r="C184" s="215" t="s">
        <v>228</v>
      </c>
      <c r="D184" s="215" t="s">
        <v>229</v>
      </c>
      <c r="E184" s="268">
        <v>44791</v>
      </c>
      <c r="F184" s="269">
        <v>46000</v>
      </c>
      <c r="G184" s="215" t="s">
        <v>231</v>
      </c>
      <c r="H184" s="216">
        <v>255547.94521000003</v>
      </c>
      <c r="I184" s="216">
        <v>182771.00180000003</v>
      </c>
      <c r="J184" s="216">
        <v>244334.72095630399</v>
      </c>
      <c r="K184" s="216">
        <v>255547.94521000003</v>
      </c>
      <c r="L184" s="217">
        <v>0.10249999999999999</v>
      </c>
      <c r="M184" s="217">
        <v>0.1</v>
      </c>
      <c r="N184" s="217">
        <f t="shared" si="4"/>
        <v>3.8551297525409517E-6</v>
      </c>
      <c r="O184" s="217">
        <f t="shared" si="5"/>
        <v>9.1675266499811003E-2</v>
      </c>
    </row>
    <row r="185" spans="1:15" ht="16.5" customHeight="1" x14ac:dyDescent="0.2">
      <c r="A185" s="215" t="s">
        <v>198</v>
      </c>
      <c r="B185" s="215" t="s">
        <v>203</v>
      </c>
      <c r="C185" s="215" t="s">
        <v>228</v>
      </c>
      <c r="D185" s="215" t="s">
        <v>229</v>
      </c>
      <c r="E185" s="268">
        <v>44791</v>
      </c>
      <c r="F185" s="269">
        <v>46091</v>
      </c>
      <c r="G185" s="215" t="s">
        <v>231</v>
      </c>
      <c r="H185" s="216">
        <v>255547.94521000003</v>
      </c>
      <c r="I185" s="216">
        <v>178217.67740000002</v>
      </c>
      <c r="J185" s="216">
        <v>238253.15968775001</v>
      </c>
      <c r="K185" s="216">
        <v>255547.94521000003</v>
      </c>
      <c r="L185" s="217">
        <v>0.10249999999999999</v>
      </c>
      <c r="M185" s="217">
        <v>0.1</v>
      </c>
      <c r="N185" s="217">
        <f t="shared" si="4"/>
        <v>3.7591744675264409E-6</v>
      </c>
      <c r="O185" s="217">
        <f t="shared" si="5"/>
        <v>9.1675266499811003E-2</v>
      </c>
    </row>
    <row r="186" spans="1:15" ht="16.5" customHeight="1" x14ac:dyDescent="0.2">
      <c r="A186" s="215" t="s">
        <v>198</v>
      </c>
      <c r="B186" s="215" t="s">
        <v>203</v>
      </c>
      <c r="C186" s="215" t="s">
        <v>228</v>
      </c>
      <c r="D186" s="215" t="s">
        <v>229</v>
      </c>
      <c r="E186" s="268">
        <v>44792</v>
      </c>
      <c r="F186" s="269">
        <v>45909</v>
      </c>
      <c r="G186" s="215" t="s">
        <v>231</v>
      </c>
      <c r="H186" s="216">
        <v>20000000</v>
      </c>
      <c r="I186" s="216">
        <v>14783735.3552</v>
      </c>
      <c r="J186" s="216">
        <v>19619884.124437597</v>
      </c>
      <c r="K186" s="216">
        <v>20000000</v>
      </c>
      <c r="L186" s="217">
        <v>0.1</v>
      </c>
      <c r="M186" s="217">
        <v>0.1</v>
      </c>
      <c r="N186" s="217">
        <f t="shared" si="4"/>
        <v>3.0956385868323628E-4</v>
      </c>
      <c r="O186" s="217">
        <f t="shared" si="5"/>
        <v>9.1675266499811003E-2</v>
      </c>
    </row>
    <row r="187" spans="1:15" ht="16.5" customHeight="1" x14ac:dyDescent="0.2">
      <c r="A187" s="215" t="s">
        <v>198</v>
      </c>
      <c r="B187" s="215" t="s">
        <v>203</v>
      </c>
      <c r="C187" s="215" t="s">
        <v>228</v>
      </c>
      <c r="D187" s="215" t="s">
        <v>229</v>
      </c>
      <c r="E187" s="268">
        <v>44792</v>
      </c>
      <c r="F187" s="269">
        <v>45909</v>
      </c>
      <c r="G187" s="215" t="s">
        <v>231</v>
      </c>
      <c r="H187" s="216">
        <v>498630.13698000001</v>
      </c>
      <c r="I187" s="216">
        <v>368580.79920000007</v>
      </c>
      <c r="J187" s="216">
        <v>489153.27542500303</v>
      </c>
      <c r="K187" s="216">
        <v>498630.13698000001</v>
      </c>
      <c r="L187" s="217">
        <v>0.1</v>
      </c>
      <c r="M187" s="217">
        <v>0.1</v>
      </c>
      <c r="N187" s="217">
        <f t="shared" si="4"/>
        <v>7.7178934629639858E-6</v>
      </c>
      <c r="O187" s="217">
        <f t="shared" si="5"/>
        <v>9.1675266499811003E-2</v>
      </c>
    </row>
    <row r="188" spans="1:15" ht="16.5" customHeight="1" x14ac:dyDescent="0.2">
      <c r="A188" s="215" t="s">
        <v>198</v>
      </c>
      <c r="B188" s="215" t="s">
        <v>204</v>
      </c>
      <c r="C188" s="215" t="s">
        <v>228</v>
      </c>
      <c r="D188" s="215" t="s">
        <v>229</v>
      </c>
      <c r="E188" s="268">
        <v>44798</v>
      </c>
      <c r="F188" s="269">
        <v>46386</v>
      </c>
      <c r="G188" s="215" t="s">
        <v>231</v>
      </c>
      <c r="H188" s="216">
        <v>30000000</v>
      </c>
      <c r="I188" s="216">
        <v>20091810.835200001</v>
      </c>
      <c r="J188" s="216">
        <v>26127071.540641204</v>
      </c>
      <c r="K188" s="216">
        <v>30000000</v>
      </c>
      <c r="L188" s="217">
        <v>9.2499999999999999E-2</v>
      </c>
      <c r="M188" s="217">
        <v>0.1</v>
      </c>
      <c r="N188" s="217">
        <f t="shared" si="4"/>
        <v>4.122347018420885E-4</v>
      </c>
      <c r="O188" s="217">
        <f t="shared" si="5"/>
        <v>2.5806563749068957E-2</v>
      </c>
    </row>
    <row r="189" spans="1:15" ht="16.5" customHeight="1" x14ac:dyDescent="0.2">
      <c r="A189" s="215" t="s">
        <v>198</v>
      </c>
      <c r="B189" s="215" t="s">
        <v>204</v>
      </c>
      <c r="C189" s="215" t="s">
        <v>228</v>
      </c>
      <c r="D189" s="215" t="s">
        <v>229</v>
      </c>
      <c r="E189" s="268">
        <v>44798</v>
      </c>
      <c r="F189" s="269">
        <v>45869</v>
      </c>
      <c r="G189" s="215" t="s">
        <v>231</v>
      </c>
      <c r="H189" s="216">
        <v>235684.93152000001</v>
      </c>
      <c r="I189" s="216">
        <v>179850.44700000001</v>
      </c>
      <c r="J189" s="216">
        <v>233849.22220761402</v>
      </c>
      <c r="K189" s="216">
        <v>235684.93152000001</v>
      </c>
      <c r="L189" s="217">
        <v>9.2499999999999999E-2</v>
      </c>
      <c r="M189" s="217">
        <v>0.1</v>
      </c>
      <c r="N189" s="217">
        <f t="shared" si="4"/>
        <v>3.6896888441097071E-6</v>
      </c>
      <c r="O189" s="217">
        <f t="shared" si="5"/>
        <v>2.5806563749068957E-2</v>
      </c>
    </row>
    <row r="190" spans="1:15" ht="16.5" customHeight="1" x14ac:dyDescent="0.2">
      <c r="A190" s="215" t="s">
        <v>198</v>
      </c>
      <c r="B190" s="215" t="s">
        <v>204</v>
      </c>
      <c r="C190" s="215" t="s">
        <v>228</v>
      </c>
      <c r="D190" s="215" t="s">
        <v>229</v>
      </c>
      <c r="E190" s="268">
        <v>44798</v>
      </c>
      <c r="F190" s="269">
        <v>45898</v>
      </c>
      <c r="G190" s="215" t="s">
        <v>231</v>
      </c>
      <c r="H190" s="216">
        <v>220479.45204000003</v>
      </c>
      <c r="I190" s="216">
        <v>167019.96090000001</v>
      </c>
      <c r="J190" s="216">
        <v>217167.802192192</v>
      </c>
      <c r="K190" s="216">
        <v>220479.45204000003</v>
      </c>
      <c r="L190" s="217">
        <v>9.2499999999999999E-2</v>
      </c>
      <c r="M190" s="217">
        <v>0.1</v>
      </c>
      <c r="N190" s="217">
        <f t="shared" si="4"/>
        <v>3.4264882708780934E-6</v>
      </c>
      <c r="O190" s="217">
        <f t="shared" si="5"/>
        <v>2.5806563749068957E-2</v>
      </c>
    </row>
    <row r="191" spans="1:15" ht="16.5" customHeight="1" x14ac:dyDescent="0.2">
      <c r="A191" s="215" t="s">
        <v>198</v>
      </c>
      <c r="B191" s="215" t="s">
        <v>204</v>
      </c>
      <c r="C191" s="215" t="s">
        <v>228</v>
      </c>
      <c r="D191" s="215" t="s">
        <v>229</v>
      </c>
      <c r="E191" s="268">
        <v>44798</v>
      </c>
      <c r="F191" s="269">
        <v>45930</v>
      </c>
      <c r="G191" s="215" t="s">
        <v>231</v>
      </c>
      <c r="H191" s="216">
        <v>243287.67123000004</v>
      </c>
      <c r="I191" s="216">
        <v>182815.07370000001</v>
      </c>
      <c r="J191" s="216">
        <v>237707.00752433401</v>
      </c>
      <c r="K191" s="216">
        <v>243287.67123000004</v>
      </c>
      <c r="L191" s="217">
        <v>9.2499999999999999E-2</v>
      </c>
      <c r="M191" s="217">
        <v>0.1</v>
      </c>
      <c r="N191" s="217">
        <f t="shared" si="4"/>
        <v>3.7505572417537021E-6</v>
      </c>
      <c r="O191" s="217">
        <f t="shared" si="5"/>
        <v>2.5806563749068957E-2</v>
      </c>
    </row>
    <row r="192" spans="1:15" ht="16.5" customHeight="1" x14ac:dyDescent="0.2">
      <c r="A192" s="215" t="s">
        <v>198</v>
      </c>
      <c r="B192" s="215" t="s">
        <v>204</v>
      </c>
      <c r="C192" s="215" t="s">
        <v>228</v>
      </c>
      <c r="D192" s="215" t="s">
        <v>229</v>
      </c>
      <c r="E192" s="268">
        <v>44798</v>
      </c>
      <c r="F192" s="269">
        <v>45961</v>
      </c>
      <c r="G192" s="215" t="s">
        <v>231</v>
      </c>
      <c r="H192" s="216">
        <v>235684.93152000001</v>
      </c>
      <c r="I192" s="216">
        <v>175721.53860000003</v>
      </c>
      <c r="J192" s="216">
        <v>228485.06273182001</v>
      </c>
      <c r="K192" s="216">
        <v>235684.93152000001</v>
      </c>
      <c r="L192" s="217">
        <v>9.2499999999999999E-2</v>
      </c>
      <c r="M192" s="217">
        <v>0.1</v>
      </c>
      <c r="N192" s="217">
        <f t="shared" si="4"/>
        <v>3.6050527731019922E-6</v>
      </c>
      <c r="O192" s="217">
        <f t="shared" si="5"/>
        <v>2.5806563749068957E-2</v>
      </c>
    </row>
    <row r="193" spans="1:15" ht="16.5" customHeight="1" x14ac:dyDescent="0.2">
      <c r="A193" s="215" t="s">
        <v>198</v>
      </c>
      <c r="B193" s="215" t="s">
        <v>204</v>
      </c>
      <c r="C193" s="215" t="s">
        <v>228</v>
      </c>
      <c r="D193" s="215" t="s">
        <v>229</v>
      </c>
      <c r="E193" s="268">
        <v>44798</v>
      </c>
      <c r="F193" s="269">
        <v>45989</v>
      </c>
      <c r="G193" s="215" t="s">
        <v>231</v>
      </c>
      <c r="H193" s="216">
        <v>212876.71233000004</v>
      </c>
      <c r="I193" s="216">
        <v>157598.29800000001</v>
      </c>
      <c r="J193" s="216">
        <v>204921.20351441699</v>
      </c>
      <c r="K193" s="216">
        <v>212876.71233000004</v>
      </c>
      <c r="L193" s="217">
        <v>9.2499999999999999E-2</v>
      </c>
      <c r="M193" s="217">
        <v>0.1</v>
      </c>
      <c r="N193" s="217">
        <f t="shared" si="4"/>
        <v>3.233260608655816E-6</v>
      </c>
      <c r="O193" s="217">
        <f t="shared" si="5"/>
        <v>2.5806563749068957E-2</v>
      </c>
    </row>
    <row r="194" spans="1:15" ht="16.5" customHeight="1" x14ac:dyDescent="0.2">
      <c r="A194" s="215" t="s">
        <v>198</v>
      </c>
      <c r="B194" s="215" t="s">
        <v>204</v>
      </c>
      <c r="C194" s="215" t="s">
        <v>228</v>
      </c>
      <c r="D194" s="215" t="s">
        <v>229</v>
      </c>
      <c r="E194" s="268">
        <v>44798</v>
      </c>
      <c r="F194" s="269">
        <v>46021</v>
      </c>
      <c r="G194" s="215" t="s">
        <v>231</v>
      </c>
      <c r="H194" s="216">
        <v>243287.67123000004</v>
      </c>
      <c r="I194" s="216">
        <v>178663.20240000001</v>
      </c>
      <c r="J194" s="216">
        <v>232312.94641131299</v>
      </c>
      <c r="K194" s="216">
        <v>243287.67123000004</v>
      </c>
      <c r="L194" s="217">
        <v>9.2499999999999999E-2</v>
      </c>
      <c r="M194" s="217">
        <v>0.1</v>
      </c>
      <c r="N194" s="217">
        <f t="shared" si="4"/>
        <v>3.6654493806914572E-6</v>
      </c>
      <c r="O194" s="217">
        <f t="shared" si="5"/>
        <v>2.5806563749068957E-2</v>
      </c>
    </row>
    <row r="195" spans="1:15" ht="16.5" customHeight="1" x14ac:dyDescent="0.2">
      <c r="A195" s="215" t="s">
        <v>198</v>
      </c>
      <c r="B195" s="215" t="s">
        <v>204</v>
      </c>
      <c r="C195" s="215" t="s">
        <v>228</v>
      </c>
      <c r="D195" s="215" t="s">
        <v>229</v>
      </c>
      <c r="E195" s="268">
        <v>44798</v>
      </c>
      <c r="F195" s="269">
        <v>46052</v>
      </c>
      <c r="G195" s="215" t="s">
        <v>231</v>
      </c>
      <c r="H195" s="216">
        <v>235684.93152000001</v>
      </c>
      <c r="I195" s="216">
        <v>171730.76700000002</v>
      </c>
      <c r="J195" s="216">
        <v>223300.26652146201</v>
      </c>
      <c r="K195" s="216">
        <v>235684.93152000001</v>
      </c>
      <c r="L195" s="217">
        <v>9.2499999999999999E-2</v>
      </c>
      <c r="M195" s="217">
        <v>0.1</v>
      </c>
      <c r="N195" s="217">
        <f t="shared" si="4"/>
        <v>3.5232467078273506E-6</v>
      </c>
      <c r="O195" s="217">
        <f t="shared" si="5"/>
        <v>2.5806563749068957E-2</v>
      </c>
    </row>
    <row r="196" spans="1:15" ht="16.5" customHeight="1" x14ac:dyDescent="0.2">
      <c r="A196" s="215" t="s">
        <v>198</v>
      </c>
      <c r="B196" s="215" t="s">
        <v>204</v>
      </c>
      <c r="C196" s="215" t="s">
        <v>228</v>
      </c>
      <c r="D196" s="215" t="s">
        <v>229</v>
      </c>
      <c r="E196" s="268">
        <v>44798</v>
      </c>
      <c r="F196" s="269">
        <v>46080</v>
      </c>
      <c r="G196" s="215" t="s">
        <v>231</v>
      </c>
      <c r="H196" s="216">
        <v>212876.71233000004</v>
      </c>
      <c r="I196" s="216">
        <v>154019.11920000002</v>
      </c>
      <c r="J196" s="216">
        <v>200271.11975532799</v>
      </c>
      <c r="K196" s="216">
        <v>212876.71233000004</v>
      </c>
      <c r="L196" s="217">
        <v>9.2499999999999999E-2</v>
      </c>
      <c r="M196" s="217">
        <v>0.1</v>
      </c>
      <c r="N196" s="217">
        <f t="shared" si="4"/>
        <v>3.1598912726019466E-6</v>
      </c>
      <c r="O196" s="217">
        <f t="shared" si="5"/>
        <v>2.5806563749068957E-2</v>
      </c>
    </row>
    <row r="197" spans="1:15" ht="16.5" customHeight="1" x14ac:dyDescent="0.2">
      <c r="A197" s="215" t="s">
        <v>198</v>
      </c>
      <c r="B197" s="215" t="s">
        <v>204</v>
      </c>
      <c r="C197" s="215" t="s">
        <v>228</v>
      </c>
      <c r="D197" s="215" t="s">
        <v>229</v>
      </c>
      <c r="E197" s="268">
        <v>44798</v>
      </c>
      <c r="F197" s="269">
        <v>46112</v>
      </c>
      <c r="G197" s="215" t="s">
        <v>231</v>
      </c>
      <c r="H197" s="216">
        <v>243287.67123000004</v>
      </c>
      <c r="I197" s="216">
        <v>174605.6232</v>
      </c>
      <c r="J197" s="216">
        <v>227041.287643911</v>
      </c>
      <c r="K197" s="216">
        <v>243287.67123000004</v>
      </c>
      <c r="L197" s="217">
        <v>9.2499999999999999E-2</v>
      </c>
      <c r="M197" s="217">
        <v>0.1</v>
      </c>
      <c r="N197" s="217">
        <f t="shared" si="4"/>
        <v>3.5822727921169282E-6</v>
      </c>
      <c r="O197" s="217">
        <f t="shared" si="5"/>
        <v>2.5806563749068957E-2</v>
      </c>
    </row>
    <row r="198" spans="1:15" ht="16.5" customHeight="1" x14ac:dyDescent="0.2">
      <c r="A198" s="215" t="s">
        <v>198</v>
      </c>
      <c r="B198" s="215" t="s">
        <v>204</v>
      </c>
      <c r="C198" s="215" t="s">
        <v>228</v>
      </c>
      <c r="D198" s="215" t="s">
        <v>229</v>
      </c>
      <c r="E198" s="268">
        <v>44798</v>
      </c>
      <c r="F198" s="269">
        <v>46142</v>
      </c>
      <c r="G198" s="215" t="s">
        <v>231</v>
      </c>
      <c r="H198" s="216">
        <v>228082.19178000002</v>
      </c>
      <c r="I198" s="216">
        <v>162457.74420000002</v>
      </c>
      <c r="J198" s="216">
        <v>211246.62310340302</v>
      </c>
      <c r="K198" s="216">
        <v>228082.19178000002</v>
      </c>
      <c r="L198" s="217">
        <v>9.2499999999999999E-2</v>
      </c>
      <c r="M198" s="217">
        <v>0.1</v>
      </c>
      <c r="N198" s="217">
        <f t="shared" ref="N198:N261" si="6">J198/$C$3813</f>
        <v>3.3330635067431756E-6</v>
      </c>
      <c r="O198" s="217">
        <f t="shared" ref="O198:O261" si="7">SUMIFS($N$5:$N$3809,$B$5:$B$3809,B198)</f>
        <v>2.5806563749068957E-2</v>
      </c>
    </row>
    <row r="199" spans="1:15" ht="16.5" customHeight="1" x14ac:dyDescent="0.2">
      <c r="A199" s="215" t="s">
        <v>198</v>
      </c>
      <c r="B199" s="215" t="s">
        <v>204</v>
      </c>
      <c r="C199" s="215" t="s">
        <v>228</v>
      </c>
      <c r="D199" s="215" t="s">
        <v>229</v>
      </c>
      <c r="E199" s="268">
        <v>44798</v>
      </c>
      <c r="F199" s="269">
        <v>46171</v>
      </c>
      <c r="G199" s="215" t="s">
        <v>231</v>
      </c>
      <c r="H199" s="216">
        <v>220479.45204000003</v>
      </c>
      <c r="I199" s="216">
        <v>155896.98420000001</v>
      </c>
      <c r="J199" s="216">
        <v>202716.790091695</v>
      </c>
      <c r="K199" s="216">
        <v>220479.45204000003</v>
      </c>
      <c r="L199" s="217">
        <v>9.2499999999999999E-2</v>
      </c>
      <c r="M199" s="217">
        <v>0.1</v>
      </c>
      <c r="N199" s="217">
        <f t="shared" si="6"/>
        <v>3.1984792245791909E-6</v>
      </c>
      <c r="O199" s="217">
        <f t="shared" si="7"/>
        <v>2.5806563749068957E-2</v>
      </c>
    </row>
    <row r="200" spans="1:15" ht="16.5" customHeight="1" x14ac:dyDescent="0.2">
      <c r="A200" s="215" t="s">
        <v>198</v>
      </c>
      <c r="B200" s="215" t="s">
        <v>204</v>
      </c>
      <c r="C200" s="215" t="s">
        <v>228</v>
      </c>
      <c r="D200" s="215" t="s">
        <v>229</v>
      </c>
      <c r="E200" s="268">
        <v>44798</v>
      </c>
      <c r="F200" s="269">
        <v>46203</v>
      </c>
      <c r="G200" s="215" t="s">
        <v>231</v>
      </c>
      <c r="H200" s="216">
        <v>243287.67123000004</v>
      </c>
      <c r="I200" s="216">
        <v>170640.19500000001</v>
      </c>
      <c r="J200" s="216">
        <v>221889.253661047</v>
      </c>
      <c r="K200" s="216">
        <v>243287.67123000004</v>
      </c>
      <c r="L200" s="217">
        <v>9.2499999999999999E-2</v>
      </c>
      <c r="M200" s="217">
        <v>0.1</v>
      </c>
      <c r="N200" s="217">
        <f t="shared" si="6"/>
        <v>3.5009836514835221E-6</v>
      </c>
      <c r="O200" s="217">
        <f t="shared" si="7"/>
        <v>2.5806563749068957E-2</v>
      </c>
    </row>
    <row r="201" spans="1:15" ht="16.5" customHeight="1" x14ac:dyDescent="0.2">
      <c r="A201" s="215" t="s">
        <v>198</v>
      </c>
      <c r="B201" s="215" t="s">
        <v>204</v>
      </c>
      <c r="C201" s="215" t="s">
        <v>228</v>
      </c>
      <c r="D201" s="215" t="s">
        <v>229</v>
      </c>
      <c r="E201" s="268">
        <v>44798</v>
      </c>
      <c r="F201" s="269">
        <v>46234</v>
      </c>
      <c r="G201" s="215" t="s">
        <v>231</v>
      </c>
      <c r="H201" s="216">
        <v>235684.93152000001</v>
      </c>
      <c r="I201" s="216">
        <v>164019.06570000001</v>
      </c>
      <c r="J201" s="216">
        <v>213280.96537949698</v>
      </c>
      <c r="K201" s="216">
        <v>235684.93152000001</v>
      </c>
      <c r="L201" s="217">
        <v>9.2499999999999999E-2</v>
      </c>
      <c r="M201" s="217">
        <v>0.1</v>
      </c>
      <c r="N201" s="217">
        <f t="shared" si="6"/>
        <v>3.3651614967657407E-6</v>
      </c>
      <c r="O201" s="217">
        <f t="shared" si="7"/>
        <v>2.5806563749068957E-2</v>
      </c>
    </row>
    <row r="202" spans="1:15" ht="16.5" customHeight="1" x14ac:dyDescent="0.2">
      <c r="A202" s="215" t="s">
        <v>198</v>
      </c>
      <c r="B202" s="215" t="s">
        <v>204</v>
      </c>
      <c r="C202" s="215" t="s">
        <v>228</v>
      </c>
      <c r="D202" s="215" t="s">
        <v>229</v>
      </c>
      <c r="E202" s="268">
        <v>44798</v>
      </c>
      <c r="F202" s="269">
        <v>46265</v>
      </c>
      <c r="G202" s="215" t="s">
        <v>231</v>
      </c>
      <c r="H202" s="216">
        <v>235684.93152000001</v>
      </c>
      <c r="I202" s="216">
        <v>162740.48790000001</v>
      </c>
      <c r="J202" s="216">
        <v>211619.75669815802</v>
      </c>
      <c r="K202" s="216">
        <v>235684.93152000001</v>
      </c>
      <c r="L202" s="217">
        <v>9.2499999999999999E-2</v>
      </c>
      <c r="M202" s="217">
        <v>0.1</v>
      </c>
      <c r="N202" s="217">
        <f t="shared" si="6"/>
        <v>3.3389508338376728E-6</v>
      </c>
      <c r="O202" s="217">
        <f t="shared" si="7"/>
        <v>2.5806563749068957E-2</v>
      </c>
    </row>
    <row r="203" spans="1:15" ht="16.5" customHeight="1" x14ac:dyDescent="0.2">
      <c r="A203" s="215" t="s">
        <v>198</v>
      </c>
      <c r="B203" s="215" t="s">
        <v>204</v>
      </c>
      <c r="C203" s="215" t="s">
        <v>228</v>
      </c>
      <c r="D203" s="215" t="s">
        <v>229</v>
      </c>
      <c r="E203" s="268">
        <v>44798</v>
      </c>
      <c r="F203" s="269">
        <v>46295</v>
      </c>
      <c r="G203" s="215" t="s">
        <v>231</v>
      </c>
      <c r="H203" s="216">
        <v>228082.19178000002</v>
      </c>
      <c r="I203" s="216">
        <v>156302.55990000002</v>
      </c>
      <c r="J203" s="216">
        <v>203249.47349114201</v>
      </c>
      <c r="K203" s="216">
        <v>228082.19178000002</v>
      </c>
      <c r="L203" s="217">
        <v>9.2499999999999999E-2</v>
      </c>
      <c r="M203" s="217">
        <v>0.1</v>
      </c>
      <c r="N203" s="217">
        <f t="shared" si="6"/>
        <v>3.2068839392830831E-6</v>
      </c>
      <c r="O203" s="217">
        <f t="shared" si="7"/>
        <v>2.5806563749068957E-2</v>
      </c>
    </row>
    <row r="204" spans="1:15" ht="16.5" customHeight="1" x14ac:dyDescent="0.2">
      <c r="A204" s="215" t="s">
        <v>198</v>
      </c>
      <c r="B204" s="215" t="s">
        <v>204</v>
      </c>
      <c r="C204" s="215" t="s">
        <v>228</v>
      </c>
      <c r="D204" s="215" t="s">
        <v>229</v>
      </c>
      <c r="E204" s="268">
        <v>44798</v>
      </c>
      <c r="F204" s="269">
        <v>46325</v>
      </c>
      <c r="G204" s="215" t="s">
        <v>231</v>
      </c>
      <c r="H204" s="216">
        <v>228082.19178000002</v>
      </c>
      <c r="I204" s="216">
        <v>155123.28990000003</v>
      </c>
      <c r="J204" s="216">
        <v>201717.27233229502</v>
      </c>
      <c r="K204" s="216">
        <v>228082.19178000002</v>
      </c>
      <c r="L204" s="217">
        <v>9.2499999999999999E-2</v>
      </c>
      <c r="M204" s="217">
        <v>0.1</v>
      </c>
      <c r="N204" s="217">
        <f t="shared" si="6"/>
        <v>3.1827087657701664E-6</v>
      </c>
      <c r="O204" s="217">
        <f t="shared" si="7"/>
        <v>2.5806563749068957E-2</v>
      </c>
    </row>
    <row r="205" spans="1:15" ht="16.5" customHeight="1" x14ac:dyDescent="0.2">
      <c r="A205" s="215" t="s">
        <v>198</v>
      </c>
      <c r="B205" s="215" t="s">
        <v>204</v>
      </c>
      <c r="C205" s="215" t="s">
        <v>228</v>
      </c>
      <c r="D205" s="215" t="s">
        <v>229</v>
      </c>
      <c r="E205" s="268">
        <v>44798</v>
      </c>
      <c r="F205" s="269">
        <v>46356</v>
      </c>
      <c r="G205" s="215" t="s">
        <v>231</v>
      </c>
      <c r="H205" s="216">
        <v>235684.93152000001</v>
      </c>
      <c r="I205" s="216">
        <v>159044.52600000001</v>
      </c>
      <c r="J205" s="216">
        <v>206817.66898420799</v>
      </c>
      <c r="K205" s="216">
        <v>235684.93152000001</v>
      </c>
      <c r="L205" s="217">
        <v>9.2499999999999999E-2</v>
      </c>
      <c r="M205" s="217">
        <v>0.1</v>
      </c>
      <c r="N205" s="217">
        <f t="shared" si="6"/>
        <v>3.2631831691033971E-6</v>
      </c>
      <c r="O205" s="217">
        <f t="shared" si="7"/>
        <v>2.5806563749068957E-2</v>
      </c>
    </row>
    <row r="206" spans="1:15" ht="16.5" customHeight="1" x14ac:dyDescent="0.2">
      <c r="A206" s="215" t="s">
        <v>198</v>
      </c>
      <c r="B206" s="215" t="s">
        <v>204</v>
      </c>
      <c r="C206" s="215" t="s">
        <v>228</v>
      </c>
      <c r="D206" s="215" t="s">
        <v>229</v>
      </c>
      <c r="E206" s="268">
        <v>44798</v>
      </c>
      <c r="F206" s="269">
        <v>46386</v>
      </c>
      <c r="G206" s="215" t="s">
        <v>231</v>
      </c>
      <c r="H206" s="216">
        <v>228082.19178000002</v>
      </c>
      <c r="I206" s="216">
        <v>152752.80840000001</v>
      </c>
      <c r="J206" s="216">
        <v>198637.324726077</v>
      </c>
      <c r="K206" s="216">
        <v>228082.19178000002</v>
      </c>
      <c r="L206" s="217">
        <v>9.2499999999999999E-2</v>
      </c>
      <c r="M206" s="217">
        <v>0.1</v>
      </c>
      <c r="N206" s="217">
        <f t="shared" si="6"/>
        <v>3.1341131441306133E-6</v>
      </c>
      <c r="O206" s="217">
        <f t="shared" si="7"/>
        <v>2.5806563749068957E-2</v>
      </c>
    </row>
    <row r="207" spans="1:15" ht="16.5" customHeight="1" x14ac:dyDescent="0.2">
      <c r="A207" s="215" t="s">
        <v>198</v>
      </c>
      <c r="B207" s="215" t="s">
        <v>204</v>
      </c>
      <c r="C207" s="215" t="s">
        <v>228</v>
      </c>
      <c r="D207" s="215" t="s">
        <v>229</v>
      </c>
      <c r="E207" s="268">
        <v>44811</v>
      </c>
      <c r="F207" s="269">
        <v>47514</v>
      </c>
      <c r="G207" s="215" t="s">
        <v>231</v>
      </c>
      <c r="H207" s="216">
        <v>5000000</v>
      </c>
      <c r="I207" s="216">
        <v>2391632.8369999998</v>
      </c>
      <c r="J207" s="216">
        <v>3165826.1628512996</v>
      </c>
      <c r="K207" s="216">
        <v>5000000</v>
      </c>
      <c r="L207" s="217">
        <v>0.1</v>
      </c>
      <c r="M207" s="217">
        <v>0.1</v>
      </c>
      <c r="N207" s="217">
        <f t="shared" si="6"/>
        <v>4.9950619314408629E-5</v>
      </c>
      <c r="O207" s="217">
        <f t="shared" si="7"/>
        <v>2.5806563749068957E-2</v>
      </c>
    </row>
    <row r="208" spans="1:15" ht="16.5" customHeight="1" x14ac:dyDescent="0.2">
      <c r="A208" s="215" t="s">
        <v>198</v>
      </c>
      <c r="B208" s="215" t="s">
        <v>204</v>
      </c>
      <c r="C208" s="215" t="s">
        <v>228</v>
      </c>
      <c r="D208" s="215" t="s">
        <v>229</v>
      </c>
      <c r="E208" s="268">
        <v>44811</v>
      </c>
      <c r="F208" s="269">
        <v>45869</v>
      </c>
      <c r="G208" s="215" t="s">
        <v>231</v>
      </c>
      <c r="H208" s="216">
        <v>42465.753425000003</v>
      </c>
      <c r="I208" s="216">
        <v>31818.344300000001</v>
      </c>
      <c r="J208" s="216">
        <v>42108.2904475736</v>
      </c>
      <c r="K208" s="216">
        <v>42465.753425000003</v>
      </c>
      <c r="L208" s="217">
        <v>0.1</v>
      </c>
      <c r="M208" s="217">
        <v>0.1</v>
      </c>
      <c r="N208" s="217">
        <f t="shared" si="6"/>
        <v>6.6438745462667178E-7</v>
      </c>
      <c r="O208" s="217">
        <f t="shared" si="7"/>
        <v>2.5806563749068957E-2</v>
      </c>
    </row>
    <row r="209" spans="1:15" ht="16.5" customHeight="1" x14ac:dyDescent="0.2">
      <c r="A209" s="215" t="s">
        <v>198</v>
      </c>
      <c r="B209" s="215" t="s">
        <v>204</v>
      </c>
      <c r="C209" s="215" t="s">
        <v>228</v>
      </c>
      <c r="D209" s="215" t="s">
        <v>229</v>
      </c>
      <c r="E209" s="268">
        <v>44811</v>
      </c>
      <c r="F209" s="269">
        <v>45898</v>
      </c>
      <c r="G209" s="215" t="s">
        <v>231</v>
      </c>
      <c r="H209" s="216">
        <v>39726.027395000005</v>
      </c>
      <c r="I209" s="216">
        <v>29530.969350000003</v>
      </c>
      <c r="J209" s="216">
        <v>39081.348734924199</v>
      </c>
      <c r="K209" s="216">
        <v>39726.027395000005</v>
      </c>
      <c r="L209" s="217">
        <v>0.1</v>
      </c>
      <c r="M209" s="217">
        <v>0.1</v>
      </c>
      <c r="N209" s="217">
        <f t="shared" si="6"/>
        <v>6.166281635608357E-7</v>
      </c>
      <c r="O209" s="217">
        <f t="shared" si="7"/>
        <v>2.5806563749068957E-2</v>
      </c>
    </row>
    <row r="210" spans="1:15" ht="16.5" customHeight="1" x14ac:dyDescent="0.2">
      <c r="A210" s="215" t="s">
        <v>198</v>
      </c>
      <c r="B210" s="215" t="s">
        <v>204</v>
      </c>
      <c r="C210" s="215" t="s">
        <v>228</v>
      </c>
      <c r="D210" s="215" t="s">
        <v>229</v>
      </c>
      <c r="E210" s="268">
        <v>44811</v>
      </c>
      <c r="F210" s="269">
        <v>45930</v>
      </c>
      <c r="G210" s="215" t="s">
        <v>231</v>
      </c>
      <c r="H210" s="216">
        <v>43835.616440000005</v>
      </c>
      <c r="I210" s="216">
        <v>32302.641599999999</v>
      </c>
      <c r="J210" s="216">
        <v>42749.582065352799</v>
      </c>
      <c r="K210" s="216">
        <v>43835.616440000005</v>
      </c>
      <c r="L210" s="217">
        <v>0.1</v>
      </c>
      <c r="M210" s="217">
        <v>0.1</v>
      </c>
      <c r="N210" s="217">
        <f t="shared" si="6"/>
        <v>6.7450579714499872E-7</v>
      </c>
      <c r="O210" s="217">
        <f t="shared" si="7"/>
        <v>2.5806563749068957E-2</v>
      </c>
    </row>
    <row r="211" spans="1:15" ht="16.5" customHeight="1" x14ac:dyDescent="0.2">
      <c r="A211" s="215" t="s">
        <v>198</v>
      </c>
      <c r="B211" s="215" t="s">
        <v>204</v>
      </c>
      <c r="C211" s="215" t="s">
        <v>228</v>
      </c>
      <c r="D211" s="215" t="s">
        <v>229</v>
      </c>
      <c r="E211" s="268">
        <v>44811</v>
      </c>
      <c r="F211" s="269">
        <v>45961</v>
      </c>
      <c r="G211" s="215" t="s">
        <v>231</v>
      </c>
      <c r="H211" s="216">
        <v>42465.753425000003</v>
      </c>
      <c r="I211" s="216">
        <v>31029.630099999998</v>
      </c>
      <c r="J211" s="216">
        <v>41065.0508493284</v>
      </c>
      <c r="K211" s="216">
        <v>42465.753425000003</v>
      </c>
      <c r="L211" s="217">
        <v>0.1</v>
      </c>
      <c r="M211" s="217">
        <v>0.1</v>
      </c>
      <c r="N211" s="217">
        <f t="shared" si="6"/>
        <v>6.4792714968727193E-7</v>
      </c>
      <c r="O211" s="217">
        <f t="shared" si="7"/>
        <v>2.5806563749068957E-2</v>
      </c>
    </row>
    <row r="212" spans="1:15" ht="16.5" customHeight="1" x14ac:dyDescent="0.2">
      <c r="A212" s="215" t="s">
        <v>198</v>
      </c>
      <c r="B212" s="215" t="s">
        <v>204</v>
      </c>
      <c r="C212" s="215" t="s">
        <v>228</v>
      </c>
      <c r="D212" s="215" t="s">
        <v>229</v>
      </c>
      <c r="E212" s="268">
        <v>44811</v>
      </c>
      <c r="F212" s="269">
        <v>45989</v>
      </c>
      <c r="G212" s="215" t="s">
        <v>231</v>
      </c>
      <c r="H212" s="216">
        <v>38356.164385000004</v>
      </c>
      <c r="I212" s="216">
        <v>27813.474600000001</v>
      </c>
      <c r="J212" s="216">
        <v>36808.893150990094</v>
      </c>
      <c r="K212" s="216">
        <v>38356.164385000004</v>
      </c>
      <c r="L212" s="217">
        <v>0.1</v>
      </c>
      <c r="M212" s="217">
        <v>0.1</v>
      </c>
      <c r="N212" s="217">
        <f t="shared" si="6"/>
        <v>5.8077320566265421E-7</v>
      </c>
      <c r="O212" s="217">
        <f t="shared" si="7"/>
        <v>2.5806563749068957E-2</v>
      </c>
    </row>
    <row r="213" spans="1:15" ht="16.5" customHeight="1" x14ac:dyDescent="0.2">
      <c r="A213" s="215" t="s">
        <v>198</v>
      </c>
      <c r="B213" s="215" t="s">
        <v>204</v>
      </c>
      <c r="C213" s="215" t="s">
        <v>228</v>
      </c>
      <c r="D213" s="215" t="s">
        <v>229</v>
      </c>
      <c r="E213" s="268">
        <v>44811</v>
      </c>
      <c r="F213" s="269">
        <v>46021</v>
      </c>
      <c r="G213" s="215" t="s">
        <v>231</v>
      </c>
      <c r="H213" s="216">
        <v>43835.616440000005</v>
      </c>
      <c r="I213" s="216">
        <v>31510.518450000003</v>
      </c>
      <c r="J213" s="216">
        <v>41701.824371432893</v>
      </c>
      <c r="K213" s="216">
        <v>43835.616440000005</v>
      </c>
      <c r="L213" s="217">
        <v>0.1</v>
      </c>
      <c r="M213" s="217">
        <v>0.1</v>
      </c>
      <c r="N213" s="217">
        <f t="shared" si="6"/>
        <v>6.5797420538646727E-7</v>
      </c>
      <c r="O213" s="217">
        <f t="shared" si="7"/>
        <v>2.5806563749068957E-2</v>
      </c>
    </row>
    <row r="214" spans="1:15" ht="16.5" customHeight="1" x14ac:dyDescent="0.2">
      <c r="A214" s="215" t="s">
        <v>198</v>
      </c>
      <c r="B214" s="215" t="s">
        <v>204</v>
      </c>
      <c r="C214" s="215" t="s">
        <v>228</v>
      </c>
      <c r="D214" s="215" t="s">
        <v>229</v>
      </c>
      <c r="E214" s="268">
        <v>44811</v>
      </c>
      <c r="F214" s="269">
        <v>46052</v>
      </c>
      <c r="G214" s="215" t="s">
        <v>231</v>
      </c>
      <c r="H214" s="216">
        <v>42465.753425000003</v>
      </c>
      <c r="I214" s="216">
        <v>30268.72365</v>
      </c>
      <c r="J214" s="216">
        <v>40058.579653590896</v>
      </c>
      <c r="K214" s="216">
        <v>42465.753425000003</v>
      </c>
      <c r="L214" s="217">
        <v>0.1</v>
      </c>
      <c r="M214" s="217">
        <v>0.1</v>
      </c>
      <c r="N214" s="217">
        <f t="shared" si="6"/>
        <v>6.3204697908942624E-7</v>
      </c>
      <c r="O214" s="217">
        <f t="shared" si="7"/>
        <v>2.5806563749068957E-2</v>
      </c>
    </row>
    <row r="215" spans="1:15" ht="16.5" customHeight="1" x14ac:dyDescent="0.2">
      <c r="A215" s="215" t="s">
        <v>198</v>
      </c>
      <c r="B215" s="215" t="s">
        <v>204</v>
      </c>
      <c r="C215" s="215" t="s">
        <v>228</v>
      </c>
      <c r="D215" s="215" t="s">
        <v>229</v>
      </c>
      <c r="E215" s="268">
        <v>44811</v>
      </c>
      <c r="F215" s="269">
        <v>46080</v>
      </c>
      <c r="G215" s="215" t="s">
        <v>231</v>
      </c>
      <c r="H215" s="216">
        <v>38356.164385000004</v>
      </c>
      <c r="I215" s="216">
        <v>27131.434499999999</v>
      </c>
      <c r="J215" s="216">
        <v>35906.736939388597</v>
      </c>
      <c r="K215" s="216">
        <v>38356.164385000004</v>
      </c>
      <c r="L215" s="217">
        <v>0.1</v>
      </c>
      <c r="M215" s="217">
        <v>0.1</v>
      </c>
      <c r="N215" s="217">
        <f t="shared" si="6"/>
        <v>5.6653892393972816E-7</v>
      </c>
      <c r="O215" s="217">
        <f t="shared" si="7"/>
        <v>2.5806563749068957E-2</v>
      </c>
    </row>
    <row r="216" spans="1:15" ht="16.5" customHeight="1" x14ac:dyDescent="0.2">
      <c r="A216" s="215" t="s">
        <v>198</v>
      </c>
      <c r="B216" s="215" t="s">
        <v>204</v>
      </c>
      <c r="C216" s="215" t="s">
        <v>228</v>
      </c>
      <c r="D216" s="215" t="s">
        <v>229</v>
      </c>
      <c r="E216" s="268">
        <v>44811</v>
      </c>
      <c r="F216" s="269">
        <v>46112</v>
      </c>
      <c r="G216" s="215" t="s">
        <v>231</v>
      </c>
      <c r="H216" s="216">
        <v>43835.616440000005</v>
      </c>
      <c r="I216" s="216">
        <v>30737.819700000004</v>
      </c>
      <c r="J216" s="216">
        <v>40679.746371492001</v>
      </c>
      <c r="K216" s="216">
        <v>43835.616440000005</v>
      </c>
      <c r="L216" s="217">
        <v>0.1</v>
      </c>
      <c r="M216" s="217">
        <v>0.1</v>
      </c>
      <c r="N216" s="217">
        <f t="shared" si="6"/>
        <v>6.4184778957635263E-7</v>
      </c>
      <c r="O216" s="217">
        <f t="shared" si="7"/>
        <v>2.5806563749068957E-2</v>
      </c>
    </row>
    <row r="217" spans="1:15" ht="16.5" customHeight="1" x14ac:dyDescent="0.2">
      <c r="A217" s="215" t="s">
        <v>198</v>
      </c>
      <c r="B217" s="215" t="s">
        <v>204</v>
      </c>
      <c r="C217" s="215" t="s">
        <v>228</v>
      </c>
      <c r="D217" s="215" t="s">
        <v>229</v>
      </c>
      <c r="E217" s="268">
        <v>44811</v>
      </c>
      <c r="F217" s="269">
        <v>46142</v>
      </c>
      <c r="G217" s="215" t="s">
        <v>231</v>
      </c>
      <c r="H217" s="216">
        <v>41095.89041</v>
      </c>
      <c r="I217" s="216">
        <v>28581.806099999998</v>
      </c>
      <c r="J217" s="216">
        <v>37826.548494406197</v>
      </c>
      <c r="K217" s="216">
        <v>41095.89041</v>
      </c>
      <c r="L217" s="217">
        <v>0.1</v>
      </c>
      <c r="M217" s="217">
        <v>0.1</v>
      </c>
      <c r="N217" s="217">
        <f t="shared" si="6"/>
        <v>5.9682984049899958E-7</v>
      </c>
      <c r="O217" s="217">
        <f t="shared" si="7"/>
        <v>2.5806563749068957E-2</v>
      </c>
    </row>
    <row r="218" spans="1:15" ht="16.5" customHeight="1" x14ac:dyDescent="0.2">
      <c r="A218" s="215" t="s">
        <v>198</v>
      </c>
      <c r="B218" s="215" t="s">
        <v>204</v>
      </c>
      <c r="C218" s="215" t="s">
        <v>228</v>
      </c>
      <c r="D218" s="215" t="s">
        <v>229</v>
      </c>
      <c r="E218" s="268">
        <v>44811</v>
      </c>
      <c r="F218" s="269">
        <v>46171</v>
      </c>
      <c r="G218" s="215" t="s">
        <v>231</v>
      </c>
      <c r="H218" s="216">
        <v>39726.027395000005</v>
      </c>
      <c r="I218" s="216">
        <v>27411.337899999999</v>
      </c>
      <c r="J218" s="216">
        <v>36277.645123982402</v>
      </c>
      <c r="K218" s="216">
        <v>39726.027395000005</v>
      </c>
      <c r="L218" s="217">
        <v>0.1</v>
      </c>
      <c r="M218" s="217">
        <v>0.1</v>
      </c>
      <c r="N218" s="217">
        <f t="shared" si="6"/>
        <v>5.7239113836218944E-7</v>
      </c>
      <c r="O218" s="217">
        <f t="shared" si="7"/>
        <v>2.5806563749068957E-2</v>
      </c>
    </row>
    <row r="219" spans="1:15" ht="16.5" customHeight="1" x14ac:dyDescent="0.2">
      <c r="A219" s="215" t="s">
        <v>198</v>
      </c>
      <c r="B219" s="215" t="s">
        <v>204</v>
      </c>
      <c r="C219" s="215" t="s">
        <v>228</v>
      </c>
      <c r="D219" s="215" t="s">
        <v>229</v>
      </c>
      <c r="E219" s="268">
        <v>44811</v>
      </c>
      <c r="F219" s="269">
        <v>46203</v>
      </c>
      <c r="G219" s="215" t="s">
        <v>231</v>
      </c>
      <c r="H219" s="216">
        <v>43835.616440000005</v>
      </c>
      <c r="I219" s="216">
        <v>29984.069049999998</v>
      </c>
      <c r="J219" s="216">
        <v>39682.718676992401</v>
      </c>
      <c r="K219" s="216">
        <v>43835.616440000005</v>
      </c>
      <c r="L219" s="217">
        <v>0.1</v>
      </c>
      <c r="M219" s="217">
        <v>0.1</v>
      </c>
      <c r="N219" s="217">
        <f t="shared" si="6"/>
        <v>6.2611661917973877E-7</v>
      </c>
      <c r="O219" s="217">
        <f t="shared" si="7"/>
        <v>2.5806563749068957E-2</v>
      </c>
    </row>
    <row r="220" spans="1:15" ht="16.5" customHeight="1" x14ac:dyDescent="0.2">
      <c r="A220" s="215" t="s">
        <v>198</v>
      </c>
      <c r="B220" s="215" t="s">
        <v>204</v>
      </c>
      <c r="C220" s="215" t="s">
        <v>228</v>
      </c>
      <c r="D220" s="215" t="s">
        <v>229</v>
      </c>
      <c r="E220" s="268">
        <v>44811</v>
      </c>
      <c r="F220" s="269">
        <v>46234</v>
      </c>
      <c r="G220" s="215" t="s">
        <v>231</v>
      </c>
      <c r="H220" s="216">
        <v>42465.753425000003</v>
      </c>
      <c r="I220" s="216">
        <v>28802.429900000003</v>
      </c>
      <c r="J220" s="216">
        <v>38119.036060261504</v>
      </c>
      <c r="K220" s="216">
        <v>42465.753425000003</v>
      </c>
      <c r="L220" s="217">
        <v>0.1</v>
      </c>
      <c r="M220" s="217">
        <v>0.1</v>
      </c>
      <c r="N220" s="217">
        <f t="shared" si="6"/>
        <v>6.0144472909511822E-7</v>
      </c>
      <c r="O220" s="217">
        <f t="shared" si="7"/>
        <v>2.5806563749068957E-2</v>
      </c>
    </row>
    <row r="221" spans="1:15" ht="16.5" customHeight="1" x14ac:dyDescent="0.2">
      <c r="A221" s="215" t="s">
        <v>198</v>
      </c>
      <c r="B221" s="215" t="s">
        <v>204</v>
      </c>
      <c r="C221" s="215" t="s">
        <v>228</v>
      </c>
      <c r="D221" s="215" t="s">
        <v>229</v>
      </c>
      <c r="E221" s="268">
        <v>44811</v>
      </c>
      <c r="F221" s="269">
        <v>46265</v>
      </c>
      <c r="G221" s="215" t="s">
        <v>231</v>
      </c>
      <c r="H221" s="216">
        <v>42465.753425000003</v>
      </c>
      <c r="I221" s="216">
        <v>28559.853350000001</v>
      </c>
      <c r="J221" s="216">
        <v>37798.162343731507</v>
      </c>
      <c r="K221" s="216">
        <v>42465.753425000003</v>
      </c>
      <c r="L221" s="217">
        <v>0.1</v>
      </c>
      <c r="M221" s="217">
        <v>0.1</v>
      </c>
      <c r="N221" s="217">
        <f t="shared" si="6"/>
        <v>5.9638196189379024E-7</v>
      </c>
      <c r="O221" s="217">
        <f t="shared" si="7"/>
        <v>2.5806563749068957E-2</v>
      </c>
    </row>
    <row r="222" spans="1:15" ht="16.5" customHeight="1" x14ac:dyDescent="0.2">
      <c r="A222" s="215" t="s">
        <v>198</v>
      </c>
      <c r="B222" s="215" t="s">
        <v>204</v>
      </c>
      <c r="C222" s="215" t="s">
        <v>228</v>
      </c>
      <c r="D222" s="215" t="s">
        <v>229</v>
      </c>
      <c r="E222" s="268">
        <v>44811</v>
      </c>
      <c r="F222" s="269">
        <v>46295</v>
      </c>
      <c r="G222" s="215" t="s">
        <v>231</v>
      </c>
      <c r="H222" s="216">
        <v>41095.89041</v>
      </c>
      <c r="I222" s="216">
        <v>27413.271450000004</v>
      </c>
      <c r="J222" s="216">
        <v>36280.849690396099</v>
      </c>
      <c r="K222" s="216">
        <v>41095.89041</v>
      </c>
      <c r="L222" s="217">
        <v>0.1</v>
      </c>
      <c r="M222" s="217">
        <v>0.1</v>
      </c>
      <c r="N222" s="217">
        <f t="shared" si="6"/>
        <v>5.7244170022780187E-7</v>
      </c>
      <c r="O222" s="217">
        <f t="shared" si="7"/>
        <v>2.5806563749068957E-2</v>
      </c>
    </row>
    <row r="223" spans="1:15" ht="16.5" customHeight="1" x14ac:dyDescent="0.2">
      <c r="A223" s="215" t="s">
        <v>198</v>
      </c>
      <c r="B223" s="215" t="s">
        <v>204</v>
      </c>
      <c r="C223" s="215" t="s">
        <v>228</v>
      </c>
      <c r="D223" s="215" t="s">
        <v>229</v>
      </c>
      <c r="E223" s="268">
        <v>44811</v>
      </c>
      <c r="F223" s="269">
        <v>46325</v>
      </c>
      <c r="G223" s="215" t="s">
        <v>231</v>
      </c>
      <c r="H223" s="216">
        <v>41095.89041</v>
      </c>
      <c r="I223" s="216">
        <v>27189.811700000002</v>
      </c>
      <c r="J223" s="216">
        <v>35985.260616793901</v>
      </c>
      <c r="K223" s="216">
        <v>41095.89041</v>
      </c>
      <c r="L223" s="217">
        <v>0.1</v>
      </c>
      <c r="M223" s="217">
        <v>0.1</v>
      </c>
      <c r="N223" s="217">
        <f t="shared" si="6"/>
        <v>5.6777787583268589E-7</v>
      </c>
      <c r="O223" s="217">
        <f t="shared" si="7"/>
        <v>2.5806563749068957E-2</v>
      </c>
    </row>
    <row r="224" spans="1:15" ht="16.5" customHeight="1" x14ac:dyDescent="0.2">
      <c r="A224" s="215" t="s">
        <v>198</v>
      </c>
      <c r="B224" s="215" t="s">
        <v>204</v>
      </c>
      <c r="C224" s="215" t="s">
        <v>228</v>
      </c>
      <c r="D224" s="215" t="s">
        <v>229</v>
      </c>
      <c r="E224" s="268">
        <v>44811</v>
      </c>
      <c r="F224" s="269">
        <v>46356</v>
      </c>
      <c r="G224" s="215" t="s">
        <v>231</v>
      </c>
      <c r="H224" s="216">
        <v>42465.753425000003</v>
      </c>
      <c r="I224" s="216">
        <v>27859.510599999998</v>
      </c>
      <c r="J224" s="216">
        <v>36871.759944027697</v>
      </c>
      <c r="K224" s="216">
        <v>42465.753425000003</v>
      </c>
      <c r="L224" s="217">
        <v>0.1</v>
      </c>
      <c r="M224" s="217">
        <v>0.1</v>
      </c>
      <c r="N224" s="217">
        <f t="shared" si="6"/>
        <v>5.8176512217512341E-7</v>
      </c>
      <c r="O224" s="217">
        <f t="shared" si="7"/>
        <v>2.5806563749068957E-2</v>
      </c>
    </row>
    <row r="225" spans="1:15" ht="16.5" customHeight="1" x14ac:dyDescent="0.2">
      <c r="A225" s="215" t="s">
        <v>198</v>
      </c>
      <c r="B225" s="215" t="s">
        <v>204</v>
      </c>
      <c r="C225" s="215" t="s">
        <v>228</v>
      </c>
      <c r="D225" s="215" t="s">
        <v>229</v>
      </c>
      <c r="E225" s="268">
        <v>44811</v>
      </c>
      <c r="F225" s="269">
        <v>46386</v>
      </c>
      <c r="G225" s="215" t="s">
        <v>231</v>
      </c>
      <c r="H225" s="216">
        <v>41095.89041</v>
      </c>
      <c r="I225" s="216">
        <v>26741.045099999999</v>
      </c>
      <c r="J225" s="216">
        <v>35391.6353970973</v>
      </c>
      <c r="K225" s="216">
        <v>41095.89041</v>
      </c>
      <c r="L225" s="217">
        <v>0.1</v>
      </c>
      <c r="M225" s="217">
        <v>0.1</v>
      </c>
      <c r="N225" s="217">
        <f t="shared" si="6"/>
        <v>5.5841161696716723E-7</v>
      </c>
      <c r="O225" s="217">
        <f t="shared" si="7"/>
        <v>2.5806563749068957E-2</v>
      </c>
    </row>
    <row r="226" spans="1:15" ht="16.5" customHeight="1" x14ac:dyDescent="0.2">
      <c r="A226" s="215" t="s">
        <v>198</v>
      </c>
      <c r="B226" s="215" t="s">
        <v>204</v>
      </c>
      <c r="C226" s="215" t="s">
        <v>228</v>
      </c>
      <c r="D226" s="215" t="s">
        <v>229</v>
      </c>
      <c r="E226" s="268">
        <v>44811</v>
      </c>
      <c r="F226" s="269">
        <v>46416</v>
      </c>
      <c r="G226" s="215" t="s">
        <v>231</v>
      </c>
      <c r="H226" s="216">
        <v>41095.89041</v>
      </c>
      <c r="I226" s="216">
        <v>26523.065000000002</v>
      </c>
      <c r="J226" s="216">
        <v>35103.290972709001</v>
      </c>
      <c r="K226" s="216">
        <v>41095.89041</v>
      </c>
      <c r="L226" s="217">
        <v>0.1</v>
      </c>
      <c r="M226" s="217">
        <v>0.1</v>
      </c>
      <c r="N226" s="217">
        <f t="shared" si="6"/>
        <v>5.5386209913733152E-7</v>
      </c>
      <c r="O226" s="217">
        <f t="shared" si="7"/>
        <v>2.5806563749068957E-2</v>
      </c>
    </row>
    <row r="227" spans="1:15" ht="16.5" customHeight="1" x14ac:dyDescent="0.2">
      <c r="A227" s="215" t="s">
        <v>198</v>
      </c>
      <c r="B227" s="215" t="s">
        <v>204</v>
      </c>
      <c r="C227" s="215" t="s">
        <v>228</v>
      </c>
      <c r="D227" s="215" t="s">
        <v>229</v>
      </c>
      <c r="E227" s="268">
        <v>44811</v>
      </c>
      <c r="F227" s="269">
        <v>46444</v>
      </c>
      <c r="G227" s="215" t="s">
        <v>231</v>
      </c>
      <c r="H227" s="216">
        <v>38356.164385000004</v>
      </c>
      <c r="I227" s="216">
        <v>24566.472300000001</v>
      </c>
      <c r="J227" s="216">
        <v>32513.870115299502</v>
      </c>
      <c r="K227" s="216">
        <v>38356.164385000004</v>
      </c>
      <c r="L227" s="217">
        <v>0.1</v>
      </c>
      <c r="M227" s="217">
        <v>0.1</v>
      </c>
      <c r="N227" s="217">
        <f t="shared" si="6"/>
        <v>5.1300604171668072E-7</v>
      </c>
      <c r="O227" s="217">
        <f t="shared" si="7"/>
        <v>2.5806563749068957E-2</v>
      </c>
    </row>
    <row r="228" spans="1:15" ht="16.5" customHeight="1" x14ac:dyDescent="0.2">
      <c r="A228" s="215" t="s">
        <v>198</v>
      </c>
      <c r="B228" s="215" t="s">
        <v>204</v>
      </c>
      <c r="C228" s="215" t="s">
        <v>228</v>
      </c>
      <c r="D228" s="215" t="s">
        <v>229</v>
      </c>
      <c r="E228" s="268">
        <v>44811</v>
      </c>
      <c r="F228" s="269">
        <v>46477</v>
      </c>
      <c r="G228" s="215" t="s">
        <v>231</v>
      </c>
      <c r="H228" s="216">
        <v>45205.479449999999</v>
      </c>
      <c r="I228" s="216">
        <v>28693.833350000001</v>
      </c>
      <c r="J228" s="216">
        <v>37976.636529089403</v>
      </c>
      <c r="K228" s="216">
        <v>45205.479449999999</v>
      </c>
      <c r="L228" s="217">
        <v>0.1</v>
      </c>
      <c r="M228" s="217">
        <v>0.1</v>
      </c>
      <c r="N228" s="217">
        <f t="shared" si="6"/>
        <v>5.9919793966125941E-7</v>
      </c>
      <c r="O228" s="217">
        <f t="shared" si="7"/>
        <v>2.5806563749068957E-2</v>
      </c>
    </row>
    <row r="229" spans="1:15" ht="16.5" customHeight="1" x14ac:dyDescent="0.2">
      <c r="A229" s="215" t="s">
        <v>198</v>
      </c>
      <c r="B229" s="215" t="s">
        <v>204</v>
      </c>
      <c r="C229" s="215" t="s">
        <v>228</v>
      </c>
      <c r="D229" s="215" t="s">
        <v>229</v>
      </c>
      <c r="E229" s="268">
        <v>44811</v>
      </c>
      <c r="F229" s="269">
        <v>46507</v>
      </c>
      <c r="G229" s="215" t="s">
        <v>231</v>
      </c>
      <c r="H229" s="216">
        <v>41095.89041</v>
      </c>
      <c r="I229" s="216">
        <v>25872.668250000002</v>
      </c>
      <c r="J229" s="216">
        <v>34242.937691539199</v>
      </c>
      <c r="K229" s="216">
        <v>41095.89041</v>
      </c>
      <c r="L229" s="217">
        <v>0.1</v>
      </c>
      <c r="M229" s="217">
        <v>0.1</v>
      </c>
      <c r="N229" s="217">
        <f t="shared" si="6"/>
        <v>5.4028738687804888E-7</v>
      </c>
      <c r="O229" s="217">
        <f t="shared" si="7"/>
        <v>2.5806563749068957E-2</v>
      </c>
    </row>
    <row r="230" spans="1:15" ht="16.5" customHeight="1" x14ac:dyDescent="0.2">
      <c r="A230" s="215" t="s">
        <v>198</v>
      </c>
      <c r="B230" s="215" t="s">
        <v>204</v>
      </c>
      <c r="C230" s="215" t="s">
        <v>228</v>
      </c>
      <c r="D230" s="215" t="s">
        <v>229</v>
      </c>
      <c r="E230" s="268">
        <v>44811</v>
      </c>
      <c r="F230" s="269">
        <v>46538</v>
      </c>
      <c r="G230" s="215" t="s">
        <v>231</v>
      </c>
      <c r="H230" s="216">
        <v>42465.753425000003</v>
      </c>
      <c r="I230" s="216">
        <v>26509.925250000004</v>
      </c>
      <c r="J230" s="216">
        <v>35086.514775760399</v>
      </c>
      <c r="K230" s="216">
        <v>42465.753425000003</v>
      </c>
      <c r="L230" s="217">
        <v>0.1</v>
      </c>
      <c r="M230" s="217">
        <v>0.1</v>
      </c>
      <c r="N230" s="217">
        <f t="shared" si="6"/>
        <v>5.5359740316723806E-7</v>
      </c>
      <c r="O230" s="217">
        <f t="shared" si="7"/>
        <v>2.5806563749068957E-2</v>
      </c>
    </row>
    <row r="231" spans="1:15" ht="16.5" customHeight="1" x14ac:dyDescent="0.2">
      <c r="A231" s="215" t="s">
        <v>198</v>
      </c>
      <c r="B231" s="215" t="s">
        <v>204</v>
      </c>
      <c r="C231" s="215" t="s">
        <v>228</v>
      </c>
      <c r="D231" s="215" t="s">
        <v>229</v>
      </c>
      <c r="E231" s="268">
        <v>44811</v>
      </c>
      <c r="F231" s="269">
        <v>46568</v>
      </c>
      <c r="G231" s="215" t="s">
        <v>231</v>
      </c>
      <c r="H231" s="216">
        <v>41095.89041</v>
      </c>
      <c r="I231" s="216">
        <v>25445.641050000002</v>
      </c>
      <c r="J231" s="216">
        <v>33678.054429287396</v>
      </c>
      <c r="K231" s="216">
        <v>41095.89041</v>
      </c>
      <c r="L231" s="217">
        <v>0.1</v>
      </c>
      <c r="M231" s="217">
        <v>0.1</v>
      </c>
      <c r="N231" s="217">
        <f t="shared" si="6"/>
        <v>5.313746205610228E-7</v>
      </c>
      <c r="O231" s="217">
        <f t="shared" si="7"/>
        <v>2.5806563749068957E-2</v>
      </c>
    </row>
    <row r="232" spans="1:15" ht="16.5" customHeight="1" x14ac:dyDescent="0.2">
      <c r="A232" s="215" t="s">
        <v>198</v>
      </c>
      <c r="B232" s="215" t="s">
        <v>204</v>
      </c>
      <c r="C232" s="215" t="s">
        <v>228</v>
      </c>
      <c r="D232" s="215" t="s">
        <v>229</v>
      </c>
      <c r="E232" s="268">
        <v>44811</v>
      </c>
      <c r="F232" s="269">
        <v>46598</v>
      </c>
      <c r="G232" s="215" t="s">
        <v>231</v>
      </c>
      <c r="H232" s="216">
        <v>41095.89041</v>
      </c>
      <c r="I232" s="216">
        <v>25238.220450000001</v>
      </c>
      <c r="J232" s="216">
        <v>33403.670973706001</v>
      </c>
      <c r="K232" s="216">
        <v>41095.89041</v>
      </c>
      <c r="L232" s="217">
        <v>0.1</v>
      </c>
      <c r="M232" s="217">
        <v>0.1</v>
      </c>
      <c r="N232" s="217">
        <f t="shared" si="6"/>
        <v>5.2704537984125625E-7</v>
      </c>
      <c r="O232" s="217">
        <f t="shared" si="7"/>
        <v>2.5806563749068957E-2</v>
      </c>
    </row>
    <row r="233" spans="1:15" ht="16.5" customHeight="1" x14ac:dyDescent="0.2">
      <c r="A233" s="215" t="s">
        <v>198</v>
      </c>
      <c r="B233" s="215" t="s">
        <v>204</v>
      </c>
      <c r="C233" s="215" t="s">
        <v>228</v>
      </c>
      <c r="D233" s="215" t="s">
        <v>229</v>
      </c>
      <c r="E233" s="268">
        <v>44811</v>
      </c>
      <c r="F233" s="269">
        <v>46630</v>
      </c>
      <c r="G233" s="215" t="s">
        <v>231</v>
      </c>
      <c r="H233" s="216">
        <v>43835.616440000005</v>
      </c>
      <c r="I233" s="216">
        <v>26686.757450000001</v>
      </c>
      <c r="J233" s="216">
        <v>35321.022749370502</v>
      </c>
      <c r="K233" s="216">
        <v>43835.616440000005</v>
      </c>
      <c r="L233" s="217">
        <v>0.1</v>
      </c>
      <c r="M233" s="217">
        <v>0.1</v>
      </c>
      <c r="N233" s="217">
        <f t="shared" si="6"/>
        <v>5.5729748583553016E-7</v>
      </c>
      <c r="O233" s="217">
        <f t="shared" si="7"/>
        <v>2.5806563749068957E-2</v>
      </c>
    </row>
    <row r="234" spans="1:15" ht="16.5" customHeight="1" x14ac:dyDescent="0.2">
      <c r="A234" s="215" t="s">
        <v>198</v>
      </c>
      <c r="B234" s="215" t="s">
        <v>204</v>
      </c>
      <c r="C234" s="215" t="s">
        <v>228</v>
      </c>
      <c r="D234" s="215" t="s">
        <v>229</v>
      </c>
      <c r="E234" s="268">
        <v>44811</v>
      </c>
      <c r="F234" s="269">
        <v>46660</v>
      </c>
      <c r="G234" s="215" t="s">
        <v>231</v>
      </c>
      <c r="H234" s="216">
        <v>41095.89041</v>
      </c>
      <c r="I234" s="216">
        <v>24814.893649999998</v>
      </c>
      <c r="J234" s="216">
        <v>32843.675270241903</v>
      </c>
      <c r="K234" s="216">
        <v>41095.89041</v>
      </c>
      <c r="L234" s="217">
        <v>0.1</v>
      </c>
      <c r="M234" s="217">
        <v>0.1</v>
      </c>
      <c r="N234" s="217">
        <f t="shared" si="6"/>
        <v>5.1820972975734688E-7</v>
      </c>
      <c r="O234" s="217">
        <f t="shared" si="7"/>
        <v>2.5806563749068957E-2</v>
      </c>
    </row>
    <row r="235" spans="1:15" ht="16.5" customHeight="1" x14ac:dyDescent="0.2">
      <c r="A235" s="215" t="s">
        <v>198</v>
      </c>
      <c r="B235" s="215" t="s">
        <v>204</v>
      </c>
      <c r="C235" s="215" t="s">
        <v>228</v>
      </c>
      <c r="D235" s="215" t="s">
        <v>229</v>
      </c>
      <c r="E235" s="268">
        <v>44811</v>
      </c>
      <c r="F235" s="269">
        <v>46689</v>
      </c>
      <c r="G235" s="215" t="s">
        <v>231</v>
      </c>
      <c r="H235" s="216">
        <v>39726.027395000005</v>
      </c>
      <c r="I235" s="216">
        <v>23798.686249999999</v>
      </c>
      <c r="J235" s="216">
        <v>31498.8082033801</v>
      </c>
      <c r="K235" s="216">
        <v>39726.027395000005</v>
      </c>
      <c r="L235" s="217">
        <v>0.1</v>
      </c>
      <c r="M235" s="217">
        <v>0.1</v>
      </c>
      <c r="N235" s="217">
        <f t="shared" si="6"/>
        <v>4.9699032621789406E-7</v>
      </c>
      <c r="O235" s="217">
        <f t="shared" si="7"/>
        <v>2.5806563749068957E-2</v>
      </c>
    </row>
    <row r="236" spans="1:15" ht="16.5" customHeight="1" x14ac:dyDescent="0.2">
      <c r="A236" s="215" t="s">
        <v>198</v>
      </c>
      <c r="B236" s="215" t="s">
        <v>204</v>
      </c>
      <c r="C236" s="215" t="s">
        <v>228</v>
      </c>
      <c r="D236" s="215" t="s">
        <v>229</v>
      </c>
      <c r="E236" s="268">
        <v>44811</v>
      </c>
      <c r="F236" s="269">
        <v>46721</v>
      </c>
      <c r="G236" s="215" t="s">
        <v>231</v>
      </c>
      <c r="H236" s="216">
        <v>43835.616440000005</v>
      </c>
      <c r="I236" s="216">
        <v>26032.346649999999</v>
      </c>
      <c r="J236" s="216">
        <v>34455.333038388198</v>
      </c>
      <c r="K236" s="216">
        <v>43835.616440000005</v>
      </c>
      <c r="L236" s="217">
        <v>0.1</v>
      </c>
      <c r="M236" s="217">
        <v>0.1</v>
      </c>
      <c r="N236" s="217">
        <f t="shared" si="6"/>
        <v>5.4363857502574274E-7</v>
      </c>
      <c r="O236" s="217">
        <f t="shared" si="7"/>
        <v>2.5806563749068957E-2</v>
      </c>
    </row>
    <row r="237" spans="1:15" ht="16.5" customHeight="1" x14ac:dyDescent="0.2">
      <c r="A237" s="215" t="s">
        <v>198</v>
      </c>
      <c r="B237" s="215" t="s">
        <v>204</v>
      </c>
      <c r="C237" s="215" t="s">
        <v>228</v>
      </c>
      <c r="D237" s="215" t="s">
        <v>229</v>
      </c>
      <c r="E237" s="268">
        <v>44811</v>
      </c>
      <c r="F237" s="269">
        <v>46751</v>
      </c>
      <c r="G237" s="215" t="s">
        <v>231</v>
      </c>
      <c r="H237" s="216">
        <v>41095.89041</v>
      </c>
      <c r="I237" s="216">
        <v>24206.384550000002</v>
      </c>
      <c r="J237" s="216">
        <v>32038.703343068599</v>
      </c>
      <c r="K237" s="216">
        <v>41095.89041</v>
      </c>
      <c r="L237" s="217">
        <v>0.1</v>
      </c>
      <c r="M237" s="217">
        <v>0.1</v>
      </c>
      <c r="N237" s="217">
        <f t="shared" si="6"/>
        <v>5.0550882824707391E-7</v>
      </c>
      <c r="O237" s="217">
        <f t="shared" si="7"/>
        <v>2.5806563749068957E-2</v>
      </c>
    </row>
    <row r="238" spans="1:15" ht="16.5" customHeight="1" x14ac:dyDescent="0.2">
      <c r="A238" s="215" t="s">
        <v>198</v>
      </c>
      <c r="B238" s="215" t="s">
        <v>204</v>
      </c>
      <c r="C238" s="215" t="s">
        <v>228</v>
      </c>
      <c r="D238" s="215" t="s">
        <v>229</v>
      </c>
      <c r="E238" s="268">
        <v>44811</v>
      </c>
      <c r="F238" s="269">
        <v>46783</v>
      </c>
      <c r="G238" s="215" t="s">
        <v>231</v>
      </c>
      <c r="H238" s="216">
        <v>43835.616440000005</v>
      </c>
      <c r="I238" s="216">
        <v>25595.69975</v>
      </c>
      <c r="J238" s="216">
        <v>33877.706750603502</v>
      </c>
      <c r="K238" s="216">
        <v>43835.616440000005</v>
      </c>
      <c r="L238" s="217">
        <v>0.1</v>
      </c>
      <c r="M238" s="217">
        <v>0.1</v>
      </c>
      <c r="N238" s="217">
        <f t="shared" si="6"/>
        <v>5.3452474838999897E-7</v>
      </c>
      <c r="O238" s="217">
        <f t="shared" si="7"/>
        <v>2.5806563749068957E-2</v>
      </c>
    </row>
    <row r="239" spans="1:15" ht="16.5" customHeight="1" x14ac:dyDescent="0.2">
      <c r="A239" s="215" t="s">
        <v>198</v>
      </c>
      <c r="B239" s="215" t="s">
        <v>204</v>
      </c>
      <c r="C239" s="215" t="s">
        <v>228</v>
      </c>
      <c r="D239" s="215" t="s">
        <v>229</v>
      </c>
      <c r="E239" s="268">
        <v>44811</v>
      </c>
      <c r="F239" s="269">
        <v>46812</v>
      </c>
      <c r="G239" s="215" t="s">
        <v>231</v>
      </c>
      <c r="H239" s="216">
        <v>39726.027395000005</v>
      </c>
      <c r="I239" s="216">
        <v>23013.297300000002</v>
      </c>
      <c r="J239" s="216">
        <v>30459.842490479601</v>
      </c>
      <c r="K239" s="216">
        <v>39726.027395000005</v>
      </c>
      <c r="L239" s="217">
        <v>0.1</v>
      </c>
      <c r="M239" s="217">
        <v>0.1</v>
      </c>
      <c r="N239" s="217">
        <f t="shared" si="6"/>
        <v>4.805974549305221E-7</v>
      </c>
      <c r="O239" s="217">
        <f t="shared" si="7"/>
        <v>2.5806563749068957E-2</v>
      </c>
    </row>
    <row r="240" spans="1:15" ht="16.5" customHeight="1" x14ac:dyDescent="0.2">
      <c r="A240" s="215" t="s">
        <v>198</v>
      </c>
      <c r="B240" s="215" t="s">
        <v>204</v>
      </c>
      <c r="C240" s="215" t="s">
        <v>228</v>
      </c>
      <c r="D240" s="215" t="s">
        <v>229</v>
      </c>
      <c r="E240" s="268">
        <v>44811</v>
      </c>
      <c r="F240" s="269">
        <v>46843</v>
      </c>
      <c r="G240" s="215" t="s">
        <v>231</v>
      </c>
      <c r="H240" s="216">
        <v>42465.753425000003</v>
      </c>
      <c r="I240" s="216">
        <v>24393.234350000002</v>
      </c>
      <c r="J240" s="216">
        <v>32286.437348071999</v>
      </c>
      <c r="K240" s="216">
        <v>42465.753425000003</v>
      </c>
      <c r="L240" s="217">
        <v>0.1</v>
      </c>
      <c r="M240" s="217">
        <v>0.1</v>
      </c>
      <c r="N240" s="217">
        <f t="shared" si="6"/>
        <v>5.094175921332166E-7</v>
      </c>
      <c r="O240" s="217">
        <f t="shared" si="7"/>
        <v>2.5806563749068957E-2</v>
      </c>
    </row>
    <row r="241" spans="1:15" ht="16.5" customHeight="1" x14ac:dyDescent="0.2">
      <c r="A241" s="215" t="s">
        <v>198</v>
      </c>
      <c r="B241" s="215" t="s">
        <v>204</v>
      </c>
      <c r="C241" s="215" t="s">
        <v>228</v>
      </c>
      <c r="D241" s="215" t="s">
        <v>229</v>
      </c>
      <c r="E241" s="268">
        <v>44811</v>
      </c>
      <c r="F241" s="269">
        <v>46871</v>
      </c>
      <c r="G241" s="215" t="s">
        <v>231</v>
      </c>
      <c r="H241" s="216">
        <v>38356.164385000004</v>
      </c>
      <c r="I241" s="216">
        <v>21864.927249999997</v>
      </c>
      <c r="J241" s="216">
        <v>28940.132740411598</v>
      </c>
      <c r="K241" s="216">
        <v>38356.164385000004</v>
      </c>
      <c r="L241" s="217">
        <v>0.1</v>
      </c>
      <c r="M241" s="217">
        <v>0.1</v>
      </c>
      <c r="N241" s="217">
        <f t="shared" si="6"/>
        <v>4.5661937171016192E-7</v>
      </c>
      <c r="O241" s="217">
        <f t="shared" si="7"/>
        <v>2.5806563749068957E-2</v>
      </c>
    </row>
    <row r="242" spans="1:15" ht="16.5" customHeight="1" x14ac:dyDescent="0.2">
      <c r="A242" s="215" t="s">
        <v>198</v>
      </c>
      <c r="B242" s="215" t="s">
        <v>204</v>
      </c>
      <c r="C242" s="215" t="s">
        <v>228</v>
      </c>
      <c r="D242" s="215" t="s">
        <v>229</v>
      </c>
      <c r="E242" s="268">
        <v>44811</v>
      </c>
      <c r="F242" s="269">
        <v>46904</v>
      </c>
      <c r="G242" s="215" t="s">
        <v>231</v>
      </c>
      <c r="H242" s="216">
        <v>45205.479449999999</v>
      </c>
      <c r="I242" s="216">
        <v>25538.407450000002</v>
      </c>
      <c r="J242" s="216">
        <v>33802.463326844998</v>
      </c>
      <c r="K242" s="216">
        <v>45205.479449999999</v>
      </c>
      <c r="L242" s="217">
        <v>0.1</v>
      </c>
      <c r="M242" s="217">
        <v>0.1</v>
      </c>
      <c r="N242" s="217">
        <f t="shared" si="6"/>
        <v>5.3333755256093656E-7</v>
      </c>
      <c r="O242" s="217">
        <f t="shared" si="7"/>
        <v>2.5806563749068957E-2</v>
      </c>
    </row>
    <row r="243" spans="1:15" ht="16.5" customHeight="1" x14ac:dyDescent="0.2">
      <c r="A243" s="215" t="s">
        <v>198</v>
      </c>
      <c r="B243" s="215" t="s">
        <v>204</v>
      </c>
      <c r="C243" s="215" t="s">
        <v>228</v>
      </c>
      <c r="D243" s="215" t="s">
        <v>229</v>
      </c>
      <c r="E243" s="268">
        <v>44811</v>
      </c>
      <c r="F243" s="269">
        <v>46934</v>
      </c>
      <c r="G243" s="215" t="s">
        <v>231</v>
      </c>
      <c r="H243" s="216">
        <v>41095.89041</v>
      </c>
      <c r="I243" s="216">
        <v>23027.482399999997</v>
      </c>
      <c r="J243" s="216">
        <v>30479.151165350599</v>
      </c>
      <c r="K243" s="216">
        <v>41095.89041</v>
      </c>
      <c r="L243" s="217">
        <v>0.1</v>
      </c>
      <c r="M243" s="217">
        <v>0.1</v>
      </c>
      <c r="N243" s="217">
        <f t="shared" si="6"/>
        <v>4.809021085085563E-7</v>
      </c>
      <c r="O243" s="217">
        <f t="shared" si="7"/>
        <v>2.5806563749068957E-2</v>
      </c>
    </row>
    <row r="244" spans="1:15" ht="16.5" customHeight="1" x14ac:dyDescent="0.2">
      <c r="A244" s="215" t="s">
        <v>198</v>
      </c>
      <c r="B244" s="215" t="s">
        <v>204</v>
      </c>
      <c r="C244" s="215" t="s">
        <v>228</v>
      </c>
      <c r="D244" s="215" t="s">
        <v>229</v>
      </c>
      <c r="E244" s="268">
        <v>44811</v>
      </c>
      <c r="F244" s="269">
        <v>46965</v>
      </c>
      <c r="G244" s="215" t="s">
        <v>231</v>
      </c>
      <c r="H244" s="216">
        <v>42465.753425000003</v>
      </c>
      <c r="I244" s="216">
        <v>23594.661049999999</v>
      </c>
      <c r="J244" s="216">
        <v>31230.007114136701</v>
      </c>
      <c r="K244" s="216">
        <v>42465.753425000003</v>
      </c>
      <c r="L244" s="217">
        <v>0.1</v>
      </c>
      <c r="M244" s="217">
        <v>0.1</v>
      </c>
      <c r="N244" s="217">
        <f t="shared" si="6"/>
        <v>4.9274916445176513E-7</v>
      </c>
      <c r="O244" s="217">
        <f t="shared" si="7"/>
        <v>2.5806563749068957E-2</v>
      </c>
    </row>
    <row r="245" spans="1:15" ht="16.5" customHeight="1" x14ac:dyDescent="0.2">
      <c r="A245" s="215" t="s">
        <v>198</v>
      </c>
      <c r="B245" s="215" t="s">
        <v>204</v>
      </c>
      <c r="C245" s="215" t="s">
        <v>228</v>
      </c>
      <c r="D245" s="215" t="s">
        <v>229</v>
      </c>
      <c r="E245" s="268">
        <v>44811</v>
      </c>
      <c r="F245" s="269">
        <v>46996</v>
      </c>
      <c r="G245" s="215" t="s">
        <v>231</v>
      </c>
      <c r="H245" s="216">
        <v>42465.753425000003</v>
      </c>
      <c r="I245" s="216">
        <v>23395.944749999999</v>
      </c>
      <c r="J245" s="216">
        <v>30967.123015123001</v>
      </c>
      <c r="K245" s="216">
        <v>42465.753425000003</v>
      </c>
      <c r="L245" s="217">
        <v>0.1</v>
      </c>
      <c r="M245" s="217">
        <v>0.1</v>
      </c>
      <c r="N245" s="217">
        <f t="shared" si="6"/>
        <v>4.8860136135766912E-7</v>
      </c>
      <c r="O245" s="217">
        <f t="shared" si="7"/>
        <v>2.5806563749068957E-2</v>
      </c>
    </row>
    <row r="246" spans="1:15" ht="16.5" customHeight="1" x14ac:dyDescent="0.2">
      <c r="A246" s="215" t="s">
        <v>198</v>
      </c>
      <c r="B246" s="215" t="s">
        <v>204</v>
      </c>
      <c r="C246" s="215" t="s">
        <v>228</v>
      </c>
      <c r="D246" s="215" t="s">
        <v>229</v>
      </c>
      <c r="E246" s="268">
        <v>44811</v>
      </c>
      <c r="F246" s="269">
        <v>47025</v>
      </c>
      <c r="G246" s="215" t="s">
        <v>231</v>
      </c>
      <c r="H246" s="216">
        <v>39726.027395000005</v>
      </c>
      <c r="I246" s="216">
        <v>21714.043950000003</v>
      </c>
      <c r="J246" s="216">
        <v>28741.0607509254</v>
      </c>
      <c r="K246" s="216">
        <v>39726.027395000005</v>
      </c>
      <c r="L246" s="217">
        <v>0.1</v>
      </c>
      <c r="M246" s="217">
        <v>0.1</v>
      </c>
      <c r="N246" s="217">
        <f t="shared" si="6"/>
        <v>4.5347840039604807E-7</v>
      </c>
      <c r="O246" s="217">
        <f t="shared" si="7"/>
        <v>2.5806563749068957E-2</v>
      </c>
    </row>
    <row r="247" spans="1:15" ht="16.5" customHeight="1" x14ac:dyDescent="0.2">
      <c r="A247" s="215" t="s">
        <v>198</v>
      </c>
      <c r="B247" s="215" t="s">
        <v>204</v>
      </c>
      <c r="C247" s="215" t="s">
        <v>228</v>
      </c>
      <c r="D247" s="215" t="s">
        <v>229</v>
      </c>
      <c r="E247" s="268">
        <v>44811</v>
      </c>
      <c r="F247" s="269">
        <v>47057</v>
      </c>
      <c r="G247" s="215" t="s">
        <v>231</v>
      </c>
      <c r="H247" s="216">
        <v>43835.616440000005</v>
      </c>
      <c r="I247" s="216">
        <v>23752.047250000003</v>
      </c>
      <c r="J247" s="216">
        <v>31438.739321680601</v>
      </c>
      <c r="K247" s="216">
        <v>43835.616440000005</v>
      </c>
      <c r="L247" s="217">
        <v>0.1</v>
      </c>
      <c r="M247" s="217">
        <v>0.1</v>
      </c>
      <c r="N247" s="217">
        <f t="shared" si="6"/>
        <v>4.9604255533975094E-7</v>
      </c>
      <c r="O247" s="217">
        <f t="shared" si="7"/>
        <v>2.5806563749068957E-2</v>
      </c>
    </row>
    <row r="248" spans="1:15" ht="16.5" customHeight="1" x14ac:dyDescent="0.2">
      <c r="A248" s="215" t="s">
        <v>198</v>
      </c>
      <c r="B248" s="215" t="s">
        <v>204</v>
      </c>
      <c r="C248" s="215" t="s">
        <v>228</v>
      </c>
      <c r="D248" s="215" t="s">
        <v>229</v>
      </c>
      <c r="E248" s="268">
        <v>44811</v>
      </c>
      <c r="F248" s="269">
        <v>47087</v>
      </c>
      <c r="G248" s="215" t="s">
        <v>231</v>
      </c>
      <c r="H248" s="216">
        <v>41095.89041</v>
      </c>
      <c r="I248" s="216">
        <v>22086.030000000002</v>
      </c>
      <c r="J248" s="216">
        <v>29233.687611876001</v>
      </c>
      <c r="K248" s="216">
        <v>41095.89041</v>
      </c>
      <c r="L248" s="217">
        <v>0.1</v>
      </c>
      <c r="M248" s="217">
        <v>0.1</v>
      </c>
      <c r="N248" s="217">
        <f t="shared" si="6"/>
        <v>4.6125110032636682E-7</v>
      </c>
      <c r="O248" s="217">
        <f t="shared" si="7"/>
        <v>2.5806563749068957E-2</v>
      </c>
    </row>
    <row r="249" spans="1:15" ht="16.5" customHeight="1" x14ac:dyDescent="0.2">
      <c r="A249" s="215" t="s">
        <v>198</v>
      </c>
      <c r="B249" s="215" t="s">
        <v>204</v>
      </c>
      <c r="C249" s="215" t="s">
        <v>228</v>
      </c>
      <c r="D249" s="215" t="s">
        <v>229</v>
      </c>
      <c r="E249" s="268">
        <v>44811</v>
      </c>
      <c r="F249" s="269">
        <v>47116</v>
      </c>
      <c r="G249" s="215" t="s">
        <v>231</v>
      </c>
      <c r="H249" s="216">
        <v>39726.027395000005</v>
      </c>
      <c r="I249" s="216">
        <v>21181.573700000001</v>
      </c>
      <c r="J249" s="216">
        <v>28036.640588708</v>
      </c>
      <c r="K249" s="216">
        <v>39726.027395000005</v>
      </c>
      <c r="L249" s="217">
        <v>0.1</v>
      </c>
      <c r="M249" s="217">
        <v>0.1</v>
      </c>
      <c r="N249" s="217">
        <f t="shared" si="6"/>
        <v>4.4236401143395016E-7</v>
      </c>
      <c r="O249" s="217">
        <f t="shared" si="7"/>
        <v>2.5806563749068957E-2</v>
      </c>
    </row>
    <row r="250" spans="1:15" ht="16.5" customHeight="1" x14ac:dyDescent="0.2">
      <c r="A250" s="215" t="s">
        <v>198</v>
      </c>
      <c r="B250" s="215" t="s">
        <v>204</v>
      </c>
      <c r="C250" s="215" t="s">
        <v>228</v>
      </c>
      <c r="D250" s="215" t="s">
        <v>229</v>
      </c>
      <c r="E250" s="268">
        <v>44811</v>
      </c>
      <c r="F250" s="269">
        <v>47149</v>
      </c>
      <c r="G250" s="215" t="s">
        <v>231</v>
      </c>
      <c r="H250" s="216">
        <v>45205.479449999999</v>
      </c>
      <c r="I250" s="216">
        <v>23887.1332</v>
      </c>
      <c r="J250" s="216">
        <v>31617.959534201</v>
      </c>
      <c r="K250" s="216">
        <v>45205.479449999999</v>
      </c>
      <c r="L250" s="217">
        <v>0.1</v>
      </c>
      <c r="M250" s="217">
        <v>0.1</v>
      </c>
      <c r="N250" s="217">
        <f t="shared" si="6"/>
        <v>4.9887030397424677E-7</v>
      </c>
      <c r="O250" s="217">
        <f t="shared" si="7"/>
        <v>2.5806563749068957E-2</v>
      </c>
    </row>
    <row r="251" spans="1:15" ht="16.5" customHeight="1" x14ac:dyDescent="0.2">
      <c r="A251" s="215" t="s">
        <v>198</v>
      </c>
      <c r="B251" s="215" t="s">
        <v>204</v>
      </c>
      <c r="C251" s="215" t="s">
        <v>228</v>
      </c>
      <c r="D251" s="215" t="s">
        <v>229</v>
      </c>
      <c r="E251" s="268">
        <v>44811</v>
      </c>
      <c r="F251" s="269">
        <v>47177</v>
      </c>
      <c r="G251" s="215" t="s">
        <v>231</v>
      </c>
      <c r="H251" s="216">
        <v>38356.164385000004</v>
      </c>
      <c r="I251" s="216">
        <v>20113.628900000003</v>
      </c>
      <c r="J251" s="216">
        <v>26623.306174491099</v>
      </c>
      <c r="K251" s="216">
        <v>38356.164385000004</v>
      </c>
      <c r="L251" s="217">
        <v>0.1</v>
      </c>
      <c r="M251" s="217">
        <v>0.1</v>
      </c>
      <c r="N251" s="217">
        <f t="shared" si="6"/>
        <v>4.2006432545721979E-7</v>
      </c>
      <c r="O251" s="217">
        <f t="shared" si="7"/>
        <v>2.5806563749068957E-2</v>
      </c>
    </row>
    <row r="252" spans="1:15" ht="16.5" customHeight="1" x14ac:dyDescent="0.2">
      <c r="A252" s="215" t="s">
        <v>198</v>
      </c>
      <c r="B252" s="215" t="s">
        <v>204</v>
      </c>
      <c r="C252" s="215" t="s">
        <v>228</v>
      </c>
      <c r="D252" s="215" t="s">
        <v>229</v>
      </c>
      <c r="E252" s="268">
        <v>44811</v>
      </c>
      <c r="F252" s="269">
        <v>47207</v>
      </c>
      <c r="G252" s="215" t="s">
        <v>231</v>
      </c>
      <c r="H252" s="216">
        <v>41095.89041</v>
      </c>
      <c r="I252" s="216">
        <v>21374.6489</v>
      </c>
      <c r="J252" s="216">
        <v>28292.570892485801</v>
      </c>
      <c r="K252" s="216">
        <v>41095.89041</v>
      </c>
      <c r="L252" s="217">
        <v>0.1</v>
      </c>
      <c r="M252" s="217">
        <v>0.1</v>
      </c>
      <c r="N252" s="217">
        <f t="shared" si="6"/>
        <v>4.4640209707650233E-7</v>
      </c>
      <c r="O252" s="217">
        <f t="shared" si="7"/>
        <v>2.5806563749068957E-2</v>
      </c>
    </row>
    <row r="253" spans="1:15" ht="16.5" customHeight="1" x14ac:dyDescent="0.2">
      <c r="A253" s="215" t="s">
        <v>198</v>
      </c>
      <c r="B253" s="215" t="s">
        <v>204</v>
      </c>
      <c r="C253" s="215" t="s">
        <v>228</v>
      </c>
      <c r="D253" s="215" t="s">
        <v>229</v>
      </c>
      <c r="E253" s="268">
        <v>44811</v>
      </c>
      <c r="F253" s="269">
        <v>47238</v>
      </c>
      <c r="G253" s="215" t="s">
        <v>231</v>
      </c>
      <c r="H253" s="216">
        <v>42465.753425000003</v>
      </c>
      <c r="I253" s="216">
        <v>21901.117399999999</v>
      </c>
      <c r="J253" s="216">
        <v>28989.5602884775</v>
      </c>
      <c r="K253" s="216">
        <v>42465.753425000003</v>
      </c>
      <c r="L253" s="217">
        <v>0.1</v>
      </c>
      <c r="M253" s="217">
        <v>0.1</v>
      </c>
      <c r="N253" s="217">
        <f t="shared" si="6"/>
        <v>4.5739924290651997E-7</v>
      </c>
      <c r="O253" s="217">
        <f t="shared" si="7"/>
        <v>2.5806563749068957E-2</v>
      </c>
    </row>
    <row r="254" spans="1:15" ht="16.5" customHeight="1" x14ac:dyDescent="0.2">
      <c r="A254" s="215" t="s">
        <v>198</v>
      </c>
      <c r="B254" s="215" t="s">
        <v>204</v>
      </c>
      <c r="C254" s="215" t="s">
        <v>228</v>
      </c>
      <c r="D254" s="215" t="s">
        <v>229</v>
      </c>
      <c r="E254" s="268">
        <v>44811</v>
      </c>
      <c r="F254" s="269">
        <v>47269</v>
      </c>
      <c r="G254" s="215" t="s">
        <v>231</v>
      </c>
      <c r="H254" s="216">
        <v>42465.753425000003</v>
      </c>
      <c r="I254" s="216">
        <v>21716.664250000002</v>
      </c>
      <c r="J254" s="216">
        <v>28745.535546203599</v>
      </c>
      <c r="K254" s="216">
        <v>42465.753425000003</v>
      </c>
      <c r="L254" s="217">
        <v>0.1</v>
      </c>
      <c r="M254" s="217">
        <v>0.1</v>
      </c>
      <c r="N254" s="217">
        <f t="shared" si="6"/>
        <v>4.5354900401859504E-7</v>
      </c>
      <c r="O254" s="217">
        <f t="shared" si="7"/>
        <v>2.5806563749068957E-2</v>
      </c>
    </row>
    <row r="255" spans="1:15" ht="16.5" customHeight="1" x14ac:dyDescent="0.2">
      <c r="A255" s="215" t="s">
        <v>198</v>
      </c>
      <c r="B255" s="215" t="s">
        <v>204</v>
      </c>
      <c r="C255" s="215" t="s">
        <v>228</v>
      </c>
      <c r="D255" s="215" t="s">
        <v>229</v>
      </c>
      <c r="E255" s="268">
        <v>44811</v>
      </c>
      <c r="F255" s="269">
        <v>47298</v>
      </c>
      <c r="G255" s="215" t="s">
        <v>231</v>
      </c>
      <c r="H255" s="216">
        <v>39726.027395000005</v>
      </c>
      <c r="I255" s="216">
        <v>20155.484550000001</v>
      </c>
      <c r="J255" s="216">
        <v>26679.171424734901</v>
      </c>
      <c r="K255" s="216">
        <v>39726.027395000005</v>
      </c>
      <c r="L255" s="217">
        <v>0.1</v>
      </c>
      <c r="M255" s="217">
        <v>0.1</v>
      </c>
      <c r="N255" s="217">
        <f t="shared" si="6"/>
        <v>4.2094577115394721E-7</v>
      </c>
      <c r="O255" s="217">
        <f t="shared" si="7"/>
        <v>2.5806563749068957E-2</v>
      </c>
    </row>
    <row r="256" spans="1:15" ht="16.5" customHeight="1" x14ac:dyDescent="0.2">
      <c r="A256" s="215" t="s">
        <v>198</v>
      </c>
      <c r="B256" s="215" t="s">
        <v>204</v>
      </c>
      <c r="C256" s="215" t="s">
        <v>228</v>
      </c>
      <c r="D256" s="215" t="s">
        <v>229</v>
      </c>
      <c r="E256" s="268">
        <v>44811</v>
      </c>
      <c r="F256" s="269">
        <v>47330</v>
      </c>
      <c r="G256" s="215" t="s">
        <v>231</v>
      </c>
      <c r="H256" s="216">
        <v>43835.616440000005</v>
      </c>
      <c r="I256" s="216">
        <v>22047.20695</v>
      </c>
      <c r="J256" s="216">
        <v>29183.318006579299</v>
      </c>
      <c r="K256" s="216">
        <v>43835.616440000005</v>
      </c>
      <c r="L256" s="217">
        <v>0.1</v>
      </c>
      <c r="M256" s="217">
        <v>0.1</v>
      </c>
      <c r="N256" s="217">
        <f t="shared" si="6"/>
        <v>4.6045636528730625E-7</v>
      </c>
      <c r="O256" s="217">
        <f t="shared" si="7"/>
        <v>2.5806563749068957E-2</v>
      </c>
    </row>
    <row r="257" spans="1:15" ht="16.5" customHeight="1" x14ac:dyDescent="0.2">
      <c r="A257" s="215" t="s">
        <v>198</v>
      </c>
      <c r="B257" s="215" t="s">
        <v>204</v>
      </c>
      <c r="C257" s="215" t="s">
        <v>228</v>
      </c>
      <c r="D257" s="215" t="s">
        <v>229</v>
      </c>
      <c r="E257" s="268">
        <v>44811</v>
      </c>
      <c r="F257" s="269">
        <v>47361</v>
      </c>
      <c r="G257" s="215" t="s">
        <v>231</v>
      </c>
      <c r="H257" s="216">
        <v>42465.753425000003</v>
      </c>
      <c r="I257" s="216">
        <v>21178.3508</v>
      </c>
      <c r="J257" s="216">
        <v>28033.360327599101</v>
      </c>
      <c r="K257" s="216">
        <v>42465.753425000003</v>
      </c>
      <c r="L257" s="217">
        <v>0.1</v>
      </c>
      <c r="M257" s="217">
        <v>0.1</v>
      </c>
      <c r="N257" s="217">
        <f t="shared" si="6"/>
        <v>4.4231225525231732E-7</v>
      </c>
      <c r="O257" s="217">
        <f t="shared" si="7"/>
        <v>2.5806563749068957E-2</v>
      </c>
    </row>
    <row r="258" spans="1:15" ht="16.5" customHeight="1" x14ac:dyDescent="0.2">
      <c r="A258" s="215" t="s">
        <v>198</v>
      </c>
      <c r="B258" s="215" t="s">
        <v>204</v>
      </c>
      <c r="C258" s="215" t="s">
        <v>228</v>
      </c>
      <c r="D258" s="215" t="s">
        <v>229</v>
      </c>
      <c r="E258" s="268">
        <v>44811</v>
      </c>
      <c r="F258" s="269">
        <v>47389</v>
      </c>
      <c r="G258" s="215" t="s">
        <v>231</v>
      </c>
      <c r="H258" s="216">
        <v>38356.164385000004</v>
      </c>
      <c r="I258" s="216">
        <v>18983.259599999998</v>
      </c>
      <c r="J258" s="216">
        <v>25127.862832749299</v>
      </c>
      <c r="K258" s="216">
        <v>38356.164385000004</v>
      </c>
      <c r="L258" s="217">
        <v>0.1</v>
      </c>
      <c r="M258" s="217">
        <v>0.1</v>
      </c>
      <c r="N258" s="217">
        <f t="shared" si="6"/>
        <v>3.9646911926866057E-7</v>
      </c>
      <c r="O258" s="217">
        <f t="shared" si="7"/>
        <v>2.5806563749068957E-2</v>
      </c>
    </row>
    <row r="259" spans="1:15" ht="16.5" customHeight="1" x14ac:dyDescent="0.2">
      <c r="A259" s="215" t="s">
        <v>198</v>
      </c>
      <c r="B259" s="215" t="s">
        <v>204</v>
      </c>
      <c r="C259" s="215" t="s">
        <v>228</v>
      </c>
      <c r="D259" s="215" t="s">
        <v>229</v>
      </c>
      <c r="E259" s="268">
        <v>44811</v>
      </c>
      <c r="F259" s="269">
        <v>47422</v>
      </c>
      <c r="G259" s="215" t="s">
        <v>231</v>
      </c>
      <c r="H259" s="216">
        <v>45205.479449999999</v>
      </c>
      <c r="I259" s="216">
        <v>22172.5969</v>
      </c>
      <c r="J259" s="216">
        <v>29349.680925959601</v>
      </c>
      <c r="K259" s="216">
        <v>45205.479449999999</v>
      </c>
      <c r="L259" s="217">
        <v>0.1</v>
      </c>
      <c r="M259" s="217">
        <v>0.1</v>
      </c>
      <c r="N259" s="217">
        <f t="shared" si="6"/>
        <v>4.6308125068104966E-7</v>
      </c>
      <c r="O259" s="217">
        <f t="shared" si="7"/>
        <v>2.5806563749068957E-2</v>
      </c>
    </row>
    <row r="260" spans="1:15" ht="16.5" customHeight="1" x14ac:dyDescent="0.2">
      <c r="A260" s="215" t="s">
        <v>198</v>
      </c>
      <c r="B260" s="215" t="s">
        <v>204</v>
      </c>
      <c r="C260" s="215" t="s">
        <v>228</v>
      </c>
      <c r="D260" s="215" t="s">
        <v>229</v>
      </c>
      <c r="E260" s="268">
        <v>44811</v>
      </c>
      <c r="F260" s="269">
        <v>47452</v>
      </c>
      <c r="G260" s="215" t="s">
        <v>231</v>
      </c>
      <c r="H260" s="216">
        <v>41095.89041</v>
      </c>
      <c r="I260" s="216">
        <v>19992.596899999997</v>
      </c>
      <c r="J260" s="216">
        <v>26464.147093288899</v>
      </c>
      <c r="K260" s="216">
        <v>41095.89041</v>
      </c>
      <c r="L260" s="217">
        <v>0.1</v>
      </c>
      <c r="M260" s="217">
        <v>0.1</v>
      </c>
      <c r="N260" s="217">
        <f t="shared" si="6"/>
        <v>4.1755310270947364E-7</v>
      </c>
      <c r="O260" s="217">
        <f t="shared" si="7"/>
        <v>2.5806563749068957E-2</v>
      </c>
    </row>
    <row r="261" spans="1:15" ht="16.5" customHeight="1" x14ac:dyDescent="0.2">
      <c r="A261" s="215" t="s">
        <v>198</v>
      </c>
      <c r="B261" s="215" t="s">
        <v>204</v>
      </c>
      <c r="C261" s="215" t="s">
        <v>228</v>
      </c>
      <c r="D261" s="215" t="s">
        <v>229</v>
      </c>
      <c r="E261" s="268">
        <v>44811</v>
      </c>
      <c r="F261" s="269">
        <v>47480</v>
      </c>
      <c r="G261" s="215" t="s">
        <v>231</v>
      </c>
      <c r="H261" s="216">
        <v>38356.164385000004</v>
      </c>
      <c r="I261" s="216">
        <v>18517.753400000001</v>
      </c>
      <c r="J261" s="216">
        <v>24511.999230281101</v>
      </c>
      <c r="K261" s="216">
        <v>38356.164385000004</v>
      </c>
      <c r="L261" s="217">
        <v>0.1</v>
      </c>
      <c r="M261" s="217">
        <v>0.1</v>
      </c>
      <c r="N261" s="217">
        <f t="shared" si="6"/>
        <v>3.8675198169570461E-7</v>
      </c>
      <c r="O261" s="217">
        <f t="shared" si="7"/>
        <v>2.5806563749068957E-2</v>
      </c>
    </row>
    <row r="262" spans="1:15" ht="16.5" customHeight="1" x14ac:dyDescent="0.2">
      <c r="A262" s="215" t="s">
        <v>198</v>
      </c>
      <c r="B262" s="215" t="s">
        <v>204</v>
      </c>
      <c r="C262" s="215" t="s">
        <v>228</v>
      </c>
      <c r="D262" s="215" t="s">
        <v>229</v>
      </c>
      <c r="E262" s="268">
        <v>44811</v>
      </c>
      <c r="F262" s="269">
        <v>47514</v>
      </c>
      <c r="G262" s="215" t="s">
        <v>231</v>
      </c>
      <c r="H262" s="216">
        <v>46575.342465000002</v>
      </c>
      <c r="I262" s="216">
        <v>22278.22365</v>
      </c>
      <c r="J262" s="216">
        <v>29489.8875438912</v>
      </c>
      <c r="K262" s="216">
        <v>46575.342465000002</v>
      </c>
      <c r="L262" s="217">
        <v>0.1</v>
      </c>
      <c r="M262" s="217">
        <v>0.1</v>
      </c>
      <c r="N262" s="217">
        <f t="shared" ref="N262:N325" si="8">J262/$C$3813</f>
        <v>4.6529344018148469E-7</v>
      </c>
      <c r="O262" s="217">
        <f t="shared" ref="O262:O325" si="9">SUMIFS($N$5:$N$3809,$B$5:$B$3809,B262)</f>
        <v>2.5806563749068957E-2</v>
      </c>
    </row>
    <row r="263" spans="1:15" ht="16.5" customHeight="1" x14ac:dyDescent="0.2">
      <c r="A263" s="215" t="s">
        <v>198</v>
      </c>
      <c r="B263" s="215" t="s">
        <v>203</v>
      </c>
      <c r="C263" s="215" t="s">
        <v>228</v>
      </c>
      <c r="D263" s="215" t="s">
        <v>229</v>
      </c>
      <c r="E263" s="268">
        <v>44831</v>
      </c>
      <c r="F263" s="269">
        <v>45909</v>
      </c>
      <c r="G263" s="215" t="s">
        <v>231</v>
      </c>
      <c r="H263" s="216">
        <v>7000000</v>
      </c>
      <c r="I263" s="216">
        <v>5229078.6099999994</v>
      </c>
      <c r="J263" s="216">
        <v>6866952.0391442906</v>
      </c>
      <c r="K263" s="216">
        <v>7000000</v>
      </c>
      <c r="L263" s="217">
        <v>0.1</v>
      </c>
      <c r="M263" s="217">
        <v>0.1</v>
      </c>
      <c r="N263" s="217">
        <f t="shared" si="8"/>
        <v>1.0834723371186878E-4</v>
      </c>
      <c r="O263" s="217">
        <f t="shared" si="9"/>
        <v>9.1675266499811003E-2</v>
      </c>
    </row>
    <row r="264" spans="1:15" ht="16.5" customHeight="1" x14ac:dyDescent="0.2">
      <c r="A264" s="215" t="s">
        <v>198</v>
      </c>
      <c r="B264" s="215" t="s">
        <v>203</v>
      </c>
      <c r="C264" s="215" t="s">
        <v>228</v>
      </c>
      <c r="D264" s="215" t="s">
        <v>229</v>
      </c>
      <c r="E264" s="268">
        <v>44831</v>
      </c>
      <c r="F264" s="269">
        <v>45909</v>
      </c>
      <c r="G264" s="215" t="s">
        <v>231</v>
      </c>
      <c r="H264" s="216">
        <v>174520.54794300001</v>
      </c>
      <c r="I264" s="216">
        <v>130368.80913000002</v>
      </c>
      <c r="J264" s="216">
        <v>171203.46179567999</v>
      </c>
      <c r="K264" s="216">
        <v>174520.54794300001</v>
      </c>
      <c r="L264" s="217">
        <v>0.1</v>
      </c>
      <c r="M264" s="217">
        <v>0.1</v>
      </c>
      <c r="N264" s="217">
        <f t="shared" si="8"/>
        <v>2.701259799357654E-6</v>
      </c>
      <c r="O264" s="217">
        <f t="shared" si="9"/>
        <v>9.1675266499811003E-2</v>
      </c>
    </row>
    <row r="265" spans="1:15" ht="16.5" customHeight="1" x14ac:dyDescent="0.2">
      <c r="A265" s="215" t="s">
        <v>198</v>
      </c>
      <c r="B265" s="215" t="s">
        <v>203</v>
      </c>
      <c r="C265" s="215" t="s">
        <v>228</v>
      </c>
      <c r="D265" s="215" t="s">
        <v>229</v>
      </c>
      <c r="E265" s="268">
        <v>44832</v>
      </c>
      <c r="F265" s="269">
        <v>45909</v>
      </c>
      <c r="G265" s="215" t="s">
        <v>231</v>
      </c>
      <c r="H265" s="216">
        <v>22000000</v>
      </c>
      <c r="I265" s="216">
        <v>16438730.663959999</v>
      </c>
      <c r="J265" s="216">
        <v>21581853.421764001</v>
      </c>
      <c r="K265" s="216">
        <v>22000000</v>
      </c>
      <c r="L265" s="217">
        <v>0.1</v>
      </c>
      <c r="M265" s="217">
        <v>0.1</v>
      </c>
      <c r="N265" s="217">
        <f t="shared" si="8"/>
        <v>3.4051994295194549E-4</v>
      </c>
      <c r="O265" s="217">
        <f t="shared" si="9"/>
        <v>9.1675266499811003E-2</v>
      </c>
    </row>
    <row r="266" spans="1:15" ht="16.5" customHeight="1" x14ac:dyDescent="0.2">
      <c r="A266" s="215" t="s">
        <v>198</v>
      </c>
      <c r="B266" s="215" t="s">
        <v>203</v>
      </c>
      <c r="C266" s="215" t="s">
        <v>228</v>
      </c>
      <c r="D266" s="215" t="s">
        <v>229</v>
      </c>
      <c r="E266" s="268">
        <v>44832</v>
      </c>
      <c r="F266" s="269">
        <v>45909</v>
      </c>
      <c r="G266" s="215" t="s">
        <v>231</v>
      </c>
      <c r="H266" s="216">
        <v>548493.15067800006</v>
      </c>
      <c r="I266" s="216">
        <v>409842.32608000003</v>
      </c>
      <c r="J266" s="216">
        <v>538068.12639882404</v>
      </c>
      <c r="K266" s="216">
        <v>548493.15067800006</v>
      </c>
      <c r="L266" s="217">
        <v>0.1</v>
      </c>
      <c r="M266" s="217">
        <v>0.1</v>
      </c>
      <c r="N266" s="217">
        <f t="shared" si="8"/>
        <v>8.4896752899275289E-6</v>
      </c>
      <c r="O266" s="217">
        <f t="shared" si="9"/>
        <v>9.1675266499811003E-2</v>
      </c>
    </row>
    <row r="267" spans="1:15" ht="16.5" customHeight="1" x14ac:dyDescent="0.2">
      <c r="A267" s="215" t="s">
        <v>198</v>
      </c>
      <c r="B267" s="215" t="s">
        <v>206</v>
      </c>
      <c r="C267" s="215" t="s">
        <v>228</v>
      </c>
      <c r="D267" s="215" t="s">
        <v>229</v>
      </c>
      <c r="E267" s="268">
        <v>44841</v>
      </c>
      <c r="F267" s="269">
        <v>46461</v>
      </c>
      <c r="G267" s="215" t="s">
        <v>231</v>
      </c>
      <c r="H267" s="216">
        <v>30000000</v>
      </c>
      <c r="I267" s="216">
        <v>18529536.002099998</v>
      </c>
      <c r="J267" s="216">
        <v>24928913.051473401</v>
      </c>
      <c r="K267" s="216">
        <v>30000000</v>
      </c>
      <c r="L267" s="217">
        <v>8.8499999999999995E-2</v>
      </c>
      <c r="M267" s="217">
        <v>0.1</v>
      </c>
      <c r="N267" s="217">
        <f t="shared" si="8"/>
        <v>3.9333007616395427E-4</v>
      </c>
      <c r="O267" s="217">
        <f t="shared" si="9"/>
        <v>4.5931147622955282E-4</v>
      </c>
    </row>
    <row r="268" spans="1:15" ht="16.5" customHeight="1" x14ac:dyDescent="0.2">
      <c r="A268" s="215" t="s">
        <v>198</v>
      </c>
      <c r="B268" s="215" t="s">
        <v>206</v>
      </c>
      <c r="C268" s="215" t="s">
        <v>228</v>
      </c>
      <c r="D268" s="215" t="s">
        <v>229</v>
      </c>
      <c r="E268" s="268">
        <v>44841</v>
      </c>
      <c r="F268" s="269">
        <v>45915</v>
      </c>
      <c r="G268" s="215" t="s">
        <v>231</v>
      </c>
      <c r="H268" s="216">
        <v>661931.50686000008</v>
      </c>
      <c r="I268" s="216">
        <v>480931.92180000001</v>
      </c>
      <c r="J268" s="216">
        <v>646954.53394954908</v>
      </c>
      <c r="K268" s="216">
        <v>661931.50686000008</v>
      </c>
      <c r="L268" s="217">
        <v>8.8499999999999995E-2</v>
      </c>
      <c r="M268" s="217">
        <v>0.1</v>
      </c>
      <c r="N268" s="217">
        <f t="shared" si="8"/>
        <v>1.0207692392667383E-5</v>
      </c>
      <c r="O268" s="217">
        <f t="shared" si="9"/>
        <v>4.5931147622955282E-4</v>
      </c>
    </row>
    <row r="269" spans="1:15" ht="16.5" customHeight="1" x14ac:dyDescent="0.2">
      <c r="A269" s="215" t="s">
        <v>198</v>
      </c>
      <c r="B269" s="215" t="s">
        <v>206</v>
      </c>
      <c r="C269" s="215" t="s">
        <v>228</v>
      </c>
      <c r="D269" s="215" t="s">
        <v>229</v>
      </c>
      <c r="E269" s="268">
        <v>44841</v>
      </c>
      <c r="F269" s="269">
        <v>46006</v>
      </c>
      <c r="G269" s="215" t="s">
        <v>231</v>
      </c>
      <c r="H269" s="216">
        <v>661931.50686000008</v>
      </c>
      <c r="I269" s="216">
        <v>468089.67390000005</v>
      </c>
      <c r="J269" s="216">
        <v>629690.76532882999</v>
      </c>
      <c r="K269" s="216">
        <v>661931.50686000008</v>
      </c>
      <c r="L269" s="217">
        <v>8.8499999999999995E-2</v>
      </c>
      <c r="M269" s="217">
        <v>0.1</v>
      </c>
      <c r="N269" s="217">
        <f t="shared" si="8"/>
        <v>9.935303483754927E-6</v>
      </c>
      <c r="O269" s="217">
        <f t="shared" si="9"/>
        <v>4.5931147622955282E-4</v>
      </c>
    </row>
    <row r="270" spans="1:15" ht="16.5" customHeight="1" x14ac:dyDescent="0.2">
      <c r="A270" s="215" t="s">
        <v>198</v>
      </c>
      <c r="B270" s="215" t="s">
        <v>206</v>
      </c>
      <c r="C270" s="215" t="s">
        <v>228</v>
      </c>
      <c r="D270" s="215" t="s">
        <v>229</v>
      </c>
      <c r="E270" s="268">
        <v>44841</v>
      </c>
      <c r="F270" s="269">
        <v>46097</v>
      </c>
      <c r="G270" s="215" t="s">
        <v>231</v>
      </c>
      <c r="H270" s="216">
        <v>661931.50686000008</v>
      </c>
      <c r="I270" s="216">
        <v>455590.35060000001</v>
      </c>
      <c r="J270" s="216">
        <v>612887.67468677904</v>
      </c>
      <c r="K270" s="216">
        <v>661931.50686000008</v>
      </c>
      <c r="L270" s="217">
        <v>8.8499999999999995E-2</v>
      </c>
      <c r="M270" s="217">
        <v>0.1</v>
      </c>
      <c r="N270" s="217">
        <f t="shared" si="8"/>
        <v>9.6701831831473116E-6</v>
      </c>
      <c r="O270" s="217">
        <f t="shared" si="9"/>
        <v>4.5931147622955282E-4</v>
      </c>
    </row>
    <row r="271" spans="1:15" ht="16.5" customHeight="1" x14ac:dyDescent="0.2">
      <c r="A271" s="215" t="s">
        <v>198</v>
      </c>
      <c r="B271" s="215" t="s">
        <v>206</v>
      </c>
      <c r="C271" s="215" t="s">
        <v>228</v>
      </c>
      <c r="D271" s="215" t="s">
        <v>229</v>
      </c>
      <c r="E271" s="268">
        <v>44841</v>
      </c>
      <c r="F271" s="269">
        <v>46188</v>
      </c>
      <c r="G271" s="215" t="s">
        <v>231</v>
      </c>
      <c r="H271" s="216">
        <v>661931.50686000008</v>
      </c>
      <c r="I271" s="216">
        <v>443424.79470000003</v>
      </c>
      <c r="J271" s="216">
        <v>596532.96898329002</v>
      </c>
      <c r="K271" s="216">
        <v>661931.50686000008</v>
      </c>
      <c r="L271" s="217">
        <v>8.8499999999999995E-2</v>
      </c>
      <c r="M271" s="217">
        <v>0.1</v>
      </c>
      <c r="N271" s="217">
        <f t="shared" si="8"/>
        <v>9.4121375304263164E-6</v>
      </c>
      <c r="O271" s="217">
        <f t="shared" si="9"/>
        <v>4.5931147622955282E-4</v>
      </c>
    </row>
    <row r="272" spans="1:15" ht="16.5" customHeight="1" x14ac:dyDescent="0.2">
      <c r="A272" s="215" t="s">
        <v>198</v>
      </c>
      <c r="B272" s="215" t="s">
        <v>206</v>
      </c>
      <c r="C272" s="215" t="s">
        <v>228</v>
      </c>
      <c r="D272" s="215" t="s">
        <v>229</v>
      </c>
      <c r="E272" s="268">
        <v>44841</v>
      </c>
      <c r="F272" s="269">
        <v>46279</v>
      </c>
      <c r="G272" s="215" t="s">
        <v>231</v>
      </c>
      <c r="H272" s="216">
        <v>661931.50686000008</v>
      </c>
      <c r="I272" s="216">
        <v>431584.09350000002</v>
      </c>
      <c r="J272" s="216">
        <v>580614.68321398296</v>
      </c>
      <c r="K272" s="216">
        <v>661931.50686000008</v>
      </c>
      <c r="L272" s="217">
        <v>8.8499999999999995E-2</v>
      </c>
      <c r="M272" s="217">
        <v>0.1</v>
      </c>
      <c r="N272" s="217">
        <f t="shared" si="8"/>
        <v>9.1609777409435949E-6</v>
      </c>
      <c r="O272" s="217">
        <f t="shared" si="9"/>
        <v>4.5931147622955282E-4</v>
      </c>
    </row>
    <row r="273" spans="1:15" ht="16.5" customHeight="1" x14ac:dyDescent="0.2">
      <c r="A273" s="215" t="s">
        <v>198</v>
      </c>
      <c r="B273" s="215" t="s">
        <v>206</v>
      </c>
      <c r="C273" s="215" t="s">
        <v>228</v>
      </c>
      <c r="D273" s="215" t="s">
        <v>229</v>
      </c>
      <c r="E273" s="268">
        <v>44841</v>
      </c>
      <c r="F273" s="269">
        <v>46370</v>
      </c>
      <c r="G273" s="215" t="s">
        <v>231</v>
      </c>
      <c r="H273" s="216">
        <v>661931.50686000008</v>
      </c>
      <c r="I273" s="216">
        <v>420059.57279999997</v>
      </c>
      <c r="J273" s="216">
        <v>565121.17165667797</v>
      </c>
      <c r="K273" s="216">
        <v>661931.50686000008</v>
      </c>
      <c r="L273" s="217">
        <v>8.8499999999999995E-2</v>
      </c>
      <c r="M273" s="217">
        <v>0.1</v>
      </c>
      <c r="N273" s="217">
        <f t="shared" si="8"/>
        <v>8.9165200677069466E-6</v>
      </c>
      <c r="O273" s="217">
        <f t="shared" si="9"/>
        <v>4.5931147622955282E-4</v>
      </c>
    </row>
    <row r="274" spans="1:15" ht="16.5" customHeight="1" x14ac:dyDescent="0.2">
      <c r="A274" s="215" t="s">
        <v>198</v>
      </c>
      <c r="B274" s="215" t="s">
        <v>206</v>
      </c>
      <c r="C274" s="215" t="s">
        <v>228</v>
      </c>
      <c r="D274" s="215" t="s">
        <v>229</v>
      </c>
      <c r="E274" s="268">
        <v>44841</v>
      </c>
      <c r="F274" s="269">
        <v>46461</v>
      </c>
      <c r="G274" s="215" t="s">
        <v>231</v>
      </c>
      <c r="H274" s="216">
        <v>661931.50686000008</v>
      </c>
      <c r="I274" s="216">
        <v>408842.78940000007</v>
      </c>
      <c r="J274" s="216">
        <v>550041.09935145604</v>
      </c>
      <c r="K274" s="216">
        <v>661931.50686000008</v>
      </c>
      <c r="L274" s="217">
        <v>8.8499999999999995E-2</v>
      </c>
      <c r="M274" s="217">
        <v>0.1</v>
      </c>
      <c r="N274" s="217">
        <f t="shared" si="8"/>
        <v>8.678585666952146E-6</v>
      </c>
      <c r="O274" s="217">
        <f t="shared" si="9"/>
        <v>4.5931147622955282E-4</v>
      </c>
    </row>
    <row r="275" spans="1:15" ht="16.5" customHeight="1" x14ac:dyDescent="0.2">
      <c r="A275" s="215" t="s">
        <v>199</v>
      </c>
      <c r="B275" s="215" t="s">
        <v>207</v>
      </c>
      <c r="C275" s="215" t="s">
        <v>230</v>
      </c>
      <c r="D275" s="215" t="s">
        <v>229</v>
      </c>
      <c r="E275" s="268">
        <v>44858</v>
      </c>
      <c r="F275" s="269">
        <v>45954</v>
      </c>
      <c r="G275" s="215" t="s">
        <v>231</v>
      </c>
      <c r="H275" s="216">
        <v>150000000</v>
      </c>
      <c r="I275" s="216">
        <v>108276808.75999999</v>
      </c>
      <c r="J275" s="216">
        <v>144913576.37415501</v>
      </c>
      <c r="K275" s="216">
        <v>150000000</v>
      </c>
      <c r="L275" s="217">
        <v>0.11</v>
      </c>
      <c r="M275" s="217">
        <v>0.1</v>
      </c>
      <c r="N275" s="217">
        <f t="shared" si="8"/>
        <v>2.2864562090912552E-3</v>
      </c>
      <c r="O275" s="217">
        <f t="shared" si="9"/>
        <v>0.10648684682506437</v>
      </c>
    </row>
    <row r="276" spans="1:15" ht="16.5" customHeight="1" x14ac:dyDescent="0.2">
      <c r="A276" s="215" t="s">
        <v>199</v>
      </c>
      <c r="B276" s="215" t="s">
        <v>207</v>
      </c>
      <c r="C276" s="215" t="s">
        <v>230</v>
      </c>
      <c r="D276" s="215" t="s">
        <v>229</v>
      </c>
      <c r="E276" s="268">
        <v>44858</v>
      </c>
      <c r="F276" s="269">
        <v>45848</v>
      </c>
      <c r="G276" s="215" t="s">
        <v>231</v>
      </c>
      <c r="H276" s="216">
        <v>4068493.0000000005</v>
      </c>
      <c r="I276" s="216">
        <v>3030877.5700000003</v>
      </c>
      <c r="J276" s="216">
        <v>4056411.5020151399</v>
      </c>
      <c r="K276" s="216">
        <v>4068493.0000000005</v>
      </c>
      <c r="L276" s="217">
        <v>0.11</v>
      </c>
      <c r="M276" s="217">
        <v>0.1</v>
      </c>
      <c r="N276" s="217">
        <f t="shared" si="8"/>
        <v>6.4002335029430971E-5</v>
      </c>
      <c r="O276" s="217">
        <f t="shared" si="9"/>
        <v>0.10648684682506437</v>
      </c>
    </row>
    <row r="277" spans="1:15" ht="16.5" customHeight="1" x14ac:dyDescent="0.2">
      <c r="A277" s="215" t="s">
        <v>199</v>
      </c>
      <c r="B277" s="215" t="s">
        <v>207</v>
      </c>
      <c r="C277" s="215" t="s">
        <v>230</v>
      </c>
      <c r="D277" s="215" t="s">
        <v>229</v>
      </c>
      <c r="E277" s="268">
        <v>44858</v>
      </c>
      <c r="F277" s="269">
        <v>45938</v>
      </c>
      <c r="G277" s="215" t="s">
        <v>231</v>
      </c>
      <c r="H277" s="216">
        <v>4068493.0000000005</v>
      </c>
      <c r="I277" s="216">
        <v>2950830.65</v>
      </c>
      <c r="J277" s="216">
        <v>3949279.7368723201</v>
      </c>
      <c r="K277" s="216">
        <v>4068493.0000000005</v>
      </c>
      <c r="L277" s="217">
        <v>0.11</v>
      </c>
      <c r="M277" s="217">
        <v>0.1</v>
      </c>
      <c r="N277" s="217">
        <f t="shared" si="8"/>
        <v>6.2312002793276226E-5</v>
      </c>
      <c r="O277" s="217">
        <f t="shared" si="9"/>
        <v>0.10648684682506437</v>
      </c>
    </row>
    <row r="278" spans="1:15" ht="16.5" customHeight="1" x14ac:dyDescent="0.2">
      <c r="A278" s="215" t="s">
        <v>199</v>
      </c>
      <c r="B278" s="215" t="s">
        <v>207</v>
      </c>
      <c r="C278" s="215" t="s">
        <v>230</v>
      </c>
      <c r="D278" s="215" t="s">
        <v>229</v>
      </c>
      <c r="E278" s="268">
        <v>44858</v>
      </c>
      <c r="F278" s="269">
        <v>45954</v>
      </c>
      <c r="G278" s="215" t="s">
        <v>231</v>
      </c>
      <c r="H278" s="216">
        <v>723287</v>
      </c>
      <c r="I278" s="216">
        <v>522101.87000000005</v>
      </c>
      <c r="J278" s="216">
        <v>698760.70609955594</v>
      </c>
      <c r="K278" s="216">
        <v>723287</v>
      </c>
      <c r="L278" s="217">
        <v>0.11</v>
      </c>
      <c r="M278" s="217">
        <v>0.1</v>
      </c>
      <c r="N278" s="217">
        <f t="shared" si="8"/>
        <v>1.1025093680699905E-5</v>
      </c>
      <c r="O278" s="217">
        <f t="shared" si="9"/>
        <v>0.10648684682506437</v>
      </c>
    </row>
    <row r="279" spans="1:15" ht="16.5" customHeight="1" x14ac:dyDescent="0.2">
      <c r="A279" s="215" t="s">
        <v>199</v>
      </c>
      <c r="B279" s="215" t="s">
        <v>207</v>
      </c>
      <c r="C279" s="215" t="s">
        <v>230</v>
      </c>
      <c r="D279" s="215" t="s">
        <v>229</v>
      </c>
      <c r="E279" s="268">
        <v>44858</v>
      </c>
      <c r="F279" s="269">
        <v>45954</v>
      </c>
      <c r="G279" s="215" t="s">
        <v>231</v>
      </c>
      <c r="H279" s="216">
        <v>150000000</v>
      </c>
      <c r="I279" s="216">
        <v>108276808.75999999</v>
      </c>
      <c r="J279" s="216">
        <v>144913576.37415501</v>
      </c>
      <c r="K279" s="216">
        <v>150000000</v>
      </c>
      <c r="L279" s="217">
        <v>0.11</v>
      </c>
      <c r="M279" s="217">
        <v>0.1</v>
      </c>
      <c r="N279" s="217">
        <f t="shared" si="8"/>
        <v>2.2864562090912552E-3</v>
      </c>
      <c r="O279" s="217">
        <f t="shared" si="9"/>
        <v>0.10648684682506437</v>
      </c>
    </row>
    <row r="280" spans="1:15" ht="16.5" customHeight="1" x14ac:dyDescent="0.2">
      <c r="A280" s="215" t="s">
        <v>199</v>
      </c>
      <c r="B280" s="215" t="s">
        <v>207</v>
      </c>
      <c r="C280" s="215" t="s">
        <v>230</v>
      </c>
      <c r="D280" s="215" t="s">
        <v>229</v>
      </c>
      <c r="E280" s="268">
        <v>44858</v>
      </c>
      <c r="F280" s="269">
        <v>45848</v>
      </c>
      <c r="G280" s="215" t="s">
        <v>231</v>
      </c>
      <c r="H280" s="216">
        <v>4068493.0000000005</v>
      </c>
      <c r="I280" s="216">
        <v>3030877.5700000003</v>
      </c>
      <c r="J280" s="216">
        <v>4056411.5020151399</v>
      </c>
      <c r="K280" s="216">
        <v>4068493.0000000005</v>
      </c>
      <c r="L280" s="217">
        <v>0.11</v>
      </c>
      <c r="M280" s="217">
        <v>0.1</v>
      </c>
      <c r="N280" s="217">
        <f t="shared" si="8"/>
        <v>6.4002335029430971E-5</v>
      </c>
      <c r="O280" s="217">
        <f t="shared" si="9"/>
        <v>0.10648684682506437</v>
      </c>
    </row>
    <row r="281" spans="1:15" ht="16.5" customHeight="1" x14ac:dyDescent="0.2">
      <c r="A281" s="215" t="s">
        <v>199</v>
      </c>
      <c r="B281" s="215" t="s">
        <v>207</v>
      </c>
      <c r="C281" s="215" t="s">
        <v>230</v>
      </c>
      <c r="D281" s="215" t="s">
        <v>229</v>
      </c>
      <c r="E281" s="268">
        <v>44858</v>
      </c>
      <c r="F281" s="269">
        <v>45938</v>
      </c>
      <c r="G281" s="215" t="s">
        <v>231</v>
      </c>
      <c r="H281" s="216">
        <v>4068493.0000000005</v>
      </c>
      <c r="I281" s="216">
        <v>2950830.65</v>
      </c>
      <c r="J281" s="216">
        <v>3949279.7368723201</v>
      </c>
      <c r="K281" s="216">
        <v>4068493.0000000005</v>
      </c>
      <c r="L281" s="217">
        <v>0.11</v>
      </c>
      <c r="M281" s="217">
        <v>0.1</v>
      </c>
      <c r="N281" s="217">
        <f t="shared" si="8"/>
        <v>6.2312002793276226E-5</v>
      </c>
      <c r="O281" s="217">
        <f t="shared" si="9"/>
        <v>0.10648684682506437</v>
      </c>
    </row>
    <row r="282" spans="1:15" ht="16.5" customHeight="1" x14ac:dyDescent="0.2">
      <c r="A282" s="215" t="s">
        <v>199</v>
      </c>
      <c r="B282" s="215" t="s">
        <v>207</v>
      </c>
      <c r="C282" s="215" t="s">
        <v>230</v>
      </c>
      <c r="D282" s="215" t="s">
        <v>229</v>
      </c>
      <c r="E282" s="268">
        <v>44858</v>
      </c>
      <c r="F282" s="269">
        <v>45954</v>
      </c>
      <c r="G282" s="215" t="s">
        <v>231</v>
      </c>
      <c r="H282" s="216">
        <v>723287</v>
      </c>
      <c r="I282" s="216">
        <v>522101.87000000005</v>
      </c>
      <c r="J282" s="216">
        <v>698760.70609955594</v>
      </c>
      <c r="K282" s="216">
        <v>723287</v>
      </c>
      <c r="L282" s="217">
        <v>0.11</v>
      </c>
      <c r="M282" s="217">
        <v>0.1</v>
      </c>
      <c r="N282" s="217">
        <f t="shared" si="8"/>
        <v>1.1025093680699905E-5</v>
      </c>
      <c r="O282" s="217">
        <f t="shared" si="9"/>
        <v>0.10648684682506437</v>
      </c>
    </row>
    <row r="283" spans="1:15" ht="16.5" customHeight="1" x14ac:dyDescent="0.2">
      <c r="A283" s="215" t="s">
        <v>198</v>
      </c>
      <c r="B283" s="215" t="s">
        <v>203</v>
      </c>
      <c r="C283" s="215" t="s">
        <v>228</v>
      </c>
      <c r="D283" s="215" t="s">
        <v>229</v>
      </c>
      <c r="E283" s="268">
        <v>44893</v>
      </c>
      <c r="F283" s="269">
        <v>46091</v>
      </c>
      <c r="G283" s="215" t="s">
        <v>231</v>
      </c>
      <c r="H283" s="216">
        <v>49999999.999999993</v>
      </c>
      <c r="I283" s="216">
        <v>35869120.418499999</v>
      </c>
      <c r="J283" s="216">
        <v>46612954.029222697</v>
      </c>
      <c r="K283" s="216">
        <v>49999999.999999993</v>
      </c>
      <c r="L283" s="217">
        <v>0.10249999999999999</v>
      </c>
      <c r="M283" s="217">
        <v>0.1</v>
      </c>
      <c r="N283" s="217">
        <f t="shared" si="8"/>
        <v>7.3546234128557119E-4</v>
      </c>
      <c r="O283" s="217">
        <f t="shared" si="9"/>
        <v>9.1675266499811003E-2</v>
      </c>
    </row>
    <row r="284" spans="1:15" ht="16.5" customHeight="1" x14ac:dyDescent="0.2">
      <c r="A284" s="215" t="s">
        <v>198</v>
      </c>
      <c r="B284" s="215" t="s">
        <v>203</v>
      </c>
      <c r="C284" s="215" t="s">
        <v>228</v>
      </c>
      <c r="D284" s="215" t="s">
        <v>229</v>
      </c>
      <c r="E284" s="268">
        <v>44893</v>
      </c>
      <c r="F284" s="269">
        <v>45909</v>
      </c>
      <c r="G284" s="215" t="s">
        <v>231</v>
      </c>
      <c r="H284" s="216">
        <v>1277739.7260499999</v>
      </c>
      <c r="I284" s="216">
        <v>964067.51950000005</v>
      </c>
      <c r="J284" s="216">
        <v>1252833.5831333499</v>
      </c>
      <c r="K284" s="216">
        <v>1277739.7260499999</v>
      </c>
      <c r="L284" s="217">
        <v>0.10249999999999999</v>
      </c>
      <c r="M284" s="217">
        <v>0.1</v>
      </c>
      <c r="N284" s="217">
        <f t="shared" si="8"/>
        <v>1.9767293008608535E-5</v>
      </c>
      <c r="O284" s="217">
        <f t="shared" si="9"/>
        <v>9.1675266499811003E-2</v>
      </c>
    </row>
    <row r="285" spans="1:15" ht="16.5" customHeight="1" x14ac:dyDescent="0.2">
      <c r="A285" s="215" t="s">
        <v>198</v>
      </c>
      <c r="B285" s="215" t="s">
        <v>203</v>
      </c>
      <c r="C285" s="215" t="s">
        <v>228</v>
      </c>
      <c r="D285" s="215" t="s">
        <v>229</v>
      </c>
      <c r="E285" s="268">
        <v>44893</v>
      </c>
      <c r="F285" s="269">
        <v>46000</v>
      </c>
      <c r="G285" s="215" t="s">
        <v>231</v>
      </c>
      <c r="H285" s="216">
        <v>1277739.7260499999</v>
      </c>
      <c r="I285" s="216">
        <v>940048.554</v>
      </c>
      <c r="J285" s="216">
        <v>1221620.1938380401</v>
      </c>
      <c r="K285" s="216">
        <v>1277739.7260499999</v>
      </c>
      <c r="L285" s="217">
        <v>0.10249999999999999</v>
      </c>
      <c r="M285" s="217">
        <v>0.1</v>
      </c>
      <c r="N285" s="217">
        <f t="shared" si="8"/>
        <v>1.9274806041226148E-5</v>
      </c>
      <c r="O285" s="217">
        <f t="shared" si="9"/>
        <v>9.1675266499811003E-2</v>
      </c>
    </row>
    <row r="286" spans="1:15" ht="16.5" customHeight="1" x14ac:dyDescent="0.2">
      <c r="A286" s="215" t="s">
        <v>198</v>
      </c>
      <c r="B286" s="215" t="s">
        <v>203</v>
      </c>
      <c r="C286" s="215" t="s">
        <v>228</v>
      </c>
      <c r="D286" s="215" t="s">
        <v>229</v>
      </c>
      <c r="E286" s="268">
        <v>44893</v>
      </c>
      <c r="F286" s="269">
        <v>46091</v>
      </c>
      <c r="G286" s="215" t="s">
        <v>231</v>
      </c>
      <c r="H286" s="216">
        <v>1277739.7260499999</v>
      </c>
      <c r="I286" s="216">
        <v>916628.00150000001</v>
      </c>
      <c r="J286" s="216">
        <v>1191184.4622336</v>
      </c>
      <c r="K286" s="216">
        <v>1277739.7260499999</v>
      </c>
      <c r="L286" s="217">
        <v>0.10249999999999999</v>
      </c>
      <c r="M286" s="217">
        <v>0.1</v>
      </c>
      <c r="N286" s="217">
        <f t="shared" si="8"/>
        <v>1.8794589009486269E-5</v>
      </c>
      <c r="O286" s="217">
        <f t="shared" si="9"/>
        <v>9.1675266499811003E-2</v>
      </c>
    </row>
    <row r="287" spans="1:15" ht="16.5" customHeight="1" x14ac:dyDescent="0.2">
      <c r="A287" s="215" t="s">
        <v>198</v>
      </c>
      <c r="B287" s="215" t="s">
        <v>203</v>
      </c>
      <c r="C287" s="215" t="s">
        <v>228</v>
      </c>
      <c r="D287" s="215" t="s">
        <v>229</v>
      </c>
      <c r="E287" s="268">
        <v>44924</v>
      </c>
      <c r="F287" s="269">
        <v>46128</v>
      </c>
      <c r="G287" s="215" t="s">
        <v>231</v>
      </c>
      <c r="H287" s="216">
        <v>100000000</v>
      </c>
      <c r="I287" s="216">
        <v>71620056.322999999</v>
      </c>
      <c r="J287" s="216">
        <v>92282044.817578197</v>
      </c>
      <c r="K287" s="216">
        <v>100000000</v>
      </c>
      <c r="L287" s="217">
        <v>0.10249999999999999</v>
      </c>
      <c r="M287" s="217">
        <v>0.1</v>
      </c>
      <c r="N287" s="217">
        <f t="shared" si="8"/>
        <v>1.4560323445196562E-3</v>
      </c>
      <c r="O287" s="217">
        <f t="shared" si="9"/>
        <v>9.1675266499811003E-2</v>
      </c>
    </row>
    <row r="288" spans="1:15" ht="16.5" customHeight="1" x14ac:dyDescent="0.2">
      <c r="A288" s="215" t="s">
        <v>198</v>
      </c>
      <c r="B288" s="215" t="s">
        <v>203</v>
      </c>
      <c r="C288" s="215" t="s">
        <v>228</v>
      </c>
      <c r="D288" s="215" t="s">
        <v>229</v>
      </c>
      <c r="E288" s="268">
        <v>44924</v>
      </c>
      <c r="F288" s="269">
        <v>45855</v>
      </c>
      <c r="G288" s="215" t="s">
        <v>231</v>
      </c>
      <c r="H288" s="216">
        <v>2555479.4520999999</v>
      </c>
      <c r="I288" s="216">
        <v>1974136.1429999999</v>
      </c>
      <c r="J288" s="216">
        <v>2543475.3908325401</v>
      </c>
      <c r="K288" s="216">
        <v>2555479.4520999999</v>
      </c>
      <c r="L288" s="217">
        <v>0.10249999999999999</v>
      </c>
      <c r="M288" s="217">
        <v>0.1</v>
      </c>
      <c r="N288" s="217">
        <f t="shared" si="8"/>
        <v>4.013112674153184E-5</v>
      </c>
      <c r="O288" s="217">
        <f t="shared" si="9"/>
        <v>9.1675266499811003E-2</v>
      </c>
    </row>
    <row r="289" spans="1:15" ht="16.5" customHeight="1" x14ac:dyDescent="0.2">
      <c r="A289" s="215" t="s">
        <v>198</v>
      </c>
      <c r="B289" s="215" t="s">
        <v>203</v>
      </c>
      <c r="C289" s="215" t="s">
        <v>228</v>
      </c>
      <c r="D289" s="215" t="s">
        <v>229</v>
      </c>
      <c r="E289" s="268">
        <v>44924</v>
      </c>
      <c r="F289" s="269">
        <v>45946</v>
      </c>
      <c r="G289" s="215" t="s">
        <v>231</v>
      </c>
      <c r="H289" s="216">
        <v>2555479.4520999999</v>
      </c>
      <c r="I289" s="216">
        <v>1924954.2709999999</v>
      </c>
      <c r="J289" s="216">
        <v>2480170.6329703303</v>
      </c>
      <c r="K289" s="216">
        <v>2555479.4520999999</v>
      </c>
      <c r="L289" s="217">
        <v>0.10249999999999999</v>
      </c>
      <c r="M289" s="217">
        <v>0.1</v>
      </c>
      <c r="N289" s="217">
        <f t="shared" si="8"/>
        <v>3.9132299990438812E-5</v>
      </c>
      <c r="O289" s="217">
        <f t="shared" si="9"/>
        <v>9.1675266499811003E-2</v>
      </c>
    </row>
    <row r="290" spans="1:15" ht="16.5" customHeight="1" x14ac:dyDescent="0.2">
      <c r="A290" s="215" t="s">
        <v>198</v>
      </c>
      <c r="B290" s="215" t="s">
        <v>203</v>
      </c>
      <c r="C290" s="215" t="s">
        <v>228</v>
      </c>
      <c r="D290" s="215" t="s">
        <v>229</v>
      </c>
      <c r="E290" s="268">
        <v>44924</v>
      </c>
      <c r="F290" s="269">
        <v>46037</v>
      </c>
      <c r="G290" s="215" t="s">
        <v>231</v>
      </c>
      <c r="H290" s="216">
        <v>2555479.4520999999</v>
      </c>
      <c r="I290" s="216">
        <v>1876997.673</v>
      </c>
      <c r="J290" s="216">
        <v>2418441.472176</v>
      </c>
      <c r="K290" s="216">
        <v>2555479.4520999999</v>
      </c>
      <c r="L290" s="217">
        <v>0.10249999999999999</v>
      </c>
      <c r="M290" s="217">
        <v>0.1</v>
      </c>
      <c r="N290" s="217">
        <f t="shared" si="8"/>
        <v>3.8158333116446451E-5</v>
      </c>
      <c r="O290" s="217">
        <f t="shared" si="9"/>
        <v>9.1675266499811003E-2</v>
      </c>
    </row>
    <row r="291" spans="1:15" ht="16.5" customHeight="1" x14ac:dyDescent="0.2">
      <c r="A291" s="215" t="s">
        <v>198</v>
      </c>
      <c r="B291" s="215" t="s">
        <v>203</v>
      </c>
      <c r="C291" s="215" t="s">
        <v>228</v>
      </c>
      <c r="D291" s="215" t="s">
        <v>229</v>
      </c>
      <c r="E291" s="268">
        <v>44924</v>
      </c>
      <c r="F291" s="269">
        <v>46128</v>
      </c>
      <c r="G291" s="215" t="s">
        <v>231</v>
      </c>
      <c r="H291" s="216">
        <v>2555479.4520999999</v>
      </c>
      <c r="I291" s="216">
        <v>1830235.8219999999</v>
      </c>
      <c r="J291" s="216">
        <v>2358248.69329092</v>
      </c>
      <c r="K291" s="216">
        <v>2555479.4520999999</v>
      </c>
      <c r="L291" s="217">
        <v>0.10249999999999999</v>
      </c>
      <c r="M291" s="217">
        <v>0.1</v>
      </c>
      <c r="N291" s="217">
        <f t="shared" si="8"/>
        <v>3.7208607380129631E-5</v>
      </c>
      <c r="O291" s="217">
        <f t="shared" si="9"/>
        <v>9.1675266499811003E-2</v>
      </c>
    </row>
    <row r="292" spans="1:15" ht="16.5" customHeight="1" x14ac:dyDescent="0.2">
      <c r="A292" s="215" t="s">
        <v>198</v>
      </c>
      <c r="B292" s="215" t="s">
        <v>203</v>
      </c>
      <c r="C292" s="215" t="s">
        <v>228</v>
      </c>
      <c r="D292" s="215" t="s">
        <v>229</v>
      </c>
      <c r="E292" s="268">
        <v>44924</v>
      </c>
      <c r="F292" s="269">
        <v>46091</v>
      </c>
      <c r="G292" s="215" t="s">
        <v>231</v>
      </c>
      <c r="H292" s="216">
        <v>200000000</v>
      </c>
      <c r="I292" s="216">
        <v>144715454.88600001</v>
      </c>
      <c r="J292" s="216">
        <v>186464875.27025801</v>
      </c>
      <c r="K292" s="216">
        <v>200000000</v>
      </c>
      <c r="L292" s="217">
        <v>0.10249999999999999</v>
      </c>
      <c r="M292" s="217">
        <v>0.1</v>
      </c>
      <c r="N292" s="217">
        <f t="shared" si="8"/>
        <v>2.9420554133473536E-3</v>
      </c>
      <c r="O292" s="217">
        <f t="shared" si="9"/>
        <v>9.1675266499811003E-2</v>
      </c>
    </row>
    <row r="293" spans="1:15" ht="16.5" customHeight="1" x14ac:dyDescent="0.2">
      <c r="A293" s="215" t="s">
        <v>198</v>
      </c>
      <c r="B293" s="215" t="s">
        <v>203</v>
      </c>
      <c r="C293" s="215" t="s">
        <v>228</v>
      </c>
      <c r="D293" s="215" t="s">
        <v>229</v>
      </c>
      <c r="E293" s="268">
        <v>44924</v>
      </c>
      <c r="F293" s="269">
        <v>45909</v>
      </c>
      <c r="G293" s="215" t="s">
        <v>231</v>
      </c>
      <c r="H293" s="216">
        <v>5110958.9041999998</v>
      </c>
      <c r="I293" s="216">
        <v>3889568.2720000003</v>
      </c>
      <c r="J293" s="216">
        <v>5011432.8308184594</v>
      </c>
      <c r="K293" s="216">
        <v>5110958.9041999998</v>
      </c>
      <c r="L293" s="217">
        <v>0.10249999999999999</v>
      </c>
      <c r="M293" s="217">
        <v>0.1</v>
      </c>
      <c r="N293" s="217">
        <f t="shared" si="8"/>
        <v>7.9070726147037628E-5</v>
      </c>
      <c r="O293" s="217">
        <f t="shared" si="9"/>
        <v>9.1675266499811003E-2</v>
      </c>
    </row>
    <row r="294" spans="1:15" ht="16.5" customHeight="1" x14ac:dyDescent="0.2">
      <c r="A294" s="215" t="s">
        <v>198</v>
      </c>
      <c r="B294" s="215" t="s">
        <v>203</v>
      </c>
      <c r="C294" s="215" t="s">
        <v>228</v>
      </c>
      <c r="D294" s="215" t="s">
        <v>229</v>
      </c>
      <c r="E294" s="268">
        <v>44924</v>
      </c>
      <c r="F294" s="269">
        <v>46000</v>
      </c>
      <c r="G294" s="215" t="s">
        <v>231</v>
      </c>
      <c r="H294" s="216">
        <v>5110958.9041999998</v>
      </c>
      <c r="I294" s="216">
        <v>3792663.858</v>
      </c>
      <c r="J294" s="216">
        <v>4886699.9213894606</v>
      </c>
      <c r="K294" s="216">
        <v>5110958.9041999998</v>
      </c>
      <c r="L294" s="217">
        <v>0.10249999999999999</v>
      </c>
      <c r="M294" s="217">
        <v>0.1</v>
      </c>
      <c r="N294" s="217">
        <f t="shared" si="8"/>
        <v>7.7102681865902792E-5</v>
      </c>
      <c r="O294" s="217">
        <f t="shared" si="9"/>
        <v>9.1675266499811003E-2</v>
      </c>
    </row>
    <row r="295" spans="1:15" ht="16.5" customHeight="1" x14ac:dyDescent="0.2">
      <c r="A295" s="215" t="s">
        <v>198</v>
      </c>
      <c r="B295" s="215" t="s">
        <v>203</v>
      </c>
      <c r="C295" s="215" t="s">
        <v>228</v>
      </c>
      <c r="D295" s="215" t="s">
        <v>229</v>
      </c>
      <c r="E295" s="268">
        <v>44924</v>
      </c>
      <c r="F295" s="269">
        <v>46091</v>
      </c>
      <c r="G295" s="215" t="s">
        <v>231</v>
      </c>
      <c r="H295" s="216">
        <v>5110958.9041999998</v>
      </c>
      <c r="I295" s="216">
        <v>3698173.7120000003</v>
      </c>
      <c r="J295" s="216">
        <v>4765071.5729153492</v>
      </c>
      <c r="K295" s="216">
        <v>5110958.9041999998</v>
      </c>
      <c r="L295" s="217">
        <v>0.10249999999999999</v>
      </c>
      <c r="M295" s="217">
        <v>0.1</v>
      </c>
      <c r="N295" s="217">
        <f t="shared" si="8"/>
        <v>7.5183621557487515E-5</v>
      </c>
      <c r="O295" s="217">
        <f t="shared" si="9"/>
        <v>9.1675266499811003E-2</v>
      </c>
    </row>
    <row r="296" spans="1:15" ht="16.5" customHeight="1" x14ac:dyDescent="0.2">
      <c r="A296" s="215" t="s">
        <v>198</v>
      </c>
      <c r="B296" s="215" t="s">
        <v>204</v>
      </c>
      <c r="C296" s="215" t="s">
        <v>228</v>
      </c>
      <c r="D296" s="215" t="s">
        <v>229</v>
      </c>
      <c r="E296" s="268">
        <v>44953</v>
      </c>
      <c r="F296" s="269">
        <v>47514</v>
      </c>
      <c r="G296" s="215" t="s">
        <v>231</v>
      </c>
      <c r="H296" s="216">
        <v>24999999.999999996</v>
      </c>
      <c r="I296" s="216">
        <v>12430501.503</v>
      </c>
      <c r="J296" s="216">
        <v>15829261.8333655</v>
      </c>
      <c r="K296" s="216">
        <v>24999999.999999996</v>
      </c>
      <c r="L296" s="217">
        <v>0.1</v>
      </c>
      <c r="M296" s="217">
        <v>0.1</v>
      </c>
      <c r="N296" s="217">
        <f t="shared" si="8"/>
        <v>2.4975516380040634E-4</v>
      </c>
      <c r="O296" s="217">
        <f t="shared" si="9"/>
        <v>2.5806563749068957E-2</v>
      </c>
    </row>
    <row r="297" spans="1:15" ht="16.5" customHeight="1" x14ac:dyDescent="0.2">
      <c r="A297" s="215" t="s">
        <v>198</v>
      </c>
      <c r="B297" s="215" t="s">
        <v>204</v>
      </c>
      <c r="C297" s="215" t="s">
        <v>228</v>
      </c>
      <c r="D297" s="215" t="s">
        <v>229</v>
      </c>
      <c r="E297" s="268">
        <v>44953</v>
      </c>
      <c r="F297" s="269">
        <v>45869</v>
      </c>
      <c r="G297" s="215" t="s">
        <v>231</v>
      </c>
      <c r="H297" s="216">
        <v>212328.76712500001</v>
      </c>
      <c r="I297" s="216">
        <v>165376.02374999999</v>
      </c>
      <c r="J297" s="216">
        <v>210541.48447089599</v>
      </c>
      <c r="K297" s="216">
        <v>212328.76712500001</v>
      </c>
      <c r="L297" s="217">
        <v>0.1</v>
      </c>
      <c r="M297" s="217">
        <v>0.1</v>
      </c>
      <c r="N297" s="217">
        <f t="shared" si="8"/>
        <v>3.3219377817082547E-6</v>
      </c>
      <c r="O297" s="217">
        <f t="shared" si="9"/>
        <v>2.5806563749068957E-2</v>
      </c>
    </row>
    <row r="298" spans="1:15" ht="16.5" customHeight="1" x14ac:dyDescent="0.2">
      <c r="A298" s="215" t="s">
        <v>198</v>
      </c>
      <c r="B298" s="215" t="s">
        <v>204</v>
      </c>
      <c r="C298" s="215" t="s">
        <v>228</v>
      </c>
      <c r="D298" s="215" t="s">
        <v>229</v>
      </c>
      <c r="E298" s="268">
        <v>44953</v>
      </c>
      <c r="F298" s="269">
        <v>45898</v>
      </c>
      <c r="G298" s="215" t="s">
        <v>231</v>
      </c>
      <c r="H298" s="216">
        <v>198630.13697500003</v>
      </c>
      <c r="I298" s="216">
        <v>153487.37450000003</v>
      </c>
      <c r="J298" s="216">
        <v>195406.80157649599</v>
      </c>
      <c r="K298" s="216">
        <v>198630.13697500003</v>
      </c>
      <c r="L298" s="217">
        <v>0.1</v>
      </c>
      <c r="M298" s="217">
        <v>0.1</v>
      </c>
      <c r="N298" s="217">
        <f t="shared" si="8"/>
        <v>3.0831417313838783E-6</v>
      </c>
      <c r="O298" s="217">
        <f t="shared" si="9"/>
        <v>2.5806563749068957E-2</v>
      </c>
    </row>
    <row r="299" spans="1:15" ht="16.5" customHeight="1" x14ac:dyDescent="0.2">
      <c r="A299" s="215" t="s">
        <v>198</v>
      </c>
      <c r="B299" s="215" t="s">
        <v>204</v>
      </c>
      <c r="C299" s="215" t="s">
        <v>228</v>
      </c>
      <c r="D299" s="215" t="s">
        <v>229</v>
      </c>
      <c r="E299" s="268">
        <v>44953</v>
      </c>
      <c r="F299" s="269">
        <v>45930</v>
      </c>
      <c r="G299" s="215" t="s">
        <v>231</v>
      </c>
      <c r="H299" s="216">
        <v>219178.08220000003</v>
      </c>
      <c r="I299" s="216">
        <v>167893.14975000001</v>
      </c>
      <c r="J299" s="216">
        <v>213748.00744293799</v>
      </c>
      <c r="K299" s="216">
        <v>219178.08220000003</v>
      </c>
      <c r="L299" s="217">
        <v>0.1</v>
      </c>
      <c r="M299" s="217">
        <v>0.1</v>
      </c>
      <c r="N299" s="217">
        <f t="shared" si="8"/>
        <v>3.3725305180305553E-6</v>
      </c>
      <c r="O299" s="217">
        <f t="shared" si="9"/>
        <v>2.5806563749068957E-2</v>
      </c>
    </row>
    <row r="300" spans="1:15" ht="16.5" customHeight="1" x14ac:dyDescent="0.2">
      <c r="A300" s="215" t="s">
        <v>198</v>
      </c>
      <c r="B300" s="215" t="s">
        <v>204</v>
      </c>
      <c r="C300" s="215" t="s">
        <v>228</v>
      </c>
      <c r="D300" s="215" t="s">
        <v>229</v>
      </c>
      <c r="E300" s="268">
        <v>44953</v>
      </c>
      <c r="F300" s="269">
        <v>45961</v>
      </c>
      <c r="G300" s="215" t="s">
        <v>231</v>
      </c>
      <c r="H300" s="216">
        <v>212328.76712500001</v>
      </c>
      <c r="I300" s="216">
        <v>161276.66</v>
      </c>
      <c r="J300" s="216">
        <v>205325.37897045401</v>
      </c>
      <c r="K300" s="216">
        <v>212328.76712500001</v>
      </c>
      <c r="L300" s="217">
        <v>0.1</v>
      </c>
      <c r="M300" s="217">
        <v>0.1</v>
      </c>
      <c r="N300" s="217">
        <f t="shared" si="8"/>
        <v>3.2396377163371012E-6</v>
      </c>
      <c r="O300" s="217">
        <f t="shared" si="9"/>
        <v>2.5806563749068957E-2</v>
      </c>
    </row>
    <row r="301" spans="1:15" ht="16.5" customHeight="1" x14ac:dyDescent="0.2">
      <c r="A301" s="215" t="s">
        <v>198</v>
      </c>
      <c r="B301" s="215" t="s">
        <v>204</v>
      </c>
      <c r="C301" s="215" t="s">
        <v>228</v>
      </c>
      <c r="D301" s="215" t="s">
        <v>229</v>
      </c>
      <c r="E301" s="268">
        <v>44953</v>
      </c>
      <c r="F301" s="269">
        <v>45989</v>
      </c>
      <c r="G301" s="215" t="s">
        <v>231</v>
      </c>
      <c r="H301" s="216">
        <v>191780.82192500003</v>
      </c>
      <c r="I301" s="216">
        <v>144560.67075000002</v>
      </c>
      <c r="J301" s="216">
        <v>184044.60300156299</v>
      </c>
      <c r="K301" s="216">
        <v>191780.82192500003</v>
      </c>
      <c r="L301" s="217">
        <v>0.1</v>
      </c>
      <c r="M301" s="217">
        <v>0.1</v>
      </c>
      <c r="N301" s="217">
        <f t="shared" si="8"/>
        <v>2.9038681937996063E-6</v>
      </c>
      <c r="O301" s="217">
        <f t="shared" si="9"/>
        <v>2.5806563749068957E-2</v>
      </c>
    </row>
    <row r="302" spans="1:15" ht="16.5" customHeight="1" x14ac:dyDescent="0.2">
      <c r="A302" s="215" t="s">
        <v>198</v>
      </c>
      <c r="B302" s="215" t="s">
        <v>204</v>
      </c>
      <c r="C302" s="215" t="s">
        <v>228</v>
      </c>
      <c r="D302" s="215" t="s">
        <v>229</v>
      </c>
      <c r="E302" s="268">
        <v>44953</v>
      </c>
      <c r="F302" s="269">
        <v>46021</v>
      </c>
      <c r="G302" s="215" t="s">
        <v>231</v>
      </c>
      <c r="H302" s="216">
        <v>219178.08220000003</v>
      </c>
      <c r="I302" s="216">
        <v>163776.06825000001</v>
      </c>
      <c r="J302" s="216">
        <v>208509.31029933901</v>
      </c>
      <c r="K302" s="216">
        <v>219178.08220000003</v>
      </c>
      <c r="L302" s="217">
        <v>0.1</v>
      </c>
      <c r="M302" s="217">
        <v>0.1</v>
      </c>
      <c r="N302" s="217">
        <f t="shared" si="8"/>
        <v>3.2898740001857113E-6</v>
      </c>
      <c r="O302" s="217">
        <f t="shared" si="9"/>
        <v>2.5806563749068957E-2</v>
      </c>
    </row>
    <row r="303" spans="1:15" ht="16.5" customHeight="1" x14ac:dyDescent="0.2">
      <c r="A303" s="215" t="s">
        <v>198</v>
      </c>
      <c r="B303" s="215" t="s">
        <v>204</v>
      </c>
      <c r="C303" s="215" t="s">
        <v>228</v>
      </c>
      <c r="D303" s="215" t="s">
        <v>229</v>
      </c>
      <c r="E303" s="268">
        <v>44953</v>
      </c>
      <c r="F303" s="269">
        <v>46052</v>
      </c>
      <c r="G303" s="215" t="s">
        <v>231</v>
      </c>
      <c r="H303" s="216">
        <v>212328.76712500001</v>
      </c>
      <c r="I303" s="216">
        <v>157321.82824999999</v>
      </c>
      <c r="J303" s="216">
        <v>200293.10994868001</v>
      </c>
      <c r="K303" s="216">
        <v>212328.76712500001</v>
      </c>
      <c r="L303" s="217">
        <v>0.1</v>
      </c>
      <c r="M303" s="217">
        <v>0.1</v>
      </c>
      <c r="N303" s="217">
        <f t="shared" si="8"/>
        <v>3.1602382353599358E-6</v>
      </c>
      <c r="O303" s="217">
        <f t="shared" si="9"/>
        <v>2.5806563749068957E-2</v>
      </c>
    </row>
    <row r="304" spans="1:15" ht="16.5" customHeight="1" x14ac:dyDescent="0.2">
      <c r="A304" s="215" t="s">
        <v>198</v>
      </c>
      <c r="B304" s="215" t="s">
        <v>204</v>
      </c>
      <c r="C304" s="215" t="s">
        <v>228</v>
      </c>
      <c r="D304" s="215" t="s">
        <v>229</v>
      </c>
      <c r="E304" s="268">
        <v>44953</v>
      </c>
      <c r="F304" s="269">
        <v>46080</v>
      </c>
      <c r="G304" s="215" t="s">
        <v>231</v>
      </c>
      <c r="H304" s="216">
        <v>191780.82192500003</v>
      </c>
      <c r="I304" s="216">
        <v>141015.74925000002</v>
      </c>
      <c r="J304" s="216">
        <v>179533.899264142</v>
      </c>
      <c r="K304" s="216">
        <v>191780.82192500003</v>
      </c>
      <c r="L304" s="217">
        <v>0.1</v>
      </c>
      <c r="M304" s="217">
        <v>0.1</v>
      </c>
      <c r="N304" s="217">
        <f t="shared" si="8"/>
        <v>2.832698005154419E-6</v>
      </c>
      <c r="O304" s="217">
        <f t="shared" si="9"/>
        <v>2.5806563749068957E-2</v>
      </c>
    </row>
    <row r="305" spans="1:15" ht="16.5" customHeight="1" x14ac:dyDescent="0.2">
      <c r="A305" s="215" t="s">
        <v>198</v>
      </c>
      <c r="B305" s="215" t="s">
        <v>204</v>
      </c>
      <c r="C305" s="215" t="s">
        <v>228</v>
      </c>
      <c r="D305" s="215" t="s">
        <v>229</v>
      </c>
      <c r="E305" s="268">
        <v>44953</v>
      </c>
      <c r="F305" s="269">
        <v>46112</v>
      </c>
      <c r="G305" s="215" t="s">
        <v>231</v>
      </c>
      <c r="H305" s="216">
        <v>219178.08220000003</v>
      </c>
      <c r="I305" s="216">
        <v>159759.94625000001</v>
      </c>
      <c r="J305" s="216">
        <v>203399.00709068499</v>
      </c>
      <c r="K305" s="216">
        <v>219178.08220000003</v>
      </c>
      <c r="L305" s="217">
        <v>0.1</v>
      </c>
      <c r="M305" s="217">
        <v>0.1</v>
      </c>
      <c r="N305" s="217">
        <f t="shared" si="8"/>
        <v>3.2092432905302018E-6</v>
      </c>
      <c r="O305" s="217">
        <f t="shared" si="9"/>
        <v>2.5806563749068957E-2</v>
      </c>
    </row>
    <row r="306" spans="1:15" ht="16.5" customHeight="1" x14ac:dyDescent="0.2">
      <c r="A306" s="215" t="s">
        <v>198</v>
      </c>
      <c r="B306" s="215" t="s">
        <v>204</v>
      </c>
      <c r="C306" s="215" t="s">
        <v>228</v>
      </c>
      <c r="D306" s="215" t="s">
        <v>229</v>
      </c>
      <c r="E306" s="268">
        <v>44953</v>
      </c>
      <c r="F306" s="269">
        <v>46142</v>
      </c>
      <c r="G306" s="215" t="s">
        <v>231</v>
      </c>
      <c r="H306" s="216">
        <v>205479.45204999999</v>
      </c>
      <c r="I306" s="216">
        <v>148554.05125000002</v>
      </c>
      <c r="J306" s="216">
        <v>189133.02642236999</v>
      </c>
      <c r="K306" s="216">
        <v>205479.45204999999</v>
      </c>
      <c r="L306" s="217">
        <v>0.1</v>
      </c>
      <c r="M306" s="217">
        <v>0.1</v>
      </c>
      <c r="N306" s="217">
        <f t="shared" si="8"/>
        <v>2.9841536826826514E-6</v>
      </c>
      <c r="O306" s="217">
        <f t="shared" si="9"/>
        <v>2.5806563749068957E-2</v>
      </c>
    </row>
    <row r="307" spans="1:15" ht="16.5" customHeight="1" x14ac:dyDescent="0.2">
      <c r="A307" s="215" t="s">
        <v>198</v>
      </c>
      <c r="B307" s="215" t="s">
        <v>204</v>
      </c>
      <c r="C307" s="215" t="s">
        <v>228</v>
      </c>
      <c r="D307" s="215" t="s">
        <v>229</v>
      </c>
      <c r="E307" s="268">
        <v>44953</v>
      </c>
      <c r="F307" s="269">
        <v>46171</v>
      </c>
      <c r="G307" s="215" t="s">
        <v>231</v>
      </c>
      <c r="H307" s="216">
        <v>198630.13697500003</v>
      </c>
      <c r="I307" s="216">
        <v>142470.53350000002</v>
      </c>
      <c r="J307" s="216">
        <v>181388.52392141699</v>
      </c>
      <c r="K307" s="216">
        <v>198630.13697500003</v>
      </c>
      <c r="L307" s="217">
        <v>0.1</v>
      </c>
      <c r="M307" s="217">
        <v>0.1</v>
      </c>
      <c r="N307" s="217">
        <f t="shared" si="8"/>
        <v>2.861960398432268E-6</v>
      </c>
      <c r="O307" s="217">
        <f t="shared" si="9"/>
        <v>2.5806563749068957E-2</v>
      </c>
    </row>
    <row r="308" spans="1:15" ht="16.5" customHeight="1" x14ac:dyDescent="0.2">
      <c r="A308" s="215" t="s">
        <v>198</v>
      </c>
      <c r="B308" s="215" t="s">
        <v>204</v>
      </c>
      <c r="C308" s="215" t="s">
        <v>228</v>
      </c>
      <c r="D308" s="215" t="s">
        <v>229</v>
      </c>
      <c r="E308" s="268">
        <v>44953</v>
      </c>
      <c r="F308" s="269">
        <v>46203</v>
      </c>
      <c r="G308" s="215" t="s">
        <v>231</v>
      </c>
      <c r="H308" s="216">
        <v>219178.08220000003</v>
      </c>
      <c r="I308" s="216">
        <v>155842.30750000002</v>
      </c>
      <c r="J308" s="216">
        <v>198413.95104172401</v>
      </c>
      <c r="K308" s="216">
        <v>219178.08220000003</v>
      </c>
      <c r="L308" s="217">
        <v>0.1</v>
      </c>
      <c r="M308" s="217">
        <v>0.1</v>
      </c>
      <c r="N308" s="217">
        <f t="shared" si="8"/>
        <v>3.1305887390312742E-6</v>
      </c>
      <c r="O308" s="217">
        <f t="shared" si="9"/>
        <v>2.5806563749068957E-2</v>
      </c>
    </row>
    <row r="309" spans="1:15" ht="16.5" customHeight="1" x14ac:dyDescent="0.2">
      <c r="A309" s="215" t="s">
        <v>198</v>
      </c>
      <c r="B309" s="215" t="s">
        <v>204</v>
      </c>
      <c r="C309" s="215" t="s">
        <v>228</v>
      </c>
      <c r="D309" s="215" t="s">
        <v>229</v>
      </c>
      <c r="E309" s="268">
        <v>44953</v>
      </c>
      <c r="F309" s="269">
        <v>46234</v>
      </c>
      <c r="G309" s="215" t="s">
        <v>231</v>
      </c>
      <c r="H309" s="216">
        <v>212328.76712500001</v>
      </c>
      <c r="I309" s="216">
        <v>149700.72850000003</v>
      </c>
      <c r="J309" s="216">
        <v>190595.55304412701</v>
      </c>
      <c r="K309" s="216">
        <v>212328.76712500001</v>
      </c>
      <c r="L309" s="217">
        <v>0.1</v>
      </c>
      <c r="M309" s="217">
        <v>0.1</v>
      </c>
      <c r="N309" s="217">
        <f t="shared" si="8"/>
        <v>3.0072295266370068E-6</v>
      </c>
      <c r="O309" s="217">
        <f t="shared" si="9"/>
        <v>2.5806563749068957E-2</v>
      </c>
    </row>
    <row r="310" spans="1:15" ht="16.5" customHeight="1" x14ac:dyDescent="0.2">
      <c r="A310" s="215" t="s">
        <v>198</v>
      </c>
      <c r="B310" s="215" t="s">
        <v>204</v>
      </c>
      <c r="C310" s="215" t="s">
        <v>228</v>
      </c>
      <c r="D310" s="215" t="s">
        <v>229</v>
      </c>
      <c r="E310" s="268">
        <v>44953</v>
      </c>
      <c r="F310" s="269">
        <v>46265</v>
      </c>
      <c r="G310" s="215" t="s">
        <v>231</v>
      </c>
      <c r="H310" s="216">
        <v>212328.76712500001</v>
      </c>
      <c r="I310" s="216">
        <v>148439.93050000002</v>
      </c>
      <c r="J310" s="216">
        <v>188991.21025761901</v>
      </c>
      <c r="K310" s="216">
        <v>212328.76712500001</v>
      </c>
      <c r="L310" s="217">
        <v>0.1</v>
      </c>
      <c r="M310" s="217">
        <v>0.1</v>
      </c>
      <c r="N310" s="217">
        <f t="shared" si="8"/>
        <v>2.98191609764364E-6</v>
      </c>
      <c r="O310" s="217">
        <f t="shared" si="9"/>
        <v>2.5806563749068957E-2</v>
      </c>
    </row>
    <row r="311" spans="1:15" ht="16.5" customHeight="1" x14ac:dyDescent="0.2">
      <c r="A311" s="215" t="s">
        <v>198</v>
      </c>
      <c r="B311" s="215" t="s">
        <v>204</v>
      </c>
      <c r="C311" s="215" t="s">
        <v>228</v>
      </c>
      <c r="D311" s="215" t="s">
        <v>229</v>
      </c>
      <c r="E311" s="268">
        <v>44953</v>
      </c>
      <c r="F311" s="269">
        <v>46295</v>
      </c>
      <c r="G311" s="215" t="s">
        <v>231</v>
      </c>
      <c r="H311" s="216">
        <v>205479.45204999999</v>
      </c>
      <c r="I311" s="216">
        <v>142480.5625</v>
      </c>
      <c r="J311" s="216">
        <v>181404.657869013</v>
      </c>
      <c r="K311" s="216">
        <v>205479.45204999999</v>
      </c>
      <c r="L311" s="217">
        <v>0.1</v>
      </c>
      <c r="M311" s="217">
        <v>0.1</v>
      </c>
      <c r="N311" s="217">
        <f t="shared" si="8"/>
        <v>2.8622149609486383E-6</v>
      </c>
      <c r="O311" s="217">
        <f t="shared" si="9"/>
        <v>2.5806563749068957E-2</v>
      </c>
    </row>
    <row r="312" spans="1:15" ht="16.5" customHeight="1" x14ac:dyDescent="0.2">
      <c r="A312" s="215" t="s">
        <v>198</v>
      </c>
      <c r="B312" s="215" t="s">
        <v>204</v>
      </c>
      <c r="C312" s="215" t="s">
        <v>228</v>
      </c>
      <c r="D312" s="215" t="s">
        <v>229</v>
      </c>
      <c r="E312" s="268">
        <v>44953</v>
      </c>
      <c r="F312" s="269">
        <v>46325</v>
      </c>
      <c r="G312" s="215" t="s">
        <v>231</v>
      </c>
      <c r="H312" s="216">
        <v>205479.45204999999</v>
      </c>
      <c r="I312" s="216">
        <v>141319.12475000002</v>
      </c>
      <c r="J312" s="216">
        <v>179926.73582283501</v>
      </c>
      <c r="K312" s="216">
        <v>205479.45204999999</v>
      </c>
      <c r="L312" s="217">
        <v>0.1</v>
      </c>
      <c r="M312" s="217">
        <v>0.1</v>
      </c>
      <c r="N312" s="217">
        <f t="shared" si="8"/>
        <v>2.8388962069465174E-6</v>
      </c>
      <c r="O312" s="217">
        <f t="shared" si="9"/>
        <v>2.5806563749068957E-2</v>
      </c>
    </row>
    <row r="313" spans="1:15" ht="16.5" customHeight="1" x14ac:dyDescent="0.2">
      <c r="A313" s="215" t="s">
        <v>198</v>
      </c>
      <c r="B313" s="215" t="s">
        <v>204</v>
      </c>
      <c r="C313" s="215" t="s">
        <v>228</v>
      </c>
      <c r="D313" s="215" t="s">
        <v>229</v>
      </c>
      <c r="E313" s="268">
        <v>44953</v>
      </c>
      <c r="F313" s="269">
        <v>46356</v>
      </c>
      <c r="G313" s="215" t="s">
        <v>231</v>
      </c>
      <c r="H313" s="216">
        <v>212328.76712500001</v>
      </c>
      <c r="I313" s="216">
        <v>144799.88149999999</v>
      </c>
      <c r="J313" s="216">
        <v>184359.27134419398</v>
      </c>
      <c r="K313" s="216">
        <v>212328.76712500001</v>
      </c>
      <c r="L313" s="217">
        <v>0.1</v>
      </c>
      <c r="M313" s="217">
        <v>0.1</v>
      </c>
      <c r="N313" s="217">
        <f t="shared" si="8"/>
        <v>2.9088330521918623E-6</v>
      </c>
      <c r="O313" s="217">
        <f t="shared" si="9"/>
        <v>2.5806563749068957E-2</v>
      </c>
    </row>
    <row r="314" spans="1:15" ht="16.5" customHeight="1" x14ac:dyDescent="0.2">
      <c r="A314" s="215" t="s">
        <v>198</v>
      </c>
      <c r="B314" s="215" t="s">
        <v>204</v>
      </c>
      <c r="C314" s="215" t="s">
        <v>228</v>
      </c>
      <c r="D314" s="215" t="s">
        <v>229</v>
      </c>
      <c r="E314" s="268">
        <v>44953</v>
      </c>
      <c r="F314" s="269">
        <v>46386</v>
      </c>
      <c r="G314" s="215" t="s">
        <v>231</v>
      </c>
      <c r="H314" s="216">
        <v>205479.45204999999</v>
      </c>
      <c r="I314" s="216">
        <v>138986.6495</v>
      </c>
      <c r="J314" s="216">
        <v>176958.65589508699</v>
      </c>
      <c r="K314" s="216">
        <v>205479.45204999999</v>
      </c>
      <c r="L314" s="217">
        <v>0.1</v>
      </c>
      <c r="M314" s="217">
        <v>0.1</v>
      </c>
      <c r="N314" s="217">
        <f t="shared" si="8"/>
        <v>2.7920656411039031E-6</v>
      </c>
      <c r="O314" s="217">
        <f t="shared" si="9"/>
        <v>2.5806563749068957E-2</v>
      </c>
    </row>
    <row r="315" spans="1:15" ht="16.5" customHeight="1" x14ac:dyDescent="0.2">
      <c r="A315" s="215" t="s">
        <v>198</v>
      </c>
      <c r="B315" s="215" t="s">
        <v>204</v>
      </c>
      <c r="C315" s="215" t="s">
        <v>228</v>
      </c>
      <c r="D315" s="215" t="s">
        <v>229</v>
      </c>
      <c r="E315" s="268">
        <v>44953</v>
      </c>
      <c r="F315" s="269">
        <v>46416</v>
      </c>
      <c r="G315" s="215" t="s">
        <v>231</v>
      </c>
      <c r="H315" s="216">
        <v>205479.45204999999</v>
      </c>
      <c r="I315" s="216">
        <v>137853.6925</v>
      </c>
      <c r="J315" s="216">
        <v>175516.95587546501</v>
      </c>
      <c r="K315" s="216">
        <v>205479.45204999999</v>
      </c>
      <c r="L315" s="217">
        <v>0.1</v>
      </c>
      <c r="M315" s="217">
        <v>0.1</v>
      </c>
      <c r="N315" s="217">
        <f t="shared" si="8"/>
        <v>2.7693184006866169E-6</v>
      </c>
      <c r="O315" s="217">
        <f t="shared" si="9"/>
        <v>2.5806563749068957E-2</v>
      </c>
    </row>
    <row r="316" spans="1:15" ht="16.5" customHeight="1" x14ac:dyDescent="0.2">
      <c r="A316" s="215" t="s">
        <v>198</v>
      </c>
      <c r="B316" s="215" t="s">
        <v>204</v>
      </c>
      <c r="C316" s="215" t="s">
        <v>228</v>
      </c>
      <c r="D316" s="215" t="s">
        <v>229</v>
      </c>
      <c r="E316" s="268">
        <v>44953</v>
      </c>
      <c r="F316" s="269">
        <v>46444</v>
      </c>
      <c r="G316" s="215" t="s">
        <v>231</v>
      </c>
      <c r="H316" s="216">
        <v>191780.82192500003</v>
      </c>
      <c r="I316" s="216">
        <v>127684.29325</v>
      </c>
      <c r="J316" s="216">
        <v>162569.83711107101</v>
      </c>
      <c r="K316" s="216">
        <v>191780.82192500003</v>
      </c>
      <c r="L316" s="217">
        <v>0.1</v>
      </c>
      <c r="M316" s="217">
        <v>0.1</v>
      </c>
      <c r="N316" s="217">
        <f t="shared" si="8"/>
        <v>2.5650378851588103E-6</v>
      </c>
      <c r="O316" s="217">
        <f t="shared" si="9"/>
        <v>2.5806563749068957E-2</v>
      </c>
    </row>
    <row r="317" spans="1:15" ht="16.5" customHeight="1" x14ac:dyDescent="0.2">
      <c r="A317" s="215" t="s">
        <v>198</v>
      </c>
      <c r="B317" s="215" t="s">
        <v>204</v>
      </c>
      <c r="C317" s="215" t="s">
        <v>228</v>
      </c>
      <c r="D317" s="215" t="s">
        <v>229</v>
      </c>
      <c r="E317" s="268">
        <v>44953</v>
      </c>
      <c r="F317" s="269">
        <v>46477</v>
      </c>
      <c r="G317" s="215" t="s">
        <v>231</v>
      </c>
      <c r="H317" s="216">
        <v>226027.39725000001</v>
      </c>
      <c r="I317" s="216">
        <v>149136.25575000001</v>
      </c>
      <c r="J317" s="216">
        <v>189883.78187028601</v>
      </c>
      <c r="K317" s="216">
        <v>226027.39725000001</v>
      </c>
      <c r="L317" s="217">
        <v>0.1</v>
      </c>
      <c r="M317" s="217">
        <v>0.1</v>
      </c>
      <c r="N317" s="217">
        <f t="shared" si="8"/>
        <v>2.9959991529163347E-6</v>
      </c>
      <c r="O317" s="217">
        <f t="shared" si="9"/>
        <v>2.5806563749068957E-2</v>
      </c>
    </row>
    <row r="318" spans="1:15" ht="16.5" customHeight="1" x14ac:dyDescent="0.2">
      <c r="A318" s="215" t="s">
        <v>198</v>
      </c>
      <c r="B318" s="215" t="s">
        <v>204</v>
      </c>
      <c r="C318" s="215" t="s">
        <v>228</v>
      </c>
      <c r="D318" s="215" t="s">
        <v>229</v>
      </c>
      <c r="E318" s="268">
        <v>44953</v>
      </c>
      <c r="F318" s="269">
        <v>46507</v>
      </c>
      <c r="G318" s="215" t="s">
        <v>231</v>
      </c>
      <c r="H318" s="216">
        <v>205479.45204999999</v>
      </c>
      <c r="I318" s="216">
        <v>134473.23975000001</v>
      </c>
      <c r="J318" s="216">
        <v>171215.25413612399</v>
      </c>
      <c r="K318" s="216">
        <v>205479.45204999999</v>
      </c>
      <c r="L318" s="217">
        <v>0.1</v>
      </c>
      <c r="M318" s="217">
        <v>0.1</v>
      </c>
      <c r="N318" s="217">
        <f t="shared" si="8"/>
        <v>2.7014458597027406E-6</v>
      </c>
      <c r="O318" s="217">
        <f t="shared" si="9"/>
        <v>2.5806563749068957E-2</v>
      </c>
    </row>
    <row r="319" spans="1:15" ht="16.5" customHeight="1" x14ac:dyDescent="0.2">
      <c r="A319" s="215" t="s">
        <v>198</v>
      </c>
      <c r="B319" s="215" t="s">
        <v>204</v>
      </c>
      <c r="C319" s="215" t="s">
        <v>228</v>
      </c>
      <c r="D319" s="215" t="s">
        <v>229</v>
      </c>
      <c r="E319" s="268">
        <v>44953</v>
      </c>
      <c r="F319" s="269">
        <v>46538</v>
      </c>
      <c r="G319" s="215" t="s">
        <v>231</v>
      </c>
      <c r="H319" s="216">
        <v>212328.76712500001</v>
      </c>
      <c r="I319" s="216">
        <v>137785.37925</v>
      </c>
      <c r="J319" s="216">
        <v>175433.18035084801</v>
      </c>
      <c r="K319" s="216">
        <v>212328.76712500001</v>
      </c>
      <c r="L319" s="217">
        <v>0.1</v>
      </c>
      <c r="M319" s="217">
        <v>0.1</v>
      </c>
      <c r="N319" s="217">
        <f t="shared" si="8"/>
        <v>2.7679965847931505E-6</v>
      </c>
      <c r="O319" s="217">
        <f t="shared" si="9"/>
        <v>2.5806563749068957E-2</v>
      </c>
    </row>
    <row r="320" spans="1:15" ht="16.5" customHeight="1" x14ac:dyDescent="0.2">
      <c r="A320" s="215" t="s">
        <v>198</v>
      </c>
      <c r="B320" s="215" t="s">
        <v>204</v>
      </c>
      <c r="C320" s="215" t="s">
        <v>228</v>
      </c>
      <c r="D320" s="215" t="s">
        <v>229</v>
      </c>
      <c r="E320" s="268">
        <v>44953</v>
      </c>
      <c r="F320" s="269">
        <v>46568</v>
      </c>
      <c r="G320" s="215" t="s">
        <v>231</v>
      </c>
      <c r="H320" s="216">
        <v>205479.45204999999</v>
      </c>
      <c r="I320" s="216">
        <v>132253.75600000002</v>
      </c>
      <c r="J320" s="216">
        <v>168390.87922151398</v>
      </c>
      <c r="K320" s="216">
        <v>205479.45204999999</v>
      </c>
      <c r="L320" s="217">
        <v>0.1</v>
      </c>
      <c r="M320" s="217">
        <v>0.1</v>
      </c>
      <c r="N320" s="217">
        <f t="shared" si="8"/>
        <v>2.656882681276738E-6</v>
      </c>
      <c r="O320" s="217">
        <f t="shared" si="9"/>
        <v>2.5806563749068957E-2</v>
      </c>
    </row>
    <row r="321" spans="1:15" ht="16.5" customHeight="1" x14ac:dyDescent="0.2">
      <c r="A321" s="215" t="s">
        <v>198</v>
      </c>
      <c r="B321" s="215" t="s">
        <v>204</v>
      </c>
      <c r="C321" s="215" t="s">
        <v>228</v>
      </c>
      <c r="D321" s="215" t="s">
        <v>229</v>
      </c>
      <c r="E321" s="268">
        <v>44953</v>
      </c>
      <c r="F321" s="269">
        <v>46598</v>
      </c>
      <c r="G321" s="215" t="s">
        <v>231</v>
      </c>
      <c r="H321" s="216">
        <v>205479.45204999999</v>
      </c>
      <c r="I321" s="216">
        <v>131175.6825</v>
      </c>
      <c r="J321" s="216">
        <v>167018.98174269299</v>
      </c>
      <c r="K321" s="216">
        <v>205479.45204999999</v>
      </c>
      <c r="L321" s="217">
        <v>0.1</v>
      </c>
      <c r="M321" s="217">
        <v>0.1</v>
      </c>
      <c r="N321" s="217">
        <f t="shared" si="8"/>
        <v>2.635236790069223E-6</v>
      </c>
      <c r="O321" s="217">
        <f t="shared" si="9"/>
        <v>2.5806563749068957E-2</v>
      </c>
    </row>
    <row r="322" spans="1:15" ht="16.5" customHeight="1" x14ac:dyDescent="0.2">
      <c r="A322" s="215" t="s">
        <v>198</v>
      </c>
      <c r="B322" s="215" t="s">
        <v>204</v>
      </c>
      <c r="C322" s="215" t="s">
        <v>228</v>
      </c>
      <c r="D322" s="215" t="s">
        <v>229</v>
      </c>
      <c r="E322" s="268">
        <v>44953</v>
      </c>
      <c r="F322" s="269">
        <v>46630</v>
      </c>
      <c r="G322" s="215" t="s">
        <v>231</v>
      </c>
      <c r="H322" s="216">
        <v>219178.08220000003</v>
      </c>
      <c r="I322" s="216">
        <v>138704.45025000002</v>
      </c>
      <c r="J322" s="216">
        <v>176605.80451303502</v>
      </c>
      <c r="K322" s="216">
        <v>219178.08220000003</v>
      </c>
      <c r="L322" s="217">
        <v>0.1</v>
      </c>
      <c r="M322" s="217">
        <v>0.1</v>
      </c>
      <c r="N322" s="217">
        <f t="shared" si="8"/>
        <v>2.7864983281331974E-6</v>
      </c>
      <c r="O322" s="217">
        <f t="shared" si="9"/>
        <v>2.5806563749068957E-2</v>
      </c>
    </row>
    <row r="323" spans="1:15" ht="16.5" customHeight="1" x14ac:dyDescent="0.2">
      <c r="A323" s="215" t="s">
        <v>198</v>
      </c>
      <c r="B323" s="215" t="s">
        <v>204</v>
      </c>
      <c r="C323" s="215" t="s">
        <v>228</v>
      </c>
      <c r="D323" s="215" t="s">
        <v>229</v>
      </c>
      <c r="E323" s="268">
        <v>44953</v>
      </c>
      <c r="F323" s="269">
        <v>46660</v>
      </c>
      <c r="G323" s="215" t="s">
        <v>231</v>
      </c>
      <c r="H323" s="216">
        <v>205479.45204999999</v>
      </c>
      <c r="I323" s="216">
        <v>128975.43150000002</v>
      </c>
      <c r="J323" s="216">
        <v>164219.04299864799</v>
      </c>
      <c r="K323" s="216">
        <v>205479.45204999999</v>
      </c>
      <c r="L323" s="217">
        <v>0.1</v>
      </c>
      <c r="M323" s="217">
        <v>0.1</v>
      </c>
      <c r="N323" s="217">
        <f t="shared" si="8"/>
        <v>2.5910591671951063E-6</v>
      </c>
      <c r="O323" s="217">
        <f t="shared" si="9"/>
        <v>2.5806563749068957E-2</v>
      </c>
    </row>
    <row r="324" spans="1:15" ht="16.5" customHeight="1" x14ac:dyDescent="0.2">
      <c r="A324" s="215" t="s">
        <v>198</v>
      </c>
      <c r="B324" s="215" t="s">
        <v>204</v>
      </c>
      <c r="C324" s="215" t="s">
        <v>228</v>
      </c>
      <c r="D324" s="215" t="s">
        <v>229</v>
      </c>
      <c r="E324" s="268">
        <v>44953</v>
      </c>
      <c r="F324" s="269">
        <v>46689</v>
      </c>
      <c r="G324" s="215" t="s">
        <v>231</v>
      </c>
      <c r="H324" s="216">
        <v>198630.13697500003</v>
      </c>
      <c r="I324" s="216">
        <v>123693.6885</v>
      </c>
      <c r="J324" s="216">
        <v>157494.70292296601</v>
      </c>
      <c r="K324" s="216">
        <v>198630.13697500003</v>
      </c>
      <c r="L324" s="217">
        <v>0.1</v>
      </c>
      <c r="M324" s="217">
        <v>0.1</v>
      </c>
      <c r="N324" s="217">
        <f t="shared" si="8"/>
        <v>2.4849620746881391E-6</v>
      </c>
      <c r="O324" s="217">
        <f t="shared" si="9"/>
        <v>2.5806563749068957E-2</v>
      </c>
    </row>
    <row r="325" spans="1:15" ht="16.5" customHeight="1" x14ac:dyDescent="0.2">
      <c r="A325" s="215" t="s">
        <v>198</v>
      </c>
      <c r="B325" s="215" t="s">
        <v>204</v>
      </c>
      <c r="C325" s="215" t="s">
        <v>228</v>
      </c>
      <c r="D325" s="215" t="s">
        <v>229</v>
      </c>
      <c r="E325" s="268">
        <v>44953</v>
      </c>
      <c r="F325" s="269">
        <v>46721</v>
      </c>
      <c r="G325" s="215" t="s">
        <v>231</v>
      </c>
      <c r="H325" s="216">
        <v>219178.08220000003</v>
      </c>
      <c r="I325" s="216">
        <v>135303.13500000001</v>
      </c>
      <c r="J325" s="216">
        <v>172277.41645125402</v>
      </c>
      <c r="K325" s="216">
        <v>219178.08220000003</v>
      </c>
      <c r="L325" s="217">
        <v>0.1</v>
      </c>
      <c r="M325" s="217">
        <v>0.1</v>
      </c>
      <c r="N325" s="217">
        <f t="shared" si="8"/>
        <v>2.7182047285489649E-6</v>
      </c>
      <c r="O325" s="217">
        <f t="shared" si="9"/>
        <v>2.5806563749068957E-2</v>
      </c>
    </row>
    <row r="326" spans="1:15" ht="16.5" customHeight="1" x14ac:dyDescent="0.2">
      <c r="A326" s="215" t="s">
        <v>198</v>
      </c>
      <c r="B326" s="215" t="s">
        <v>204</v>
      </c>
      <c r="C326" s="215" t="s">
        <v>228</v>
      </c>
      <c r="D326" s="215" t="s">
        <v>229</v>
      </c>
      <c r="E326" s="268">
        <v>44953</v>
      </c>
      <c r="F326" s="269">
        <v>46751</v>
      </c>
      <c r="G326" s="215" t="s">
        <v>231</v>
      </c>
      <c r="H326" s="216">
        <v>205479.45204999999</v>
      </c>
      <c r="I326" s="216">
        <v>125812.69175000001</v>
      </c>
      <c r="J326" s="216">
        <v>160194.23901673901</v>
      </c>
      <c r="K326" s="216">
        <v>205479.45204999999</v>
      </c>
      <c r="L326" s="217">
        <v>0.1</v>
      </c>
      <c r="M326" s="217">
        <v>0.1</v>
      </c>
      <c r="N326" s="217">
        <f t="shared" ref="N326:N389" si="10">J326/$C$3813</f>
        <v>2.527555537755648E-6</v>
      </c>
      <c r="O326" s="217">
        <f t="shared" ref="O326:O389" si="11">SUMIFS($N$5:$N$3809,$B$5:$B$3809,B326)</f>
        <v>2.5806563749068957E-2</v>
      </c>
    </row>
    <row r="327" spans="1:15" ht="16.5" customHeight="1" x14ac:dyDescent="0.2">
      <c r="A327" s="215" t="s">
        <v>198</v>
      </c>
      <c r="B327" s="215" t="s">
        <v>204</v>
      </c>
      <c r="C327" s="215" t="s">
        <v>228</v>
      </c>
      <c r="D327" s="215" t="s">
        <v>229</v>
      </c>
      <c r="E327" s="268">
        <v>44953</v>
      </c>
      <c r="F327" s="269">
        <v>46783</v>
      </c>
      <c r="G327" s="215" t="s">
        <v>231</v>
      </c>
      <c r="H327" s="216">
        <v>219178.08220000003</v>
      </c>
      <c r="I327" s="216">
        <v>133033.65300000002</v>
      </c>
      <c r="J327" s="216">
        <v>169389.32428344898</v>
      </c>
      <c r="K327" s="216">
        <v>219178.08220000003</v>
      </c>
      <c r="L327" s="217">
        <v>0.1</v>
      </c>
      <c r="M327" s="217">
        <v>0.1</v>
      </c>
      <c r="N327" s="217">
        <f t="shared" si="10"/>
        <v>2.6726362149926094E-6</v>
      </c>
      <c r="O327" s="217">
        <f t="shared" si="11"/>
        <v>2.5806563749068957E-2</v>
      </c>
    </row>
    <row r="328" spans="1:15" ht="16.5" customHeight="1" x14ac:dyDescent="0.2">
      <c r="A328" s="215" t="s">
        <v>198</v>
      </c>
      <c r="B328" s="215" t="s">
        <v>204</v>
      </c>
      <c r="C328" s="215" t="s">
        <v>228</v>
      </c>
      <c r="D328" s="215" t="s">
        <v>229</v>
      </c>
      <c r="E328" s="268">
        <v>44953</v>
      </c>
      <c r="F328" s="269">
        <v>46812</v>
      </c>
      <c r="G328" s="215" t="s">
        <v>231</v>
      </c>
      <c r="H328" s="216">
        <v>198630.13697500003</v>
      </c>
      <c r="I328" s="216">
        <v>119611.61200000001</v>
      </c>
      <c r="J328" s="216">
        <v>152299.94503975802</v>
      </c>
      <c r="K328" s="216">
        <v>198630.13697500003</v>
      </c>
      <c r="L328" s="217">
        <v>0.1</v>
      </c>
      <c r="M328" s="217">
        <v>0.1</v>
      </c>
      <c r="N328" s="217">
        <f t="shared" si="10"/>
        <v>2.4029988334655242E-6</v>
      </c>
      <c r="O328" s="217">
        <f t="shared" si="11"/>
        <v>2.5806563749068957E-2</v>
      </c>
    </row>
    <row r="329" spans="1:15" ht="16.5" customHeight="1" x14ac:dyDescent="0.2">
      <c r="A329" s="215" t="s">
        <v>198</v>
      </c>
      <c r="B329" s="215" t="s">
        <v>204</v>
      </c>
      <c r="C329" s="215" t="s">
        <v>228</v>
      </c>
      <c r="D329" s="215" t="s">
        <v>229</v>
      </c>
      <c r="E329" s="268">
        <v>44953</v>
      </c>
      <c r="F329" s="269">
        <v>46843</v>
      </c>
      <c r="G329" s="215" t="s">
        <v>231</v>
      </c>
      <c r="H329" s="216">
        <v>212328.76712500001</v>
      </c>
      <c r="I329" s="216">
        <v>126783.83025</v>
      </c>
      <c r="J329" s="216">
        <v>161432.98797373401</v>
      </c>
      <c r="K329" s="216">
        <v>212328.76712500001</v>
      </c>
      <c r="L329" s="217">
        <v>0.1</v>
      </c>
      <c r="M329" s="217">
        <v>0.1</v>
      </c>
      <c r="N329" s="217">
        <f t="shared" si="10"/>
        <v>2.5471006025804484E-6</v>
      </c>
      <c r="O329" s="217">
        <f t="shared" si="11"/>
        <v>2.5806563749068957E-2</v>
      </c>
    </row>
    <row r="330" spans="1:15" ht="16.5" customHeight="1" x14ac:dyDescent="0.2">
      <c r="A330" s="215" t="s">
        <v>198</v>
      </c>
      <c r="B330" s="215" t="s">
        <v>204</v>
      </c>
      <c r="C330" s="215" t="s">
        <v>228</v>
      </c>
      <c r="D330" s="215" t="s">
        <v>229</v>
      </c>
      <c r="E330" s="268">
        <v>44953</v>
      </c>
      <c r="F330" s="269">
        <v>46871</v>
      </c>
      <c r="G330" s="215" t="s">
        <v>231</v>
      </c>
      <c r="H330" s="216">
        <v>191780.82192500003</v>
      </c>
      <c r="I330" s="216">
        <v>113642.95100000002</v>
      </c>
      <c r="J330" s="216">
        <v>144701.40190150301</v>
      </c>
      <c r="K330" s="216">
        <v>191780.82192500003</v>
      </c>
      <c r="L330" s="217">
        <v>0.1</v>
      </c>
      <c r="M330" s="217">
        <v>0.1</v>
      </c>
      <c r="N330" s="217">
        <f t="shared" si="10"/>
        <v>2.2831085059115803E-6</v>
      </c>
      <c r="O330" s="217">
        <f t="shared" si="11"/>
        <v>2.5806563749068957E-2</v>
      </c>
    </row>
    <row r="331" spans="1:15" ht="16.5" customHeight="1" x14ac:dyDescent="0.2">
      <c r="A331" s="215" t="s">
        <v>198</v>
      </c>
      <c r="B331" s="215" t="s">
        <v>204</v>
      </c>
      <c r="C331" s="215" t="s">
        <v>228</v>
      </c>
      <c r="D331" s="215" t="s">
        <v>229</v>
      </c>
      <c r="E331" s="268">
        <v>44953</v>
      </c>
      <c r="F331" s="269">
        <v>46904</v>
      </c>
      <c r="G331" s="215" t="s">
        <v>231</v>
      </c>
      <c r="H331" s="216">
        <v>226027.39725000001</v>
      </c>
      <c r="I331" s="216">
        <v>132735.85775000002</v>
      </c>
      <c r="J331" s="216">
        <v>169013.20640567</v>
      </c>
      <c r="K331" s="216">
        <v>226027.39725000001</v>
      </c>
      <c r="L331" s="217">
        <v>0.1</v>
      </c>
      <c r="M331" s="217">
        <v>0.1</v>
      </c>
      <c r="N331" s="217">
        <f t="shared" si="10"/>
        <v>2.666701801678721E-6</v>
      </c>
      <c r="O331" s="217">
        <f t="shared" si="11"/>
        <v>2.5806563749068957E-2</v>
      </c>
    </row>
    <row r="332" spans="1:15" ht="16.5" customHeight="1" x14ac:dyDescent="0.2">
      <c r="A332" s="215" t="s">
        <v>198</v>
      </c>
      <c r="B332" s="215" t="s">
        <v>204</v>
      </c>
      <c r="C332" s="215" t="s">
        <v>228</v>
      </c>
      <c r="D332" s="215" t="s">
        <v>229</v>
      </c>
      <c r="E332" s="268">
        <v>44953</v>
      </c>
      <c r="F332" s="269">
        <v>46934</v>
      </c>
      <c r="G332" s="215" t="s">
        <v>231</v>
      </c>
      <c r="H332" s="216">
        <v>205479.45204999999</v>
      </c>
      <c r="I332" s="216">
        <v>119685.32225000001</v>
      </c>
      <c r="J332" s="216">
        <v>152396.580698376</v>
      </c>
      <c r="K332" s="216">
        <v>205479.45204999999</v>
      </c>
      <c r="L332" s="217">
        <v>0.1</v>
      </c>
      <c r="M332" s="217">
        <v>0.1</v>
      </c>
      <c r="N332" s="217">
        <f t="shared" si="10"/>
        <v>2.4045235574230381E-6</v>
      </c>
      <c r="O332" s="217">
        <f t="shared" si="11"/>
        <v>2.5806563749068957E-2</v>
      </c>
    </row>
    <row r="333" spans="1:15" ht="16.5" customHeight="1" x14ac:dyDescent="0.2">
      <c r="A333" s="215" t="s">
        <v>198</v>
      </c>
      <c r="B333" s="215" t="s">
        <v>204</v>
      </c>
      <c r="C333" s="215" t="s">
        <v>228</v>
      </c>
      <c r="D333" s="215" t="s">
        <v>229</v>
      </c>
      <c r="E333" s="268">
        <v>44953</v>
      </c>
      <c r="F333" s="269">
        <v>46965</v>
      </c>
      <c r="G333" s="215" t="s">
        <v>231</v>
      </c>
      <c r="H333" s="216">
        <v>212328.76712500001</v>
      </c>
      <c r="I333" s="216">
        <v>122633.22825</v>
      </c>
      <c r="J333" s="216">
        <v>156150.90466913101</v>
      </c>
      <c r="K333" s="216">
        <v>212328.76712500001</v>
      </c>
      <c r="L333" s="217">
        <v>0.1</v>
      </c>
      <c r="M333" s="217">
        <v>0.1</v>
      </c>
      <c r="N333" s="217">
        <f t="shared" si="10"/>
        <v>2.4637595349529108E-6</v>
      </c>
      <c r="O333" s="217">
        <f t="shared" si="11"/>
        <v>2.5806563749068957E-2</v>
      </c>
    </row>
    <row r="334" spans="1:15" ht="16.5" customHeight="1" x14ac:dyDescent="0.2">
      <c r="A334" s="215" t="s">
        <v>198</v>
      </c>
      <c r="B334" s="215" t="s">
        <v>204</v>
      </c>
      <c r="C334" s="215" t="s">
        <v>228</v>
      </c>
      <c r="D334" s="215" t="s">
        <v>229</v>
      </c>
      <c r="E334" s="268">
        <v>44953</v>
      </c>
      <c r="F334" s="269">
        <v>46996</v>
      </c>
      <c r="G334" s="215" t="s">
        <v>231</v>
      </c>
      <c r="H334" s="216">
        <v>212328.76712500001</v>
      </c>
      <c r="I334" s="216">
        <v>121600.39600000001</v>
      </c>
      <c r="J334" s="216">
        <v>154836.50056309902</v>
      </c>
      <c r="K334" s="216">
        <v>212328.76712500001</v>
      </c>
      <c r="L334" s="217">
        <v>0.1</v>
      </c>
      <c r="M334" s="217">
        <v>0.1</v>
      </c>
      <c r="N334" s="217">
        <f t="shared" si="10"/>
        <v>2.4430207780697573E-6</v>
      </c>
      <c r="O334" s="217">
        <f t="shared" si="11"/>
        <v>2.5806563749068957E-2</v>
      </c>
    </row>
    <row r="335" spans="1:15" ht="16.5" customHeight="1" x14ac:dyDescent="0.2">
      <c r="A335" s="215" t="s">
        <v>198</v>
      </c>
      <c r="B335" s="215" t="s">
        <v>204</v>
      </c>
      <c r="C335" s="215" t="s">
        <v>228</v>
      </c>
      <c r="D335" s="215" t="s">
        <v>229</v>
      </c>
      <c r="E335" s="268">
        <v>44953</v>
      </c>
      <c r="F335" s="269">
        <v>47025</v>
      </c>
      <c r="G335" s="215" t="s">
        <v>231</v>
      </c>
      <c r="H335" s="216">
        <v>198630.13697500003</v>
      </c>
      <c r="I335" s="216">
        <v>112858.71500000001</v>
      </c>
      <c r="J335" s="216">
        <v>143706.14617051801</v>
      </c>
      <c r="K335" s="216">
        <v>198630.13697500003</v>
      </c>
      <c r="L335" s="217">
        <v>0.1</v>
      </c>
      <c r="M335" s="217">
        <v>0.1</v>
      </c>
      <c r="N335" s="217">
        <f t="shared" si="10"/>
        <v>2.2674052936751447E-6</v>
      </c>
      <c r="O335" s="217">
        <f t="shared" si="11"/>
        <v>2.5806563749068957E-2</v>
      </c>
    </row>
    <row r="336" spans="1:15" ht="16.5" customHeight="1" x14ac:dyDescent="0.2">
      <c r="A336" s="215" t="s">
        <v>198</v>
      </c>
      <c r="B336" s="215" t="s">
        <v>204</v>
      </c>
      <c r="C336" s="215" t="s">
        <v>228</v>
      </c>
      <c r="D336" s="215" t="s">
        <v>229</v>
      </c>
      <c r="E336" s="268">
        <v>44953</v>
      </c>
      <c r="F336" s="269">
        <v>47057</v>
      </c>
      <c r="G336" s="215" t="s">
        <v>231</v>
      </c>
      <c r="H336" s="216">
        <v>219178.08220000003</v>
      </c>
      <c r="I336" s="216">
        <v>123451.22975000001</v>
      </c>
      <c r="J336" s="216">
        <v>157194.64293686399</v>
      </c>
      <c r="K336" s="216">
        <v>219178.08220000003</v>
      </c>
      <c r="L336" s="217">
        <v>0.1</v>
      </c>
      <c r="M336" s="217">
        <v>0.1</v>
      </c>
      <c r="N336" s="217">
        <f t="shared" si="10"/>
        <v>2.4802277079332158E-6</v>
      </c>
      <c r="O336" s="217">
        <f t="shared" si="11"/>
        <v>2.5806563749068957E-2</v>
      </c>
    </row>
    <row r="337" spans="1:15" ht="16.5" customHeight="1" x14ac:dyDescent="0.2">
      <c r="A337" s="215" t="s">
        <v>198</v>
      </c>
      <c r="B337" s="215" t="s">
        <v>204</v>
      </c>
      <c r="C337" s="215" t="s">
        <v>228</v>
      </c>
      <c r="D337" s="215" t="s">
        <v>229</v>
      </c>
      <c r="E337" s="268">
        <v>44953</v>
      </c>
      <c r="F337" s="269">
        <v>47087</v>
      </c>
      <c r="G337" s="215" t="s">
        <v>231</v>
      </c>
      <c r="H337" s="216">
        <v>205479.45204999999</v>
      </c>
      <c r="I337" s="216">
        <v>114792.10374999999</v>
      </c>
      <c r="J337" s="216">
        <v>146169.33967026399</v>
      </c>
      <c r="K337" s="216">
        <v>205479.45204999999</v>
      </c>
      <c r="L337" s="217">
        <v>0.1</v>
      </c>
      <c r="M337" s="217">
        <v>0.1</v>
      </c>
      <c r="N337" s="217">
        <f t="shared" si="10"/>
        <v>2.3062697273093409E-6</v>
      </c>
      <c r="O337" s="217">
        <f t="shared" si="11"/>
        <v>2.5806563749068957E-2</v>
      </c>
    </row>
    <row r="338" spans="1:15" ht="16.5" customHeight="1" x14ac:dyDescent="0.2">
      <c r="A338" s="215" t="s">
        <v>198</v>
      </c>
      <c r="B338" s="215" t="s">
        <v>204</v>
      </c>
      <c r="C338" s="215" t="s">
        <v>228</v>
      </c>
      <c r="D338" s="215" t="s">
        <v>229</v>
      </c>
      <c r="E338" s="268">
        <v>44953</v>
      </c>
      <c r="F338" s="269">
        <v>47116</v>
      </c>
      <c r="G338" s="215" t="s">
        <v>231</v>
      </c>
      <c r="H338" s="216">
        <v>198630.13697500003</v>
      </c>
      <c r="I338" s="216">
        <v>110091.18975000001</v>
      </c>
      <c r="J338" s="216">
        <v>140184.08771267699</v>
      </c>
      <c r="K338" s="216">
        <v>198630.13697500003</v>
      </c>
      <c r="L338" s="217">
        <v>0.1</v>
      </c>
      <c r="M338" s="217">
        <v>0.1</v>
      </c>
      <c r="N338" s="217">
        <f t="shared" si="10"/>
        <v>2.2118340171170343E-6</v>
      </c>
      <c r="O338" s="217">
        <f t="shared" si="11"/>
        <v>2.5806563749068957E-2</v>
      </c>
    </row>
    <row r="339" spans="1:15" ht="16.5" customHeight="1" x14ac:dyDescent="0.2">
      <c r="A339" s="215" t="s">
        <v>198</v>
      </c>
      <c r="B339" s="215" t="s">
        <v>204</v>
      </c>
      <c r="C339" s="215" t="s">
        <v>228</v>
      </c>
      <c r="D339" s="215" t="s">
        <v>229</v>
      </c>
      <c r="E339" s="268">
        <v>44953</v>
      </c>
      <c r="F339" s="269">
        <v>47149</v>
      </c>
      <c r="G339" s="215" t="s">
        <v>231</v>
      </c>
      <c r="H339" s="216">
        <v>226027.39725000001</v>
      </c>
      <c r="I339" s="216">
        <v>124153.32550000001</v>
      </c>
      <c r="J339" s="216">
        <v>158090.82122251397</v>
      </c>
      <c r="K339" s="216">
        <v>226027.39725000001</v>
      </c>
      <c r="L339" s="217">
        <v>0.1</v>
      </c>
      <c r="M339" s="217">
        <v>0.1</v>
      </c>
      <c r="N339" s="217">
        <f t="shared" si="10"/>
        <v>2.494367669536169E-6</v>
      </c>
      <c r="O339" s="217">
        <f t="shared" si="11"/>
        <v>2.5806563749068957E-2</v>
      </c>
    </row>
    <row r="340" spans="1:15" ht="16.5" customHeight="1" x14ac:dyDescent="0.2">
      <c r="A340" s="215" t="s">
        <v>198</v>
      </c>
      <c r="B340" s="215" t="s">
        <v>204</v>
      </c>
      <c r="C340" s="215" t="s">
        <v>228</v>
      </c>
      <c r="D340" s="215" t="s">
        <v>229</v>
      </c>
      <c r="E340" s="268">
        <v>44953</v>
      </c>
      <c r="F340" s="269">
        <v>47177</v>
      </c>
      <c r="G340" s="215" t="s">
        <v>231</v>
      </c>
      <c r="H340" s="216">
        <v>191780.82192500003</v>
      </c>
      <c r="I340" s="216">
        <v>104540.54150000001</v>
      </c>
      <c r="J340" s="216">
        <v>133117.41114218099</v>
      </c>
      <c r="K340" s="216">
        <v>191780.82192500003</v>
      </c>
      <c r="L340" s="217">
        <v>0.1</v>
      </c>
      <c r="M340" s="217">
        <v>0.1</v>
      </c>
      <c r="N340" s="217">
        <f t="shared" si="10"/>
        <v>2.1003355162413639E-6</v>
      </c>
      <c r="O340" s="217">
        <f t="shared" si="11"/>
        <v>2.5806563749068957E-2</v>
      </c>
    </row>
    <row r="341" spans="1:15" ht="16.5" customHeight="1" x14ac:dyDescent="0.2">
      <c r="A341" s="215" t="s">
        <v>198</v>
      </c>
      <c r="B341" s="215" t="s">
        <v>204</v>
      </c>
      <c r="C341" s="215" t="s">
        <v>228</v>
      </c>
      <c r="D341" s="215" t="s">
        <v>229</v>
      </c>
      <c r="E341" s="268">
        <v>44953</v>
      </c>
      <c r="F341" s="269">
        <v>47207</v>
      </c>
      <c r="G341" s="215" t="s">
        <v>231</v>
      </c>
      <c r="H341" s="216">
        <v>205479.45204999999</v>
      </c>
      <c r="I341" s="216">
        <v>111094.68625000001</v>
      </c>
      <c r="J341" s="216">
        <v>141463.810883411</v>
      </c>
      <c r="K341" s="216">
        <v>205479.45204999999</v>
      </c>
      <c r="L341" s="217">
        <v>0.1</v>
      </c>
      <c r="M341" s="217">
        <v>0.1</v>
      </c>
      <c r="N341" s="217">
        <f t="shared" si="10"/>
        <v>2.232025575857452E-6</v>
      </c>
      <c r="O341" s="217">
        <f t="shared" si="11"/>
        <v>2.5806563749068957E-2</v>
      </c>
    </row>
    <row r="342" spans="1:15" ht="16.5" customHeight="1" x14ac:dyDescent="0.2">
      <c r="A342" s="215" t="s">
        <v>198</v>
      </c>
      <c r="B342" s="215" t="s">
        <v>204</v>
      </c>
      <c r="C342" s="215" t="s">
        <v>228</v>
      </c>
      <c r="D342" s="215" t="s">
        <v>229</v>
      </c>
      <c r="E342" s="268">
        <v>44953</v>
      </c>
      <c r="F342" s="269">
        <v>47238</v>
      </c>
      <c r="G342" s="215" t="s">
        <v>231</v>
      </c>
      <c r="H342" s="216">
        <v>212328.76712500001</v>
      </c>
      <c r="I342" s="216">
        <v>113831.00075000001</v>
      </c>
      <c r="J342" s="216">
        <v>144948.80361592601</v>
      </c>
      <c r="K342" s="216">
        <v>212328.76712500001</v>
      </c>
      <c r="L342" s="217">
        <v>0.1</v>
      </c>
      <c r="M342" s="217">
        <v>0.1</v>
      </c>
      <c r="N342" s="217">
        <f t="shared" si="10"/>
        <v>2.2870120268944715E-6</v>
      </c>
      <c r="O342" s="217">
        <f t="shared" si="11"/>
        <v>2.5806563749068957E-2</v>
      </c>
    </row>
    <row r="343" spans="1:15" ht="16.5" customHeight="1" x14ac:dyDescent="0.2">
      <c r="A343" s="215" t="s">
        <v>198</v>
      </c>
      <c r="B343" s="215" t="s">
        <v>204</v>
      </c>
      <c r="C343" s="215" t="s">
        <v>228</v>
      </c>
      <c r="D343" s="215" t="s">
        <v>229</v>
      </c>
      <c r="E343" s="268">
        <v>44953</v>
      </c>
      <c r="F343" s="269">
        <v>47269</v>
      </c>
      <c r="G343" s="215" t="s">
        <v>231</v>
      </c>
      <c r="H343" s="216">
        <v>212328.76712500001</v>
      </c>
      <c r="I343" s="216">
        <v>112872.30200000003</v>
      </c>
      <c r="J343" s="216">
        <v>143728.69347284999</v>
      </c>
      <c r="K343" s="216">
        <v>212328.76712500001</v>
      </c>
      <c r="L343" s="217">
        <v>0.1</v>
      </c>
      <c r="M343" s="217">
        <v>0.1</v>
      </c>
      <c r="N343" s="217">
        <f t="shared" si="10"/>
        <v>2.267761046536299E-6</v>
      </c>
      <c r="O343" s="217">
        <f t="shared" si="11"/>
        <v>2.5806563749068957E-2</v>
      </c>
    </row>
    <row r="344" spans="1:15" ht="16.5" customHeight="1" x14ac:dyDescent="0.2">
      <c r="A344" s="215" t="s">
        <v>198</v>
      </c>
      <c r="B344" s="215" t="s">
        <v>204</v>
      </c>
      <c r="C344" s="215" t="s">
        <v>228</v>
      </c>
      <c r="D344" s="215" t="s">
        <v>229</v>
      </c>
      <c r="E344" s="268">
        <v>44953</v>
      </c>
      <c r="F344" s="269">
        <v>47298</v>
      </c>
      <c r="G344" s="215" t="s">
        <v>231</v>
      </c>
      <c r="H344" s="216">
        <v>198630.13697500003</v>
      </c>
      <c r="I344" s="216">
        <v>104758.07125000001</v>
      </c>
      <c r="J344" s="216">
        <v>133396.818954132</v>
      </c>
      <c r="K344" s="216">
        <v>198630.13697500003</v>
      </c>
      <c r="L344" s="217">
        <v>0.1</v>
      </c>
      <c r="M344" s="217">
        <v>0.1</v>
      </c>
      <c r="N344" s="217">
        <f t="shared" si="10"/>
        <v>2.1047440315957468E-6</v>
      </c>
      <c r="O344" s="217">
        <f t="shared" si="11"/>
        <v>2.5806563749068957E-2</v>
      </c>
    </row>
    <row r="345" spans="1:15" ht="16.5" customHeight="1" x14ac:dyDescent="0.2">
      <c r="A345" s="215" t="s">
        <v>198</v>
      </c>
      <c r="B345" s="215" t="s">
        <v>204</v>
      </c>
      <c r="C345" s="215" t="s">
        <v>228</v>
      </c>
      <c r="D345" s="215" t="s">
        <v>229</v>
      </c>
      <c r="E345" s="268">
        <v>44953</v>
      </c>
      <c r="F345" s="269">
        <v>47330</v>
      </c>
      <c r="G345" s="215" t="s">
        <v>231</v>
      </c>
      <c r="H345" s="216">
        <v>219178.08220000003</v>
      </c>
      <c r="I345" s="216">
        <v>114590.28875000001</v>
      </c>
      <c r="J345" s="216">
        <v>145917.66520220099</v>
      </c>
      <c r="K345" s="216">
        <v>219178.08220000003</v>
      </c>
      <c r="L345" s="217">
        <v>0.1</v>
      </c>
      <c r="M345" s="217">
        <v>0.1</v>
      </c>
      <c r="N345" s="217">
        <f t="shared" si="10"/>
        <v>2.3022987905305357E-6</v>
      </c>
      <c r="O345" s="217">
        <f t="shared" si="11"/>
        <v>2.5806563749068957E-2</v>
      </c>
    </row>
    <row r="346" spans="1:15" ht="16.5" customHeight="1" x14ac:dyDescent="0.2">
      <c r="A346" s="215" t="s">
        <v>198</v>
      </c>
      <c r="B346" s="215" t="s">
        <v>204</v>
      </c>
      <c r="C346" s="215" t="s">
        <v>228</v>
      </c>
      <c r="D346" s="215" t="s">
        <v>229</v>
      </c>
      <c r="E346" s="268">
        <v>44953</v>
      </c>
      <c r="F346" s="269">
        <v>47361</v>
      </c>
      <c r="G346" s="215" t="s">
        <v>231</v>
      </c>
      <c r="H346" s="216">
        <v>212328.76712500001</v>
      </c>
      <c r="I346" s="216">
        <v>110074.40775000001</v>
      </c>
      <c r="J346" s="216">
        <v>140167.85589977502</v>
      </c>
      <c r="K346" s="216">
        <v>212328.76712500001</v>
      </c>
      <c r="L346" s="217">
        <v>0.1</v>
      </c>
      <c r="M346" s="217">
        <v>0.1</v>
      </c>
      <c r="N346" s="217">
        <f t="shared" si="10"/>
        <v>2.2115779104752476E-6</v>
      </c>
      <c r="O346" s="217">
        <f t="shared" si="11"/>
        <v>2.5806563749068957E-2</v>
      </c>
    </row>
    <row r="347" spans="1:15" ht="16.5" customHeight="1" x14ac:dyDescent="0.2">
      <c r="A347" s="215" t="s">
        <v>198</v>
      </c>
      <c r="B347" s="215" t="s">
        <v>204</v>
      </c>
      <c r="C347" s="215" t="s">
        <v>228</v>
      </c>
      <c r="D347" s="215" t="s">
        <v>229</v>
      </c>
      <c r="E347" s="268">
        <v>44953</v>
      </c>
      <c r="F347" s="269">
        <v>47389</v>
      </c>
      <c r="G347" s="215" t="s">
        <v>231</v>
      </c>
      <c r="H347" s="216">
        <v>191780.82192500003</v>
      </c>
      <c r="I347" s="216">
        <v>98665.42525</v>
      </c>
      <c r="J347" s="216">
        <v>125640.27653087401</v>
      </c>
      <c r="K347" s="216">
        <v>191780.82192500003</v>
      </c>
      <c r="L347" s="217">
        <v>0.1</v>
      </c>
      <c r="M347" s="217">
        <v>0.1</v>
      </c>
      <c r="N347" s="217">
        <f t="shared" si="10"/>
        <v>1.9823607806369293E-6</v>
      </c>
      <c r="O347" s="217">
        <f t="shared" si="11"/>
        <v>2.5806563749068957E-2</v>
      </c>
    </row>
    <row r="348" spans="1:15" ht="16.5" customHeight="1" x14ac:dyDescent="0.2">
      <c r="A348" s="215" t="s">
        <v>198</v>
      </c>
      <c r="B348" s="215" t="s">
        <v>204</v>
      </c>
      <c r="C348" s="215" t="s">
        <v>228</v>
      </c>
      <c r="D348" s="215" t="s">
        <v>229</v>
      </c>
      <c r="E348" s="268">
        <v>44953</v>
      </c>
      <c r="F348" s="269">
        <v>47422</v>
      </c>
      <c r="G348" s="215" t="s">
        <v>231</v>
      </c>
      <c r="H348" s="216">
        <v>226027.39725000001</v>
      </c>
      <c r="I348" s="216">
        <v>115241.99025000002</v>
      </c>
      <c r="J348" s="216">
        <v>146749.55260372997</v>
      </c>
      <c r="K348" s="216">
        <v>226027.39725000001</v>
      </c>
      <c r="L348" s="217">
        <v>0.1</v>
      </c>
      <c r="M348" s="217">
        <v>0.1</v>
      </c>
      <c r="N348" s="217">
        <f t="shared" si="10"/>
        <v>2.3154243662155889E-6</v>
      </c>
      <c r="O348" s="217">
        <f t="shared" si="11"/>
        <v>2.5806563749068957E-2</v>
      </c>
    </row>
    <row r="349" spans="1:15" ht="16.5" customHeight="1" x14ac:dyDescent="0.2">
      <c r="A349" s="215" t="s">
        <v>198</v>
      </c>
      <c r="B349" s="215" t="s">
        <v>204</v>
      </c>
      <c r="C349" s="215" t="s">
        <v>228</v>
      </c>
      <c r="D349" s="215" t="s">
        <v>229</v>
      </c>
      <c r="E349" s="268">
        <v>44953</v>
      </c>
      <c r="F349" s="269">
        <v>47452</v>
      </c>
      <c r="G349" s="215" t="s">
        <v>231</v>
      </c>
      <c r="H349" s="216">
        <v>205479.45204999999</v>
      </c>
      <c r="I349" s="216">
        <v>103911.44475000001</v>
      </c>
      <c r="J349" s="216">
        <v>132321.79018097502</v>
      </c>
      <c r="K349" s="216">
        <v>205479.45204999999</v>
      </c>
      <c r="L349" s="217">
        <v>0.1</v>
      </c>
      <c r="M349" s="217">
        <v>0.1</v>
      </c>
      <c r="N349" s="217">
        <f t="shared" si="10"/>
        <v>2.0877821549045651E-6</v>
      </c>
      <c r="O349" s="217">
        <f t="shared" si="11"/>
        <v>2.5806563749068957E-2</v>
      </c>
    </row>
    <row r="350" spans="1:15" ht="16.5" customHeight="1" x14ac:dyDescent="0.2">
      <c r="A350" s="215" t="s">
        <v>198</v>
      </c>
      <c r="B350" s="215" t="s">
        <v>204</v>
      </c>
      <c r="C350" s="215" t="s">
        <v>228</v>
      </c>
      <c r="D350" s="215" t="s">
        <v>229</v>
      </c>
      <c r="E350" s="268">
        <v>44953</v>
      </c>
      <c r="F350" s="269">
        <v>47480</v>
      </c>
      <c r="G350" s="215" t="s">
        <v>231</v>
      </c>
      <c r="H350" s="216">
        <v>191780.82192500003</v>
      </c>
      <c r="I350" s="216">
        <v>96245.948500000013</v>
      </c>
      <c r="J350" s="216">
        <v>122560.99001186799</v>
      </c>
      <c r="K350" s="216">
        <v>191780.82192500003</v>
      </c>
      <c r="L350" s="217">
        <v>0.1</v>
      </c>
      <c r="M350" s="217">
        <v>0.1</v>
      </c>
      <c r="N350" s="217">
        <f t="shared" si="10"/>
        <v>1.9337755896761189E-6</v>
      </c>
      <c r="O350" s="217">
        <f t="shared" si="11"/>
        <v>2.5806563749068957E-2</v>
      </c>
    </row>
    <row r="351" spans="1:15" ht="16.5" customHeight="1" x14ac:dyDescent="0.2">
      <c r="A351" s="215" t="s">
        <v>198</v>
      </c>
      <c r="B351" s="215" t="s">
        <v>204</v>
      </c>
      <c r="C351" s="215" t="s">
        <v>228</v>
      </c>
      <c r="D351" s="215" t="s">
        <v>229</v>
      </c>
      <c r="E351" s="268">
        <v>44953</v>
      </c>
      <c r="F351" s="269">
        <v>47514</v>
      </c>
      <c r="G351" s="215" t="s">
        <v>231</v>
      </c>
      <c r="H351" s="216">
        <v>232876.71232500003</v>
      </c>
      <c r="I351" s="216">
        <v>115790.97275000002</v>
      </c>
      <c r="J351" s="216">
        <v>147450.65817143003</v>
      </c>
      <c r="K351" s="216">
        <v>232876.71232500003</v>
      </c>
      <c r="L351" s="217">
        <v>0.1</v>
      </c>
      <c r="M351" s="217">
        <v>0.1</v>
      </c>
      <c r="N351" s="217">
        <f t="shared" si="10"/>
        <v>2.3264864572812132E-6</v>
      </c>
      <c r="O351" s="217">
        <f t="shared" si="11"/>
        <v>2.5806563749068957E-2</v>
      </c>
    </row>
    <row r="352" spans="1:15" ht="16.5" customHeight="1" x14ac:dyDescent="0.2">
      <c r="A352" s="215" t="s">
        <v>200</v>
      </c>
      <c r="B352" s="215" t="s">
        <v>208</v>
      </c>
      <c r="C352" s="215" t="s">
        <v>230</v>
      </c>
      <c r="D352" s="215" t="s">
        <v>229</v>
      </c>
      <c r="E352" s="268">
        <v>44965</v>
      </c>
      <c r="F352" s="269">
        <v>46538</v>
      </c>
      <c r="G352" s="215" t="s">
        <v>231</v>
      </c>
      <c r="H352" s="216">
        <v>20000000</v>
      </c>
      <c r="I352" s="216">
        <v>13026115.261</v>
      </c>
      <c r="J352" s="216">
        <v>16528249.1062079</v>
      </c>
      <c r="K352" s="216">
        <v>20000000</v>
      </c>
      <c r="L352" s="217">
        <v>0.09</v>
      </c>
      <c r="M352" s="217">
        <v>0.1</v>
      </c>
      <c r="N352" s="217">
        <f t="shared" si="10"/>
        <v>2.6078383226649839E-4</v>
      </c>
      <c r="O352" s="217">
        <f t="shared" si="11"/>
        <v>9.4138612578421941E-4</v>
      </c>
    </row>
    <row r="353" spans="1:15" ht="16.5" customHeight="1" x14ac:dyDescent="0.2">
      <c r="A353" s="215" t="s">
        <v>200</v>
      </c>
      <c r="B353" s="215" t="s">
        <v>208</v>
      </c>
      <c r="C353" s="215" t="s">
        <v>230</v>
      </c>
      <c r="D353" s="215" t="s">
        <v>229</v>
      </c>
      <c r="E353" s="268">
        <v>44965</v>
      </c>
      <c r="F353" s="269">
        <v>45869</v>
      </c>
      <c r="G353" s="215" t="s">
        <v>231</v>
      </c>
      <c r="H353" s="216">
        <v>152876.71232000002</v>
      </c>
      <c r="I353" s="216">
        <v>119487.89080000001</v>
      </c>
      <c r="J353" s="216">
        <v>151591.32116787299</v>
      </c>
      <c r="K353" s="216">
        <v>152876.71232000002</v>
      </c>
      <c r="L353" s="217">
        <v>0.09</v>
      </c>
      <c r="M353" s="217">
        <v>0.1</v>
      </c>
      <c r="N353" s="217">
        <f t="shared" si="10"/>
        <v>2.3918181180879775E-6</v>
      </c>
      <c r="O353" s="217">
        <f t="shared" si="11"/>
        <v>9.4138612578421941E-4</v>
      </c>
    </row>
    <row r="354" spans="1:15" ht="16.5" customHeight="1" x14ac:dyDescent="0.2">
      <c r="A354" s="215" t="s">
        <v>200</v>
      </c>
      <c r="B354" s="215" t="s">
        <v>208</v>
      </c>
      <c r="C354" s="215" t="s">
        <v>230</v>
      </c>
      <c r="D354" s="215" t="s">
        <v>229</v>
      </c>
      <c r="E354" s="268">
        <v>44965</v>
      </c>
      <c r="F354" s="269">
        <v>45898</v>
      </c>
      <c r="G354" s="215" t="s">
        <v>231</v>
      </c>
      <c r="H354" s="216">
        <v>143013.69864000002</v>
      </c>
      <c r="I354" s="216">
        <v>110898.86920000002</v>
      </c>
      <c r="J354" s="216">
        <v>140695.50611267501</v>
      </c>
      <c r="K354" s="216">
        <v>143013.69864000002</v>
      </c>
      <c r="L354" s="217">
        <v>0.09</v>
      </c>
      <c r="M354" s="217">
        <v>0.1</v>
      </c>
      <c r="N354" s="217">
        <f t="shared" si="10"/>
        <v>2.2199032112213869E-6</v>
      </c>
      <c r="O354" s="217">
        <f t="shared" si="11"/>
        <v>9.4138612578421941E-4</v>
      </c>
    </row>
    <row r="355" spans="1:15" ht="16.5" customHeight="1" x14ac:dyDescent="0.2">
      <c r="A355" s="215" t="s">
        <v>200</v>
      </c>
      <c r="B355" s="215" t="s">
        <v>208</v>
      </c>
      <c r="C355" s="215" t="s">
        <v>230</v>
      </c>
      <c r="D355" s="215" t="s">
        <v>229</v>
      </c>
      <c r="E355" s="268">
        <v>44965</v>
      </c>
      <c r="F355" s="269">
        <v>45930</v>
      </c>
      <c r="G355" s="215" t="s">
        <v>231</v>
      </c>
      <c r="H355" s="216">
        <v>157808.21918000001</v>
      </c>
      <c r="I355" s="216">
        <v>121308.39880000001</v>
      </c>
      <c r="J355" s="216">
        <v>153902.941266468</v>
      </c>
      <c r="K355" s="216">
        <v>157808.21918000001</v>
      </c>
      <c r="L355" s="217">
        <v>0.09</v>
      </c>
      <c r="M355" s="217">
        <v>0.1</v>
      </c>
      <c r="N355" s="217">
        <f t="shared" si="10"/>
        <v>2.4282910163473247E-6</v>
      </c>
      <c r="O355" s="217">
        <f t="shared" si="11"/>
        <v>9.4138612578421941E-4</v>
      </c>
    </row>
    <row r="356" spans="1:15" ht="16.5" customHeight="1" x14ac:dyDescent="0.2">
      <c r="A356" s="215" t="s">
        <v>200</v>
      </c>
      <c r="B356" s="215" t="s">
        <v>208</v>
      </c>
      <c r="C356" s="215" t="s">
        <v>230</v>
      </c>
      <c r="D356" s="215" t="s">
        <v>229</v>
      </c>
      <c r="E356" s="268">
        <v>44965</v>
      </c>
      <c r="F356" s="269">
        <v>45961</v>
      </c>
      <c r="G356" s="215" t="s">
        <v>231</v>
      </c>
      <c r="H356" s="216">
        <v>152876.71232000002</v>
      </c>
      <c r="I356" s="216">
        <v>116528.6566</v>
      </c>
      <c r="J356" s="216">
        <v>147839.892747248</v>
      </c>
      <c r="K356" s="216">
        <v>152876.71232000002</v>
      </c>
      <c r="L356" s="217">
        <v>0.09</v>
      </c>
      <c r="M356" s="217">
        <v>0.1</v>
      </c>
      <c r="N356" s="217">
        <f t="shared" si="10"/>
        <v>2.3326278267438934E-6</v>
      </c>
      <c r="O356" s="217">
        <f t="shared" si="11"/>
        <v>9.4138612578421941E-4</v>
      </c>
    </row>
    <row r="357" spans="1:15" ht="16.5" customHeight="1" x14ac:dyDescent="0.2">
      <c r="A357" s="215" t="s">
        <v>200</v>
      </c>
      <c r="B357" s="215" t="s">
        <v>208</v>
      </c>
      <c r="C357" s="215" t="s">
        <v>230</v>
      </c>
      <c r="D357" s="215" t="s">
        <v>229</v>
      </c>
      <c r="E357" s="268">
        <v>44965</v>
      </c>
      <c r="F357" s="269">
        <v>45989</v>
      </c>
      <c r="G357" s="215" t="s">
        <v>231</v>
      </c>
      <c r="H357" s="216">
        <v>138082.19178000002</v>
      </c>
      <c r="I357" s="216">
        <v>104451.42700000001</v>
      </c>
      <c r="J357" s="216">
        <v>132518.298342411</v>
      </c>
      <c r="K357" s="216">
        <v>138082.19178000002</v>
      </c>
      <c r="L357" s="217">
        <v>0.09</v>
      </c>
      <c r="M357" s="217">
        <v>0.1</v>
      </c>
      <c r="N357" s="217">
        <f t="shared" si="10"/>
        <v>2.090882673966301E-6</v>
      </c>
      <c r="O357" s="217">
        <f t="shared" si="11"/>
        <v>9.4138612578421941E-4</v>
      </c>
    </row>
    <row r="358" spans="1:15" ht="16.5" customHeight="1" x14ac:dyDescent="0.2">
      <c r="A358" s="215" t="s">
        <v>200</v>
      </c>
      <c r="B358" s="215" t="s">
        <v>208</v>
      </c>
      <c r="C358" s="215" t="s">
        <v>230</v>
      </c>
      <c r="D358" s="215" t="s">
        <v>229</v>
      </c>
      <c r="E358" s="268">
        <v>44965</v>
      </c>
      <c r="F358" s="269">
        <v>46021</v>
      </c>
      <c r="G358" s="215" t="s">
        <v>231</v>
      </c>
      <c r="H358" s="216">
        <v>157808.21918000001</v>
      </c>
      <c r="I358" s="216">
        <v>118336.33020000001</v>
      </c>
      <c r="J358" s="216">
        <v>150135.19445924601</v>
      </c>
      <c r="K358" s="216">
        <v>157808.21918000001</v>
      </c>
      <c r="L358" s="217">
        <v>0.09</v>
      </c>
      <c r="M358" s="217">
        <v>0.1</v>
      </c>
      <c r="N358" s="217">
        <f t="shared" si="10"/>
        <v>2.3688432523958383E-6</v>
      </c>
      <c r="O358" s="217">
        <f t="shared" si="11"/>
        <v>9.4138612578421941E-4</v>
      </c>
    </row>
    <row r="359" spans="1:15" ht="16.5" customHeight="1" x14ac:dyDescent="0.2">
      <c r="A359" s="215" t="s">
        <v>200</v>
      </c>
      <c r="B359" s="215" t="s">
        <v>208</v>
      </c>
      <c r="C359" s="215" t="s">
        <v>230</v>
      </c>
      <c r="D359" s="215" t="s">
        <v>229</v>
      </c>
      <c r="E359" s="268">
        <v>44965</v>
      </c>
      <c r="F359" s="269">
        <v>46052</v>
      </c>
      <c r="G359" s="215" t="s">
        <v>231</v>
      </c>
      <c r="H359" s="216">
        <v>152876.71232000002</v>
      </c>
      <c r="I359" s="216">
        <v>113673.6922</v>
      </c>
      <c r="J359" s="216">
        <v>144220.577357337</v>
      </c>
      <c r="K359" s="216">
        <v>152876.71232000002</v>
      </c>
      <c r="L359" s="217">
        <v>0.09</v>
      </c>
      <c r="M359" s="217">
        <v>0.1</v>
      </c>
      <c r="N359" s="217">
        <f t="shared" si="10"/>
        <v>2.2755220237337245E-6</v>
      </c>
      <c r="O359" s="217">
        <f t="shared" si="11"/>
        <v>9.4138612578421941E-4</v>
      </c>
    </row>
    <row r="360" spans="1:15" ht="16.5" customHeight="1" x14ac:dyDescent="0.2">
      <c r="A360" s="215" t="s">
        <v>200</v>
      </c>
      <c r="B360" s="215" t="s">
        <v>208</v>
      </c>
      <c r="C360" s="215" t="s">
        <v>230</v>
      </c>
      <c r="D360" s="215" t="s">
        <v>229</v>
      </c>
      <c r="E360" s="268">
        <v>44965</v>
      </c>
      <c r="F360" s="269">
        <v>46080</v>
      </c>
      <c r="G360" s="215" t="s">
        <v>231</v>
      </c>
      <c r="H360" s="216">
        <v>138082.19178000002</v>
      </c>
      <c r="I360" s="216">
        <v>101892.35620000001</v>
      </c>
      <c r="J360" s="216">
        <v>129274.07577350301</v>
      </c>
      <c r="K360" s="216">
        <v>138082.19178000002</v>
      </c>
      <c r="L360" s="217">
        <v>0.09</v>
      </c>
      <c r="M360" s="217">
        <v>0.1</v>
      </c>
      <c r="N360" s="217">
        <f t="shared" si="10"/>
        <v>2.0396951108548811E-6</v>
      </c>
      <c r="O360" s="217">
        <f t="shared" si="11"/>
        <v>9.4138612578421941E-4</v>
      </c>
    </row>
    <row r="361" spans="1:15" ht="16.5" customHeight="1" x14ac:dyDescent="0.2">
      <c r="A361" s="215" t="s">
        <v>200</v>
      </c>
      <c r="B361" s="215" t="s">
        <v>208</v>
      </c>
      <c r="C361" s="215" t="s">
        <v>230</v>
      </c>
      <c r="D361" s="215" t="s">
        <v>229</v>
      </c>
      <c r="E361" s="268">
        <v>44965</v>
      </c>
      <c r="F361" s="269">
        <v>46112</v>
      </c>
      <c r="G361" s="215" t="s">
        <v>231</v>
      </c>
      <c r="H361" s="216">
        <v>157808.21918000001</v>
      </c>
      <c r="I361" s="216">
        <v>115437.07760000002</v>
      </c>
      <c r="J361" s="216">
        <v>146459.687058799</v>
      </c>
      <c r="K361" s="216">
        <v>157808.21918000001</v>
      </c>
      <c r="L361" s="217">
        <v>0.09</v>
      </c>
      <c r="M361" s="217">
        <v>0.1</v>
      </c>
      <c r="N361" s="217">
        <f t="shared" si="10"/>
        <v>2.3108508480429515E-6</v>
      </c>
      <c r="O361" s="217">
        <f t="shared" si="11"/>
        <v>9.4138612578421941E-4</v>
      </c>
    </row>
    <row r="362" spans="1:15" ht="16.5" customHeight="1" x14ac:dyDescent="0.2">
      <c r="A362" s="215" t="s">
        <v>200</v>
      </c>
      <c r="B362" s="215" t="s">
        <v>208</v>
      </c>
      <c r="C362" s="215" t="s">
        <v>230</v>
      </c>
      <c r="D362" s="215" t="s">
        <v>229</v>
      </c>
      <c r="E362" s="268">
        <v>44965</v>
      </c>
      <c r="F362" s="269">
        <v>46142</v>
      </c>
      <c r="G362" s="215" t="s">
        <v>231</v>
      </c>
      <c r="H362" s="216">
        <v>147945.20548</v>
      </c>
      <c r="I362" s="216">
        <v>107340.87640000002</v>
      </c>
      <c r="J362" s="216">
        <v>136188.57383676799</v>
      </c>
      <c r="K362" s="216">
        <v>147945.20548</v>
      </c>
      <c r="L362" s="217">
        <v>0.09</v>
      </c>
      <c r="M362" s="217">
        <v>0.1</v>
      </c>
      <c r="N362" s="217">
        <f t="shared" si="10"/>
        <v>2.1487925289510457E-6</v>
      </c>
      <c r="O362" s="217">
        <f t="shared" si="11"/>
        <v>9.4138612578421941E-4</v>
      </c>
    </row>
    <row r="363" spans="1:15" ht="16.5" customHeight="1" x14ac:dyDescent="0.2">
      <c r="A363" s="215" t="s">
        <v>200</v>
      </c>
      <c r="B363" s="215" t="s">
        <v>208</v>
      </c>
      <c r="C363" s="215" t="s">
        <v>230</v>
      </c>
      <c r="D363" s="215" t="s">
        <v>229</v>
      </c>
      <c r="E363" s="268">
        <v>44965</v>
      </c>
      <c r="F363" s="269">
        <v>46171</v>
      </c>
      <c r="G363" s="215" t="s">
        <v>231</v>
      </c>
      <c r="H363" s="216">
        <v>143013.69864000002</v>
      </c>
      <c r="I363" s="216">
        <v>102945.8392</v>
      </c>
      <c r="J363" s="216">
        <v>130613.17877393401</v>
      </c>
      <c r="K363" s="216">
        <v>143013.69864000002</v>
      </c>
      <c r="L363" s="217">
        <v>0.09</v>
      </c>
      <c r="M363" s="217">
        <v>0.1</v>
      </c>
      <c r="N363" s="217">
        <f t="shared" si="10"/>
        <v>2.0608235685643427E-6</v>
      </c>
      <c r="O363" s="217">
        <f t="shared" si="11"/>
        <v>9.4138612578421941E-4</v>
      </c>
    </row>
    <row r="364" spans="1:15" ht="16.5" customHeight="1" x14ac:dyDescent="0.2">
      <c r="A364" s="215" t="s">
        <v>200</v>
      </c>
      <c r="B364" s="215" t="s">
        <v>208</v>
      </c>
      <c r="C364" s="215" t="s">
        <v>230</v>
      </c>
      <c r="D364" s="215" t="s">
        <v>229</v>
      </c>
      <c r="E364" s="268">
        <v>44965</v>
      </c>
      <c r="F364" s="269">
        <v>46203</v>
      </c>
      <c r="G364" s="215" t="s">
        <v>231</v>
      </c>
      <c r="H364" s="216">
        <v>157808.21918000001</v>
      </c>
      <c r="I364" s="216">
        <v>112608.85720000001</v>
      </c>
      <c r="J364" s="216">
        <v>142874.160922902</v>
      </c>
      <c r="K364" s="216">
        <v>157808.21918000001</v>
      </c>
      <c r="L364" s="217">
        <v>0.09</v>
      </c>
      <c r="M364" s="217">
        <v>0.1</v>
      </c>
      <c r="N364" s="217">
        <f t="shared" si="10"/>
        <v>2.2542781741679124E-6</v>
      </c>
      <c r="O364" s="217">
        <f t="shared" si="11"/>
        <v>9.4138612578421941E-4</v>
      </c>
    </row>
    <row r="365" spans="1:15" ht="16.5" customHeight="1" x14ac:dyDescent="0.2">
      <c r="A365" s="215" t="s">
        <v>200</v>
      </c>
      <c r="B365" s="215" t="s">
        <v>208</v>
      </c>
      <c r="C365" s="215" t="s">
        <v>230</v>
      </c>
      <c r="D365" s="215" t="s">
        <v>229</v>
      </c>
      <c r="E365" s="268">
        <v>44965</v>
      </c>
      <c r="F365" s="269">
        <v>46234</v>
      </c>
      <c r="G365" s="215" t="s">
        <v>231</v>
      </c>
      <c r="H365" s="216">
        <v>152876.71232000002</v>
      </c>
      <c r="I365" s="216">
        <v>108171.89060000001</v>
      </c>
      <c r="J365" s="216">
        <v>137245.594225671</v>
      </c>
      <c r="K365" s="216">
        <v>152876.71232000002</v>
      </c>
      <c r="L365" s="217">
        <v>0.09</v>
      </c>
      <c r="M365" s="217">
        <v>0.1</v>
      </c>
      <c r="N365" s="217">
        <f t="shared" si="10"/>
        <v>2.1654702681374921E-6</v>
      </c>
      <c r="O365" s="217">
        <f t="shared" si="11"/>
        <v>9.4138612578421941E-4</v>
      </c>
    </row>
    <row r="366" spans="1:15" ht="16.5" customHeight="1" x14ac:dyDescent="0.2">
      <c r="A366" s="215" t="s">
        <v>200</v>
      </c>
      <c r="B366" s="215" t="s">
        <v>208</v>
      </c>
      <c r="C366" s="215" t="s">
        <v>230</v>
      </c>
      <c r="D366" s="215" t="s">
        <v>229</v>
      </c>
      <c r="E366" s="268">
        <v>44965</v>
      </c>
      <c r="F366" s="269">
        <v>46265</v>
      </c>
      <c r="G366" s="215" t="s">
        <v>231</v>
      </c>
      <c r="H366" s="216">
        <v>152876.71232000002</v>
      </c>
      <c r="I366" s="216">
        <v>107261.67500000002</v>
      </c>
      <c r="J366" s="216">
        <v>136091.62989841102</v>
      </c>
      <c r="K366" s="216">
        <v>152876.71232000002</v>
      </c>
      <c r="L366" s="217">
        <v>0.09</v>
      </c>
      <c r="M366" s="217">
        <v>0.1</v>
      </c>
      <c r="N366" s="217">
        <f t="shared" si="10"/>
        <v>2.1472629409349596E-6</v>
      </c>
      <c r="O366" s="217">
        <f t="shared" si="11"/>
        <v>9.4138612578421941E-4</v>
      </c>
    </row>
    <row r="367" spans="1:15" ht="16.5" customHeight="1" x14ac:dyDescent="0.2">
      <c r="A367" s="215" t="s">
        <v>200</v>
      </c>
      <c r="B367" s="215" t="s">
        <v>208</v>
      </c>
      <c r="C367" s="215" t="s">
        <v>230</v>
      </c>
      <c r="D367" s="215" t="s">
        <v>229</v>
      </c>
      <c r="E367" s="268">
        <v>44965</v>
      </c>
      <c r="F367" s="269">
        <v>46295</v>
      </c>
      <c r="G367" s="215" t="s">
        <v>231</v>
      </c>
      <c r="H367" s="216">
        <v>147945.20548</v>
      </c>
      <c r="I367" s="216">
        <v>102956.2396</v>
      </c>
      <c r="J367" s="216">
        <v>130629.80245352301</v>
      </c>
      <c r="K367" s="216">
        <v>147945.20548</v>
      </c>
      <c r="L367" s="217">
        <v>0.09</v>
      </c>
      <c r="M367" s="217">
        <v>0.1</v>
      </c>
      <c r="N367" s="217">
        <f t="shared" si="10"/>
        <v>2.0610858581052212E-6</v>
      </c>
      <c r="O367" s="217">
        <f t="shared" si="11"/>
        <v>9.4138612578421941E-4</v>
      </c>
    </row>
    <row r="368" spans="1:15" ht="16.5" customHeight="1" x14ac:dyDescent="0.2">
      <c r="A368" s="215" t="s">
        <v>200</v>
      </c>
      <c r="B368" s="215" t="s">
        <v>208</v>
      </c>
      <c r="C368" s="215" t="s">
        <v>230</v>
      </c>
      <c r="D368" s="215" t="s">
        <v>229</v>
      </c>
      <c r="E368" s="268">
        <v>44965</v>
      </c>
      <c r="F368" s="269">
        <v>46325</v>
      </c>
      <c r="G368" s="215" t="s">
        <v>231</v>
      </c>
      <c r="H368" s="216">
        <v>147945.20548</v>
      </c>
      <c r="I368" s="216">
        <v>102117.74320000003</v>
      </c>
      <c r="J368" s="216">
        <v>129566.749579682</v>
      </c>
      <c r="K368" s="216">
        <v>147945.20548</v>
      </c>
      <c r="L368" s="217">
        <v>0.09</v>
      </c>
      <c r="M368" s="217">
        <v>0.1</v>
      </c>
      <c r="N368" s="217">
        <f t="shared" si="10"/>
        <v>2.0443129379634228E-6</v>
      </c>
      <c r="O368" s="217">
        <f t="shared" si="11"/>
        <v>9.4138612578421941E-4</v>
      </c>
    </row>
    <row r="369" spans="1:15" ht="16.5" customHeight="1" x14ac:dyDescent="0.2">
      <c r="A369" s="215" t="s">
        <v>200</v>
      </c>
      <c r="B369" s="215" t="s">
        <v>208</v>
      </c>
      <c r="C369" s="215" t="s">
        <v>230</v>
      </c>
      <c r="D369" s="215" t="s">
        <v>229</v>
      </c>
      <c r="E369" s="268">
        <v>44965</v>
      </c>
      <c r="F369" s="269">
        <v>46356</v>
      </c>
      <c r="G369" s="215" t="s">
        <v>231</v>
      </c>
      <c r="H369" s="216">
        <v>152876.71232000002</v>
      </c>
      <c r="I369" s="216">
        <v>104633.75260000002</v>
      </c>
      <c r="J369" s="216">
        <v>132759.927464268</v>
      </c>
      <c r="K369" s="216">
        <v>152876.71232000002</v>
      </c>
      <c r="L369" s="217">
        <v>0.09</v>
      </c>
      <c r="M369" s="217">
        <v>0.1</v>
      </c>
      <c r="N369" s="217">
        <f t="shared" si="10"/>
        <v>2.0946951145932635E-6</v>
      </c>
      <c r="O369" s="217">
        <f t="shared" si="11"/>
        <v>9.4138612578421941E-4</v>
      </c>
    </row>
    <row r="370" spans="1:15" ht="16.5" customHeight="1" x14ac:dyDescent="0.2">
      <c r="A370" s="215" t="s">
        <v>200</v>
      </c>
      <c r="B370" s="215" t="s">
        <v>208</v>
      </c>
      <c r="C370" s="215" t="s">
        <v>230</v>
      </c>
      <c r="D370" s="215" t="s">
        <v>229</v>
      </c>
      <c r="E370" s="268">
        <v>44965</v>
      </c>
      <c r="F370" s="269">
        <v>46386</v>
      </c>
      <c r="G370" s="215" t="s">
        <v>231</v>
      </c>
      <c r="H370" s="216">
        <v>147945.20548</v>
      </c>
      <c r="I370" s="216">
        <v>100433.80080000001</v>
      </c>
      <c r="J370" s="216">
        <v>127431.81275253299</v>
      </c>
      <c r="K370" s="216">
        <v>147945.20548</v>
      </c>
      <c r="L370" s="217">
        <v>0.09</v>
      </c>
      <c r="M370" s="217">
        <v>0.1</v>
      </c>
      <c r="N370" s="217">
        <f t="shared" si="10"/>
        <v>2.0106277603107164E-6</v>
      </c>
      <c r="O370" s="217">
        <f t="shared" si="11"/>
        <v>9.4138612578421941E-4</v>
      </c>
    </row>
    <row r="371" spans="1:15" ht="16.5" customHeight="1" x14ac:dyDescent="0.2">
      <c r="A371" s="215" t="s">
        <v>200</v>
      </c>
      <c r="B371" s="215" t="s">
        <v>208</v>
      </c>
      <c r="C371" s="215" t="s">
        <v>230</v>
      </c>
      <c r="D371" s="215" t="s">
        <v>229</v>
      </c>
      <c r="E371" s="268">
        <v>44965</v>
      </c>
      <c r="F371" s="269">
        <v>46416</v>
      </c>
      <c r="G371" s="215" t="s">
        <v>231</v>
      </c>
      <c r="H371" s="216">
        <v>147945.20548</v>
      </c>
      <c r="I371" s="216">
        <v>99615.847599999994</v>
      </c>
      <c r="J371" s="216">
        <v>126394.78481387699</v>
      </c>
      <c r="K371" s="216">
        <v>147945.20548</v>
      </c>
      <c r="L371" s="217">
        <v>0.09</v>
      </c>
      <c r="M371" s="217">
        <v>0.1</v>
      </c>
      <c r="N371" s="217">
        <f t="shared" si="10"/>
        <v>1.9942654633564335E-6</v>
      </c>
      <c r="O371" s="217">
        <f t="shared" si="11"/>
        <v>9.4138612578421941E-4</v>
      </c>
    </row>
    <row r="372" spans="1:15" ht="16.5" customHeight="1" x14ac:dyDescent="0.2">
      <c r="A372" s="215" t="s">
        <v>200</v>
      </c>
      <c r="B372" s="215" t="s">
        <v>208</v>
      </c>
      <c r="C372" s="215" t="s">
        <v>230</v>
      </c>
      <c r="D372" s="215" t="s">
        <v>229</v>
      </c>
      <c r="E372" s="268">
        <v>44965</v>
      </c>
      <c r="F372" s="269">
        <v>46444</v>
      </c>
      <c r="G372" s="215" t="s">
        <v>231</v>
      </c>
      <c r="H372" s="216">
        <v>138082.19178000002</v>
      </c>
      <c r="I372" s="216">
        <v>92267.873600000006</v>
      </c>
      <c r="J372" s="216">
        <v>117072.207013751</v>
      </c>
      <c r="K372" s="216">
        <v>138082.19178000002</v>
      </c>
      <c r="L372" s="217">
        <v>0.09</v>
      </c>
      <c r="M372" s="217">
        <v>0.1</v>
      </c>
      <c r="N372" s="217">
        <f t="shared" si="10"/>
        <v>1.8471732003044262E-6</v>
      </c>
      <c r="O372" s="217">
        <f t="shared" si="11"/>
        <v>9.4138612578421941E-4</v>
      </c>
    </row>
    <row r="373" spans="1:15" ht="16.5" customHeight="1" x14ac:dyDescent="0.2">
      <c r="A373" s="215" t="s">
        <v>200</v>
      </c>
      <c r="B373" s="215" t="s">
        <v>208</v>
      </c>
      <c r="C373" s="215" t="s">
        <v>230</v>
      </c>
      <c r="D373" s="215" t="s">
        <v>229</v>
      </c>
      <c r="E373" s="268">
        <v>44965</v>
      </c>
      <c r="F373" s="269">
        <v>46477</v>
      </c>
      <c r="G373" s="215" t="s">
        <v>231</v>
      </c>
      <c r="H373" s="216">
        <v>162739.72602</v>
      </c>
      <c r="I373" s="216">
        <v>107770.47840000001</v>
      </c>
      <c r="J373" s="216">
        <v>136743.325452196</v>
      </c>
      <c r="K373" s="216">
        <v>162739.72602</v>
      </c>
      <c r="L373" s="217">
        <v>0.09</v>
      </c>
      <c r="M373" s="217">
        <v>0.1</v>
      </c>
      <c r="N373" s="217">
        <f t="shared" si="10"/>
        <v>2.157545437459244E-6</v>
      </c>
      <c r="O373" s="217">
        <f t="shared" si="11"/>
        <v>9.4138612578421941E-4</v>
      </c>
    </row>
    <row r="374" spans="1:15" ht="16.5" customHeight="1" x14ac:dyDescent="0.2">
      <c r="A374" s="215" t="s">
        <v>200</v>
      </c>
      <c r="B374" s="215" t="s">
        <v>208</v>
      </c>
      <c r="C374" s="215" t="s">
        <v>230</v>
      </c>
      <c r="D374" s="215" t="s">
        <v>229</v>
      </c>
      <c r="E374" s="268">
        <v>44965</v>
      </c>
      <c r="F374" s="269">
        <v>46507</v>
      </c>
      <c r="G374" s="215" t="s">
        <v>231</v>
      </c>
      <c r="H374" s="216">
        <v>147945.20548</v>
      </c>
      <c r="I374" s="216">
        <v>97175.249000000011</v>
      </c>
      <c r="J374" s="216">
        <v>123300.47392538399</v>
      </c>
      <c r="K374" s="216">
        <v>147945.20548</v>
      </c>
      <c r="L374" s="217">
        <v>0.09</v>
      </c>
      <c r="M374" s="217">
        <v>0.1</v>
      </c>
      <c r="N374" s="217">
        <f t="shared" si="10"/>
        <v>1.945443216877702E-6</v>
      </c>
      <c r="O374" s="217">
        <f t="shared" si="11"/>
        <v>9.4138612578421941E-4</v>
      </c>
    </row>
    <row r="375" spans="1:15" ht="16.5" customHeight="1" x14ac:dyDescent="0.2">
      <c r="A375" s="215" t="s">
        <v>200</v>
      </c>
      <c r="B375" s="215" t="s">
        <v>208</v>
      </c>
      <c r="C375" s="215" t="s">
        <v>230</v>
      </c>
      <c r="D375" s="215" t="s">
        <v>229</v>
      </c>
      <c r="E375" s="268">
        <v>44965</v>
      </c>
      <c r="F375" s="269">
        <v>46538</v>
      </c>
      <c r="G375" s="215" t="s">
        <v>231</v>
      </c>
      <c r="H375" s="216">
        <v>152876.71232000002</v>
      </c>
      <c r="I375" s="216">
        <v>99569.483599999992</v>
      </c>
      <c r="J375" s="216">
        <v>126339.219188152</v>
      </c>
      <c r="K375" s="216">
        <v>152876.71232000002</v>
      </c>
      <c r="L375" s="217">
        <v>0.09</v>
      </c>
      <c r="M375" s="217">
        <v>0.1</v>
      </c>
      <c r="N375" s="217">
        <f t="shared" si="10"/>
        <v>1.9933887451556287E-6</v>
      </c>
      <c r="O375" s="217">
        <f t="shared" si="11"/>
        <v>9.4138612578421941E-4</v>
      </c>
    </row>
    <row r="376" spans="1:15" ht="16.5" customHeight="1" x14ac:dyDescent="0.2">
      <c r="A376" s="215" t="s">
        <v>198</v>
      </c>
      <c r="B376" s="215" t="s">
        <v>203</v>
      </c>
      <c r="C376" s="215" t="s">
        <v>228</v>
      </c>
      <c r="D376" s="215" t="s">
        <v>229</v>
      </c>
      <c r="E376" s="268">
        <v>44987</v>
      </c>
      <c r="F376" s="269">
        <v>45909</v>
      </c>
      <c r="G376" s="215" t="s">
        <v>231</v>
      </c>
      <c r="H376" s="216">
        <v>10000000</v>
      </c>
      <c r="I376" s="216">
        <v>7792168.5240000002</v>
      </c>
      <c r="J376" s="216">
        <v>9809965.3786911499</v>
      </c>
      <c r="K376" s="216">
        <v>10000000</v>
      </c>
      <c r="L376" s="217">
        <v>0.1</v>
      </c>
      <c r="M376" s="217">
        <v>0.1</v>
      </c>
      <c r="N376" s="217">
        <f t="shared" si="10"/>
        <v>1.547822972304959E-4</v>
      </c>
      <c r="O376" s="217">
        <f t="shared" si="11"/>
        <v>9.1675266499811003E-2</v>
      </c>
    </row>
    <row r="377" spans="1:15" ht="16.5" customHeight="1" x14ac:dyDescent="0.2">
      <c r="A377" s="215" t="s">
        <v>198</v>
      </c>
      <c r="B377" s="215" t="s">
        <v>203</v>
      </c>
      <c r="C377" s="215" t="s">
        <v>228</v>
      </c>
      <c r="D377" s="215" t="s">
        <v>229</v>
      </c>
      <c r="E377" s="268">
        <v>44987</v>
      </c>
      <c r="F377" s="269">
        <v>45909</v>
      </c>
      <c r="G377" s="215" t="s">
        <v>231</v>
      </c>
      <c r="H377" s="216">
        <v>249315.06849000001</v>
      </c>
      <c r="I377" s="216">
        <v>194270.50290000002</v>
      </c>
      <c r="J377" s="216">
        <v>244577.21902729099</v>
      </c>
      <c r="K377" s="216">
        <v>249315.06849000001</v>
      </c>
      <c r="L377" s="217">
        <v>0.1</v>
      </c>
      <c r="M377" s="217">
        <v>0.1</v>
      </c>
      <c r="N377" s="217">
        <f t="shared" si="10"/>
        <v>3.8589559035060578E-6</v>
      </c>
      <c r="O377" s="217">
        <f t="shared" si="11"/>
        <v>9.1675266499811003E-2</v>
      </c>
    </row>
    <row r="378" spans="1:15" ht="16.5" customHeight="1" x14ac:dyDescent="0.2">
      <c r="A378" s="215" t="s">
        <v>198</v>
      </c>
      <c r="B378" s="215" t="s">
        <v>203</v>
      </c>
      <c r="C378" s="215" t="s">
        <v>228</v>
      </c>
      <c r="D378" s="215" t="s">
        <v>229</v>
      </c>
      <c r="E378" s="268">
        <v>44994</v>
      </c>
      <c r="F378" s="269">
        <v>45909</v>
      </c>
      <c r="G378" s="215" t="s">
        <v>231</v>
      </c>
      <c r="H378" s="216">
        <v>65000000</v>
      </c>
      <c r="I378" s="216">
        <v>50744039.648250006</v>
      </c>
      <c r="J378" s="216">
        <v>63764684.854138203</v>
      </c>
      <c r="K378" s="216">
        <v>65000000</v>
      </c>
      <c r="L378" s="217">
        <v>0.1</v>
      </c>
      <c r="M378" s="217">
        <v>0.1</v>
      </c>
      <c r="N378" s="217">
        <f t="shared" si="10"/>
        <v>1.0060835102782932E-3</v>
      </c>
      <c r="O378" s="217">
        <f t="shared" si="11"/>
        <v>9.1675266499811003E-2</v>
      </c>
    </row>
    <row r="379" spans="1:15" ht="16.5" customHeight="1" x14ac:dyDescent="0.2">
      <c r="A379" s="215" t="s">
        <v>198</v>
      </c>
      <c r="B379" s="215" t="s">
        <v>203</v>
      </c>
      <c r="C379" s="215" t="s">
        <v>228</v>
      </c>
      <c r="D379" s="215" t="s">
        <v>229</v>
      </c>
      <c r="E379" s="268">
        <v>44994</v>
      </c>
      <c r="F379" s="269">
        <v>45909</v>
      </c>
      <c r="G379" s="215" t="s">
        <v>231</v>
      </c>
      <c r="H379" s="216">
        <v>1620547.9451850001</v>
      </c>
      <c r="I379" s="216">
        <v>1265125.3718999999</v>
      </c>
      <c r="J379" s="216">
        <v>1589749.6771652701</v>
      </c>
      <c r="K379" s="216">
        <v>1620547.9451850001</v>
      </c>
      <c r="L379" s="217">
        <v>0.1</v>
      </c>
      <c r="M379" s="217">
        <v>0.1</v>
      </c>
      <c r="N379" s="217">
        <f t="shared" si="10"/>
        <v>2.5083177927169184E-5</v>
      </c>
      <c r="O379" s="217">
        <f t="shared" si="11"/>
        <v>9.1675266499811003E-2</v>
      </c>
    </row>
    <row r="380" spans="1:15" ht="16.5" customHeight="1" x14ac:dyDescent="0.2">
      <c r="A380" s="215" t="s">
        <v>198</v>
      </c>
      <c r="B380" s="215" t="s">
        <v>203</v>
      </c>
      <c r="C380" s="215" t="s">
        <v>228</v>
      </c>
      <c r="D380" s="215" t="s">
        <v>229</v>
      </c>
      <c r="E380" s="268">
        <v>45012</v>
      </c>
      <c r="F380" s="269">
        <v>46091</v>
      </c>
      <c r="G380" s="215" t="s">
        <v>231</v>
      </c>
      <c r="H380" s="216">
        <v>200000000</v>
      </c>
      <c r="I380" s="216">
        <v>148288900.458</v>
      </c>
      <c r="J380" s="216">
        <v>186465567.91814199</v>
      </c>
      <c r="K380" s="216">
        <v>200000000</v>
      </c>
      <c r="L380" s="217">
        <v>0.10249999999999999</v>
      </c>
      <c r="M380" s="217">
        <v>0.1</v>
      </c>
      <c r="N380" s="217">
        <f t="shared" si="10"/>
        <v>2.9420663419925134E-3</v>
      </c>
      <c r="O380" s="217">
        <f t="shared" si="11"/>
        <v>9.1675266499811003E-2</v>
      </c>
    </row>
    <row r="381" spans="1:15" ht="16.5" customHeight="1" x14ac:dyDescent="0.2">
      <c r="A381" s="215" t="s">
        <v>198</v>
      </c>
      <c r="B381" s="215" t="s">
        <v>203</v>
      </c>
      <c r="C381" s="215" t="s">
        <v>228</v>
      </c>
      <c r="D381" s="215" t="s">
        <v>229</v>
      </c>
      <c r="E381" s="268">
        <v>45012</v>
      </c>
      <c r="F381" s="269">
        <v>45909</v>
      </c>
      <c r="G381" s="215" t="s">
        <v>231</v>
      </c>
      <c r="H381" s="216">
        <v>5110958.9041999998</v>
      </c>
      <c r="I381" s="216">
        <v>3985616.2680000002</v>
      </c>
      <c r="J381" s="216">
        <v>5011438.0549564203</v>
      </c>
      <c r="K381" s="216">
        <v>5110958.9041999998</v>
      </c>
      <c r="L381" s="217">
        <v>0.10249999999999999</v>
      </c>
      <c r="M381" s="217">
        <v>0.1</v>
      </c>
      <c r="N381" s="217">
        <f t="shared" si="10"/>
        <v>7.9070808573839706E-5</v>
      </c>
      <c r="O381" s="217">
        <f t="shared" si="11"/>
        <v>9.1675266499811003E-2</v>
      </c>
    </row>
    <row r="382" spans="1:15" ht="16.5" customHeight="1" x14ac:dyDescent="0.2">
      <c r="A382" s="215" t="s">
        <v>198</v>
      </c>
      <c r="B382" s="215" t="s">
        <v>203</v>
      </c>
      <c r="C382" s="215" t="s">
        <v>228</v>
      </c>
      <c r="D382" s="215" t="s">
        <v>229</v>
      </c>
      <c r="E382" s="268">
        <v>45012</v>
      </c>
      <c r="F382" s="269">
        <v>46000</v>
      </c>
      <c r="G382" s="215" t="s">
        <v>231</v>
      </c>
      <c r="H382" s="216">
        <v>5110958.9041999998</v>
      </c>
      <c r="I382" s="216">
        <v>3886317.3420000002</v>
      </c>
      <c r="J382" s="216">
        <v>4886711.5445798198</v>
      </c>
      <c r="K382" s="216">
        <v>5110958.9041999998</v>
      </c>
      <c r="L382" s="217">
        <v>0.10249999999999999</v>
      </c>
      <c r="M382" s="217">
        <v>0.1</v>
      </c>
      <c r="N382" s="217">
        <f t="shared" si="10"/>
        <v>7.7102865257386405E-5</v>
      </c>
      <c r="O382" s="217">
        <f t="shared" si="11"/>
        <v>9.1675266499811003E-2</v>
      </c>
    </row>
    <row r="383" spans="1:15" ht="16.5" customHeight="1" x14ac:dyDescent="0.2">
      <c r="A383" s="215" t="s">
        <v>198</v>
      </c>
      <c r="B383" s="215" t="s">
        <v>203</v>
      </c>
      <c r="C383" s="215" t="s">
        <v>228</v>
      </c>
      <c r="D383" s="215" t="s">
        <v>229</v>
      </c>
      <c r="E383" s="268">
        <v>45012</v>
      </c>
      <c r="F383" s="269">
        <v>46091</v>
      </c>
      <c r="G383" s="215" t="s">
        <v>231</v>
      </c>
      <c r="H383" s="216">
        <v>5110958.9041999998</v>
      </c>
      <c r="I383" s="216">
        <v>3789492.38</v>
      </c>
      <c r="J383" s="216">
        <v>4765089.2733896794</v>
      </c>
      <c r="K383" s="216">
        <v>5110958.9041999998</v>
      </c>
      <c r="L383" s="217">
        <v>0.10249999999999999</v>
      </c>
      <c r="M383" s="217">
        <v>0.1</v>
      </c>
      <c r="N383" s="217">
        <f t="shared" si="10"/>
        <v>7.5183900836768653E-5</v>
      </c>
      <c r="O383" s="217">
        <f t="shared" si="11"/>
        <v>9.1675266499811003E-2</v>
      </c>
    </row>
    <row r="384" spans="1:15" ht="16.5" customHeight="1" x14ac:dyDescent="0.2">
      <c r="A384" s="215" t="s">
        <v>198</v>
      </c>
      <c r="B384" s="215" t="s">
        <v>203</v>
      </c>
      <c r="C384" s="215" t="s">
        <v>228</v>
      </c>
      <c r="D384" s="215" t="s">
        <v>229</v>
      </c>
      <c r="E384" s="268">
        <v>45043</v>
      </c>
      <c r="F384" s="269">
        <v>46091</v>
      </c>
      <c r="G384" s="215" t="s">
        <v>231</v>
      </c>
      <c r="H384" s="216">
        <v>200000000</v>
      </c>
      <c r="I384" s="216">
        <v>149576073.54800001</v>
      </c>
      <c r="J384" s="216">
        <v>186453917.243761</v>
      </c>
      <c r="K384" s="216">
        <v>200000000</v>
      </c>
      <c r="L384" s="217">
        <v>0.10249999999999999</v>
      </c>
      <c r="M384" s="217">
        <v>0.1</v>
      </c>
      <c r="N384" s="217">
        <f t="shared" si="10"/>
        <v>2.9418825168641503E-3</v>
      </c>
      <c r="O384" s="217">
        <f t="shared" si="11"/>
        <v>9.1675266499811003E-2</v>
      </c>
    </row>
    <row r="385" spans="1:15" ht="16.5" customHeight="1" x14ac:dyDescent="0.2">
      <c r="A385" s="215" t="s">
        <v>198</v>
      </c>
      <c r="B385" s="215" t="s">
        <v>203</v>
      </c>
      <c r="C385" s="215" t="s">
        <v>228</v>
      </c>
      <c r="D385" s="215" t="s">
        <v>229</v>
      </c>
      <c r="E385" s="268">
        <v>45043</v>
      </c>
      <c r="F385" s="269">
        <v>45909</v>
      </c>
      <c r="G385" s="215" t="s">
        <v>231</v>
      </c>
      <c r="H385" s="216">
        <v>5110958.9041999998</v>
      </c>
      <c r="I385" s="216">
        <v>4020178.6579999998</v>
      </c>
      <c r="J385" s="216">
        <v>5011350.1805568002</v>
      </c>
      <c r="K385" s="216">
        <v>5110958.9041999998</v>
      </c>
      <c r="L385" s="217">
        <v>0.10249999999999999</v>
      </c>
      <c r="M385" s="217">
        <v>0.1</v>
      </c>
      <c r="N385" s="217">
        <f t="shared" si="10"/>
        <v>7.9069422085619221E-5</v>
      </c>
      <c r="O385" s="217">
        <f t="shared" si="11"/>
        <v>9.1675266499811003E-2</v>
      </c>
    </row>
    <row r="386" spans="1:15" ht="16.5" customHeight="1" x14ac:dyDescent="0.2">
      <c r="A386" s="215" t="s">
        <v>198</v>
      </c>
      <c r="B386" s="215" t="s">
        <v>203</v>
      </c>
      <c r="C386" s="215" t="s">
        <v>228</v>
      </c>
      <c r="D386" s="215" t="s">
        <v>229</v>
      </c>
      <c r="E386" s="268">
        <v>45043</v>
      </c>
      <c r="F386" s="269">
        <v>46000</v>
      </c>
      <c r="G386" s="215" t="s">
        <v>231</v>
      </c>
      <c r="H386" s="216">
        <v>5110958.9041999998</v>
      </c>
      <c r="I386" s="216">
        <v>3920034.9380000001</v>
      </c>
      <c r="J386" s="216">
        <v>4886516.0347967306</v>
      </c>
      <c r="K386" s="216">
        <v>5110958.9041999998</v>
      </c>
      <c r="L386" s="217">
        <v>0.10249999999999999</v>
      </c>
      <c r="M386" s="217">
        <v>0.1</v>
      </c>
      <c r="N386" s="217">
        <f t="shared" si="10"/>
        <v>7.7099780490805749E-5</v>
      </c>
      <c r="O386" s="217">
        <f t="shared" si="11"/>
        <v>9.1675266499811003E-2</v>
      </c>
    </row>
    <row r="387" spans="1:15" ht="16.5" customHeight="1" x14ac:dyDescent="0.2">
      <c r="A387" s="215" t="s">
        <v>198</v>
      </c>
      <c r="B387" s="215" t="s">
        <v>203</v>
      </c>
      <c r="C387" s="215" t="s">
        <v>228</v>
      </c>
      <c r="D387" s="215" t="s">
        <v>229</v>
      </c>
      <c r="E387" s="268">
        <v>45043</v>
      </c>
      <c r="F387" s="269">
        <v>46091</v>
      </c>
      <c r="G387" s="215" t="s">
        <v>231</v>
      </c>
      <c r="H387" s="216">
        <v>5110958.9041999998</v>
      </c>
      <c r="I387" s="216">
        <v>3822385.824</v>
      </c>
      <c r="J387" s="216">
        <v>4764791.5427998407</v>
      </c>
      <c r="K387" s="216">
        <v>5110958.9041999998</v>
      </c>
      <c r="L387" s="217">
        <v>0.10249999999999999</v>
      </c>
      <c r="M387" s="217">
        <v>0.1</v>
      </c>
      <c r="N387" s="217">
        <f t="shared" si="10"/>
        <v>7.5179203223385514E-5</v>
      </c>
      <c r="O387" s="217">
        <f t="shared" si="11"/>
        <v>9.1675266499811003E-2</v>
      </c>
    </row>
    <row r="388" spans="1:15" ht="16.5" customHeight="1" x14ac:dyDescent="0.2">
      <c r="A388" s="215" t="s">
        <v>198</v>
      </c>
      <c r="B388" s="215" t="s">
        <v>204</v>
      </c>
      <c r="C388" s="215" t="s">
        <v>228</v>
      </c>
      <c r="D388" s="215" t="s">
        <v>229</v>
      </c>
      <c r="E388" s="268">
        <v>45048</v>
      </c>
      <c r="F388" s="269">
        <v>47269</v>
      </c>
      <c r="G388" s="215" t="s">
        <v>231</v>
      </c>
      <c r="H388" s="216">
        <v>49999999.999999993</v>
      </c>
      <c r="I388" s="216">
        <v>27277669.267000001</v>
      </c>
      <c r="J388" s="216">
        <v>33846628.1520539</v>
      </c>
      <c r="K388" s="216">
        <v>49999999.999999993</v>
      </c>
      <c r="L388" s="217">
        <v>0.1</v>
      </c>
      <c r="M388" s="217">
        <v>0.1</v>
      </c>
      <c r="N388" s="217">
        <f t="shared" si="10"/>
        <v>5.3403438816011881E-4</v>
      </c>
      <c r="O388" s="217">
        <f t="shared" si="11"/>
        <v>2.5806563749068957E-2</v>
      </c>
    </row>
    <row r="389" spans="1:15" ht="16.5" customHeight="1" x14ac:dyDescent="0.2">
      <c r="A389" s="215" t="s">
        <v>198</v>
      </c>
      <c r="B389" s="215" t="s">
        <v>204</v>
      </c>
      <c r="C389" s="215" t="s">
        <v>228</v>
      </c>
      <c r="D389" s="215" t="s">
        <v>229</v>
      </c>
      <c r="E389" s="268">
        <v>45048</v>
      </c>
      <c r="F389" s="269">
        <v>45869</v>
      </c>
      <c r="G389" s="215" t="s">
        <v>231</v>
      </c>
      <c r="H389" s="216">
        <v>424657.53425000003</v>
      </c>
      <c r="I389" s="216">
        <v>339437.52650000004</v>
      </c>
      <c r="J389" s="216">
        <v>421083.19507516798</v>
      </c>
      <c r="K389" s="216">
        <v>424657.53425000003</v>
      </c>
      <c r="L389" s="217">
        <v>0.1</v>
      </c>
      <c r="M389" s="217">
        <v>0.1</v>
      </c>
      <c r="N389" s="217">
        <f t="shared" si="10"/>
        <v>6.6438791313642104E-6</v>
      </c>
      <c r="O389" s="217">
        <f t="shared" si="11"/>
        <v>2.5806563749068957E-2</v>
      </c>
    </row>
    <row r="390" spans="1:15" ht="16.5" customHeight="1" x14ac:dyDescent="0.2">
      <c r="A390" s="215" t="s">
        <v>198</v>
      </c>
      <c r="B390" s="215" t="s">
        <v>204</v>
      </c>
      <c r="C390" s="215" t="s">
        <v>228</v>
      </c>
      <c r="D390" s="215" t="s">
        <v>229</v>
      </c>
      <c r="E390" s="268">
        <v>45048</v>
      </c>
      <c r="F390" s="269">
        <v>45898</v>
      </c>
      <c r="G390" s="215" t="s">
        <v>231</v>
      </c>
      <c r="H390" s="216">
        <v>397260.27395000006</v>
      </c>
      <c r="I390" s="216">
        <v>315035.86200000002</v>
      </c>
      <c r="J390" s="216">
        <v>390814.00936833996</v>
      </c>
      <c r="K390" s="216">
        <v>397260.27395000006</v>
      </c>
      <c r="L390" s="217">
        <v>0.1</v>
      </c>
      <c r="M390" s="217">
        <v>0.1</v>
      </c>
      <c r="N390" s="217">
        <f t="shared" ref="N390:N453" si="12">J390/$C$3813</f>
        <v>6.1662898720609909E-6</v>
      </c>
      <c r="O390" s="217">
        <f t="shared" ref="O390:O453" si="13">SUMIFS($N$5:$N$3809,$B$5:$B$3809,B390)</f>
        <v>2.5806563749068957E-2</v>
      </c>
    </row>
    <row r="391" spans="1:15" ht="16.5" customHeight="1" x14ac:dyDescent="0.2">
      <c r="A391" s="215" t="s">
        <v>198</v>
      </c>
      <c r="B391" s="215" t="s">
        <v>204</v>
      </c>
      <c r="C391" s="215" t="s">
        <v>228</v>
      </c>
      <c r="D391" s="215" t="s">
        <v>229</v>
      </c>
      <c r="E391" s="268">
        <v>45048</v>
      </c>
      <c r="F391" s="269">
        <v>45930</v>
      </c>
      <c r="G391" s="215" t="s">
        <v>231</v>
      </c>
      <c r="H391" s="216">
        <v>438356.16440000007</v>
      </c>
      <c r="I391" s="216">
        <v>344604.02500000002</v>
      </c>
      <c r="J391" s="216">
        <v>427496.69621260196</v>
      </c>
      <c r="K391" s="216">
        <v>438356.16440000007</v>
      </c>
      <c r="L391" s="217">
        <v>0.1</v>
      </c>
      <c r="M391" s="217">
        <v>0.1</v>
      </c>
      <c r="N391" s="217">
        <f t="shared" si="12"/>
        <v>6.7450717860802741E-6</v>
      </c>
      <c r="O391" s="217">
        <f t="shared" si="13"/>
        <v>2.5806563749068957E-2</v>
      </c>
    </row>
    <row r="392" spans="1:15" ht="16.5" customHeight="1" x14ac:dyDescent="0.2">
      <c r="A392" s="215" t="s">
        <v>198</v>
      </c>
      <c r="B392" s="215" t="s">
        <v>204</v>
      </c>
      <c r="C392" s="215" t="s">
        <v>228</v>
      </c>
      <c r="D392" s="215" t="s">
        <v>229</v>
      </c>
      <c r="E392" s="268">
        <v>45048</v>
      </c>
      <c r="F392" s="269">
        <v>45961</v>
      </c>
      <c r="G392" s="215" t="s">
        <v>231</v>
      </c>
      <c r="H392" s="216">
        <v>424657.53425000003</v>
      </c>
      <c r="I392" s="216">
        <v>331023.57200000004</v>
      </c>
      <c r="J392" s="216">
        <v>410651.63295164797</v>
      </c>
      <c r="K392" s="216">
        <v>424657.53425000003</v>
      </c>
      <c r="L392" s="217">
        <v>0.1</v>
      </c>
      <c r="M392" s="217">
        <v>0.1</v>
      </c>
      <c r="N392" s="217">
        <f t="shared" si="12"/>
        <v>6.479289238652838E-6</v>
      </c>
      <c r="O392" s="217">
        <f t="shared" si="13"/>
        <v>2.5806563749068957E-2</v>
      </c>
    </row>
    <row r="393" spans="1:15" ht="16.5" customHeight="1" x14ac:dyDescent="0.2">
      <c r="A393" s="215" t="s">
        <v>198</v>
      </c>
      <c r="B393" s="215" t="s">
        <v>204</v>
      </c>
      <c r="C393" s="215" t="s">
        <v>228</v>
      </c>
      <c r="D393" s="215" t="s">
        <v>229</v>
      </c>
      <c r="E393" s="268">
        <v>45048</v>
      </c>
      <c r="F393" s="269">
        <v>45989</v>
      </c>
      <c r="G393" s="215" t="s">
        <v>231</v>
      </c>
      <c r="H393" s="216">
        <v>383561.64385000005</v>
      </c>
      <c r="I393" s="216">
        <v>296713.68900000001</v>
      </c>
      <c r="J393" s="216">
        <v>368090.16886896396</v>
      </c>
      <c r="K393" s="216">
        <v>383561.64385000005</v>
      </c>
      <c r="L393" s="217">
        <v>0.1</v>
      </c>
      <c r="M393" s="217">
        <v>0.1</v>
      </c>
      <c r="N393" s="217">
        <f t="shared" si="12"/>
        <v>5.8077515797615261E-6</v>
      </c>
      <c r="O393" s="217">
        <f t="shared" si="13"/>
        <v>2.5806563749068957E-2</v>
      </c>
    </row>
    <row r="394" spans="1:15" ht="16.5" customHeight="1" x14ac:dyDescent="0.2">
      <c r="A394" s="215" t="s">
        <v>198</v>
      </c>
      <c r="B394" s="215" t="s">
        <v>204</v>
      </c>
      <c r="C394" s="215" t="s">
        <v>228</v>
      </c>
      <c r="D394" s="215" t="s">
        <v>229</v>
      </c>
      <c r="E394" s="268">
        <v>45048</v>
      </c>
      <c r="F394" s="269">
        <v>46021</v>
      </c>
      <c r="G394" s="215" t="s">
        <v>231</v>
      </c>
      <c r="H394" s="216">
        <v>438356.16440000007</v>
      </c>
      <c r="I394" s="216">
        <v>336153.70400000003</v>
      </c>
      <c r="J394" s="216">
        <v>417019.94263201399</v>
      </c>
      <c r="K394" s="216">
        <v>438356.16440000007</v>
      </c>
      <c r="L394" s="217">
        <v>0.1</v>
      </c>
      <c r="M394" s="217">
        <v>0.1</v>
      </c>
      <c r="N394" s="217">
        <f t="shared" si="12"/>
        <v>6.5797688595028114E-6</v>
      </c>
      <c r="O394" s="217">
        <f t="shared" si="13"/>
        <v>2.5806563749068957E-2</v>
      </c>
    </row>
    <row r="395" spans="1:15" ht="16.5" customHeight="1" x14ac:dyDescent="0.2">
      <c r="A395" s="215" t="s">
        <v>198</v>
      </c>
      <c r="B395" s="215" t="s">
        <v>204</v>
      </c>
      <c r="C395" s="215" t="s">
        <v>228</v>
      </c>
      <c r="D395" s="215" t="s">
        <v>229</v>
      </c>
      <c r="E395" s="268">
        <v>45048</v>
      </c>
      <c r="F395" s="269">
        <v>46052</v>
      </c>
      <c r="G395" s="215" t="s">
        <v>231</v>
      </c>
      <c r="H395" s="216">
        <v>424657.53425000003</v>
      </c>
      <c r="I395" s="216">
        <v>322906.26850000006</v>
      </c>
      <c r="J395" s="216">
        <v>400587.70496339304</v>
      </c>
      <c r="K395" s="216">
        <v>424657.53425000003</v>
      </c>
      <c r="L395" s="217">
        <v>0.1</v>
      </c>
      <c r="M395" s="217">
        <v>0.1</v>
      </c>
      <c r="N395" s="217">
        <f t="shared" si="12"/>
        <v>6.3204999021921813E-6</v>
      </c>
      <c r="O395" s="217">
        <f t="shared" si="13"/>
        <v>2.5806563749068957E-2</v>
      </c>
    </row>
    <row r="396" spans="1:15" ht="16.5" customHeight="1" x14ac:dyDescent="0.2">
      <c r="A396" s="215" t="s">
        <v>198</v>
      </c>
      <c r="B396" s="215" t="s">
        <v>204</v>
      </c>
      <c r="C396" s="215" t="s">
        <v>228</v>
      </c>
      <c r="D396" s="215" t="s">
        <v>229</v>
      </c>
      <c r="E396" s="268">
        <v>45048</v>
      </c>
      <c r="F396" s="269">
        <v>46080</v>
      </c>
      <c r="G396" s="215" t="s">
        <v>231</v>
      </c>
      <c r="H396" s="216">
        <v>383561.64385000005</v>
      </c>
      <c r="I396" s="216">
        <v>289437.72650000005</v>
      </c>
      <c r="J396" s="216">
        <v>359069.30384511</v>
      </c>
      <c r="K396" s="216">
        <v>383561.64385000005</v>
      </c>
      <c r="L396" s="217">
        <v>0.1</v>
      </c>
      <c r="M396" s="217">
        <v>0.1</v>
      </c>
      <c r="N396" s="217">
        <f t="shared" si="12"/>
        <v>5.6654197612995286E-6</v>
      </c>
      <c r="O396" s="217">
        <f t="shared" si="13"/>
        <v>2.5806563749068957E-2</v>
      </c>
    </row>
    <row r="397" spans="1:15" ht="16.5" customHeight="1" x14ac:dyDescent="0.2">
      <c r="A397" s="215" t="s">
        <v>198</v>
      </c>
      <c r="B397" s="215" t="s">
        <v>204</v>
      </c>
      <c r="C397" s="215" t="s">
        <v>228</v>
      </c>
      <c r="D397" s="215" t="s">
        <v>229</v>
      </c>
      <c r="E397" s="268">
        <v>45048</v>
      </c>
      <c r="F397" s="269">
        <v>46112</v>
      </c>
      <c r="G397" s="215" t="s">
        <v>231</v>
      </c>
      <c r="H397" s="216">
        <v>438356.16440000007</v>
      </c>
      <c r="I397" s="216">
        <v>327910.60050000006</v>
      </c>
      <c r="J397" s="216">
        <v>406799.94510723004</v>
      </c>
      <c r="K397" s="216">
        <v>438356.16440000007</v>
      </c>
      <c r="L397" s="217">
        <v>0.1</v>
      </c>
      <c r="M397" s="217">
        <v>0.1</v>
      </c>
      <c r="N397" s="217">
        <f t="shared" si="12"/>
        <v>6.4185170473392199E-6</v>
      </c>
      <c r="O397" s="217">
        <f t="shared" si="13"/>
        <v>2.5806563749068957E-2</v>
      </c>
    </row>
    <row r="398" spans="1:15" ht="16.5" customHeight="1" x14ac:dyDescent="0.2">
      <c r="A398" s="215" t="s">
        <v>198</v>
      </c>
      <c r="B398" s="215" t="s">
        <v>204</v>
      </c>
      <c r="C398" s="215" t="s">
        <v>228</v>
      </c>
      <c r="D398" s="215" t="s">
        <v>229</v>
      </c>
      <c r="E398" s="268">
        <v>45048</v>
      </c>
      <c r="F398" s="269">
        <v>46142</v>
      </c>
      <c r="G398" s="215" t="s">
        <v>231</v>
      </c>
      <c r="H398" s="216">
        <v>410958.90409999999</v>
      </c>
      <c r="I398" s="216">
        <v>304910.28950000001</v>
      </c>
      <c r="J398" s="216">
        <v>378268.04492703499</v>
      </c>
      <c r="K398" s="216">
        <v>410958.90409999999</v>
      </c>
      <c r="L398" s="217">
        <v>0.1</v>
      </c>
      <c r="M398" s="217">
        <v>0.1</v>
      </c>
      <c r="N398" s="217">
        <f t="shared" si="12"/>
        <v>5.9683387965744855E-6</v>
      </c>
      <c r="O398" s="217">
        <f t="shared" si="13"/>
        <v>2.5806563749068957E-2</v>
      </c>
    </row>
    <row r="399" spans="1:15" ht="16.5" customHeight="1" x14ac:dyDescent="0.2">
      <c r="A399" s="215" t="s">
        <v>198</v>
      </c>
      <c r="B399" s="215" t="s">
        <v>204</v>
      </c>
      <c r="C399" s="215" t="s">
        <v>228</v>
      </c>
      <c r="D399" s="215" t="s">
        <v>229</v>
      </c>
      <c r="E399" s="268">
        <v>45048</v>
      </c>
      <c r="F399" s="269">
        <v>46171</v>
      </c>
      <c r="G399" s="215" t="s">
        <v>231</v>
      </c>
      <c r="H399" s="216">
        <v>397260.27395000006</v>
      </c>
      <c r="I399" s="216">
        <v>292423.76200000005</v>
      </c>
      <c r="J399" s="216">
        <v>362779.14060786401</v>
      </c>
      <c r="K399" s="216">
        <v>397260.27395000006</v>
      </c>
      <c r="L399" s="217">
        <v>0.1</v>
      </c>
      <c r="M399" s="217">
        <v>0.1</v>
      </c>
      <c r="N399" s="217">
        <f t="shared" si="12"/>
        <v>5.7239538166527218E-6</v>
      </c>
      <c r="O399" s="217">
        <f t="shared" si="13"/>
        <v>2.5806563749068957E-2</v>
      </c>
    </row>
    <row r="400" spans="1:15" ht="16.5" customHeight="1" x14ac:dyDescent="0.2">
      <c r="A400" s="215" t="s">
        <v>198</v>
      </c>
      <c r="B400" s="215" t="s">
        <v>204</v>
      </c>
      <c r="C400" s="215" t="s">
        <v>228</v>
      </c>
      <c r="D400" s="215" t="s">
        <v>229</v>
      </c>
      <c r="E400" s="268">
        <v>45048</v>
      </c>
      <c r="F400" s="269">
        <v>46203</v>
      </c>
      <c r="G400" s="215" t="s">
        <v>231</v>
      </c>
      <c r="H400" s="216">
        <v>438356.16440000007</v>
      </c>
      <c r="I400" s="216">
        <v>319869.63250000001</v>
      </c>
      <c r="J400" s="216">
        <v>396830.41126230505</v>
      </c>
      <c r="K400" s="216">
        <v>438356.16440000007</v>
      </c>
      <c r="L400" s="217">
        <v>0.1</v>
      </c>
      <c r="M400" s="217">
        <v>0.1</v>
      </c>
      <c r="N400" s="217">
        <f t="shared" si="12"/>
        <v>6.2612170680562607E-6</v>
      </c>
      <c r="O400" s="217">
        <f t="shared" si="13"/>
        <v>2.5806563749068957E-2</v>
      </c>
    </row>
    <row r="401" spans="1:15" ht="16.5" customHeight="1" x14ac:dyDescent="0.2">
      <c r="A401" s="215" t="s">
        <v>198</v>
      </c>
      <c r="B401" s="215" t="s">
        <v>204</v>
      </c>
      <c r="C401" s="215" t="s">
        <v>228</v>
      </c>
      <c r="D401" s="215" t="s">
        <v>229</v>
      </c>
      <c r="E401" s="268">
        <v>45048</v>
      </c>
      <c r="F401" s="269">
        <v>46234</v>
      </c>
      <c r="G401" s="215" t="s">
        <v>231</v>
      </c>
      <c r="H401" s="216">
        <v>424657.53425000003</v>
      </c>
      <c r="I401" s="216">
        <v>307263.93400000007</v>
      </c>
      <c r="J401" s="216">
        <v>381193.721105851</v>
      </c>
      <c r="K401" s="216">
        <v>424657.53425000003</v>
      </c>
      <c r="L401" s="217">
        <v>0.1</v>
      </c>
      <c r="M401" s="217">
        <v>0.1</v>
      </c>
      <c r="N401" s="217">
        <f t="shared" si="12"/>
        <v>6.0145003131985229E-6</v>
      </c>
      <c r="O401" s="217">
        <f t="shared" si="13"/>
        <v>2.5806563749068957E-2</v>
      </c>
    </row>
    <row r="402" spans="1:15" ht="16.5" customHeight="1" x14ac:dyDescent="0.2">
      <c r="A402" s="215" t="s">
        <v>198</v>
      </c>
      <c r="B402" s="215" t="s">
        <v>204</v>
      </c>
      <c r="C402" s="215" t="s">
        <v>228</v>
      </c>
      <c r="D402" s="215" t="s">
        <v>229</v>
      </c>
      <c r="E402" s="268">
        <v>45048</v>
      </c>
      <c r="F402" s="269">
        <v>46265</v>
      </c>
      <c r="G402" s="215" t="s">
        <v>231</v>
      </c>
      <c r="H402" s="216">
        <v>424657.53425000003</v>
      </c>
      <c r="I402" s="216">
        <v>304676.14100000006</v>
      </c>
      <c r="J402" s="216">
        <v>377985.21650942398</v>
      </c>
      <c r="K402" s="216">
        <v>424657.53425000003</v>
      </c>
      <c r="L402" s="217">
        <v>0.1</v>
      </c>
      <c r="M402" s="217">
        <v>0.1</v>
      </c>
      <c r="N402" s="217">
        <f t="shared" si="12"/>
        <v>5.9638763106726505E-6</v>
      </c>
      <c r="O402" s="217">
        <f t="shared" si="13"/>
        <v>2.5806563749068957E-2</v>
      </c>
    </row>
    <row r="403" spans="1:15" ht="16.5" customHeight="1" x14ac:dyDescent="0.2">
      <c r="A403" s="215" t="s">
        <v>198</v>
      </c>
      <c r="B403" s="215" t="s">
        <v>204</v>
      </c>
      <c r="C403" s="215" t="s">
        <v>228</v>
      </c>
      <c r="D403" s="215" t="s">
        <v>229</v>
      </c>
      <c r="E403" s="268">
        <v>45048</v>
      </c>
      <c r="F403" s="269">
        <v>46295</v>
      </c>
      <c r="G403" s="215" t="s">
        <v>231</v>
      </c>
      <c r="H403" s="216">
        <v>410958.90409999999</v>
      </c>
      <c r="I403" s="216">
        <v>292444.43050000002</v>
      </c>
      <c r="J403" s="216">
        <v>362812.18804947799</v>
      </c>
      <c r="K403" s="216">
        <v>410958.90409999999</v>
      </c>
      <c r="L403" s="217">
        <v>0.1</v>
      </c>
      <c r="M403" s="217">
        <v>0.1</v>
      </c>
      <c r="N403" s="217">
        <f t="shared" si="12"/>
        <v>5.7244752414216321E-6</v>
      </c>
      <c r="O403" s="217">
        <f t="shared" si="13"/>
        <v>2.5806563749068957E-2</v>
      </c>
    </row>
    <row r="404" spans="1:15" ht="16.5" customHeight="1" x14ac:dyDescent="0.2">
      <c r="A404" s="215" t="s">
        <v>198</v>
      </c>
      <c r="B404" s="215" t="s">
        <v>204</v>
      </c>
      <c r="C404" s="215" t="s">
        <v>228</v>
      </c>
      <c r="D404" s="215" t="s">
        <v>229</v>
      </c>
      <c r="E404" s="268">
        <v>45048</v>
      </c>
      <c r="F404" s="269">
        <v>46325</v>
      </c>
      <c r="G404" s="215" t="s">
        <v>231</v>
      </c>
      <c r="H404" s="216">
        <v>410958.90409999999</v>
      </c>
      <c r="I404" s="216">
        <v>290060.57449999999</v>
      </c>
      <c r="J404" s="216">
        <v>359856.50757509103</v>
      </c>
      <c r="K404" s="216">
        <v>410958.90409999999</v>
      </c>
      <c r="L404" s="217">
        <v>0.1</v>
      </c>
      <c r="M404" s="217">
        <v>0.1</v>
      </c>
      <c r="N404" s="217">
        <f t="shared" si="12"/>
        <v>5.6778403149927713E-6</v>
      </c>
      <c r="O404" s="217">
        <f t="shared" si="13"/>
        <v>2.5806563749068957E-2</v>
      </c>
    </row>
    <row r="405" spans="1:15" ht="16.5" customHeight="1" x14ac:dyDescent="0.2">
      <c r="A405" s="215" t="s">
        <v>198</v>
      </c>
      <c r="B405" s="215" t="s">
        <v>204</v>
      </c>
      <c r="C405" s="215" t="s">
        <v>228</v>
      </c>
      <c r="D405" s="215" t="s">
        <v>229</v>
      </c>
      <c r="E405" s="268">
        <v>45048</v>
      </c>
      <c r="F405" s="269">
        <v>46356</v>
      </c>
      <c r="G405" s="215" t="s">
        <v>231</v>
      </c>
      <c r="H405" s="216">
        <v>424657.53425000003</v>
      </c>
      <c r="I405" s="216">
        <v>297204.92450000002</v>
      </c>
      <c r="J405" s="216">
        <v>368721.85142249201</v>
      </c>
      <c r="K405" s="216">
        <v>424657.53425000003</v>
      </c>
      <c r="L405" s="217">
        <v>0.1</v>
      </c>
      <c r="M405" s="217">
        <v>0.1</v>
      </c>
      <c r="N405" s="217">
        <f t="shared" si="12"/>
        <v>5.8177183098142007E-6</v>
      </c>
      <c r="O405" s="217">
        <f t="shared" si="13"/>
        <v>2.5806563749068957E-2</v>
      </c>
    </row>
    <row r="406" spans="1:15" ht="16.5" customHeight="1" x14ac:dyDescent="0.2">
      <c r="A406" s="215" t="s">
        <v>198</v>
      </c>
      <c r="B406" s="215" t="s">
        <v>204</v>
      </c>
      <c r="C406" s="215" t="s">
        <v>228</v>
      </c>
      <c r="D406" s="215" t="s">
        <v>229</v>
      </c>
      <c r="E406" s="268">
        <v>45048</v>
      </c>
      <c r="F406" s="269">
        <v>46386</v>
      </c>
      <c r="G406" s="215" t="s">
        <v>231</v>
      </c>
      <c r="H406" s="216">
        <v>410958.90409999999</v>
      </c>
      <c r="I406" s="216">
        <v>285273.15800000005</v>
      </c>
      <c r="J406" s="216">
        <v>353920.67163799697</v>
      </c>
      <c r="K406" s="216">
        <v>410958.90409999999</v>
      </c>
      <c r="L406" s="217">
        <v>0.1</v>
      </c>
      <c r="M406" s="217">
        <v>0.1</v>
      </c>
      <c r="N406" s="217">
        <f t="shared" si="12"/>
        <v>5.5841842941139969E-6</v>
      </c>
      <c r="O406" s="217">
        <f t="shared" si="13"/>
        <v>2.5806563749068957E-2</v>
      </c>
    </row>
    <row r="407" spans="1:15" ht="16.5" customHeight="1" x14ac:dyDescent="0.2">
      <c r="A407" s="215" t="s">
        <v>198</v>
      </c>
      <c r="B407" s="215" t="s">
        <v>204</v>
      </c>
      <c r="C407" s="215" t="s">
        <v>228</v>
      </c>
      <c r="D407" s="215" t="s">
        <v>229</v>
      </c>
      <c r="E407" s="268">
        <v>45048</v>
      </c>
      <c r="F407" s="269">
        <v>46416</v>
      </c>
      <c r="G407" s="215" t="s">
        <v>231</v>
      </c>
      <c r="H407" s="216">
        <v>410958.90409999999</v>
      </c>
      <c r="I407" s="216">
        <v>282947.75850000005</v>
      </c>
      <c r="J407" s="216">
        <v>351037.42666139803</v>
      </c>
      <c r="K407" s="216">
        <v>410958.90409999999</v>
      </c>
      <c r="L407" s="217">
        <v>0.1</v>
      </c>
      <c r="M407" s="217">
        <v>0.1</v>
      </c>
      <c r="N407" s="217">
        <f t="shared" si="12"/>
        <v>5.5386922598683248E-6</v>
      </c>
      <c r="O407" s="217">
        <f t="shared" si="13"/>
        <v>2.5806563749068957E-2</v>
      </c>
    </row>
    <row r="408" spans="1:15" ht="16.5" customHeight="1" x14ac:dyDescent="0.2">
      <c r="A408" s="215" t="s">
        <v>198</v>
      </c>
      <c r="B408" s="215" t="s">
        <v>204</v>
      </c>
      <c r="C408" s="215" t="s">
        <v>228</v>
      </c>
      <c r="D408" s="215" t="s">
        <v>229</v>
      </c>
      <c r="E408" s="268">
        <v>45048</v>
      </c>
      <c r="F408" s="269">
        <v>46444</v>
      </c>
      <c r="G408" s="215" t="s">
        <v>231</v>
      </c>
      <c r="H408" s="216">
        <v>383561.64385000005</v>
      </c>
      <c r="I408" s="216">
        <v>262074.85800000004</v>
      </c>
      <c r="J408" s="216">
        <v>325143.08756607701</v>
      </c>
      <c r="K408" s="216">
        <v>383561.64385000005</v>
      </c>
      <c r="L408" s="217">
        <v>0.1</v>
      </c>
      <c r="M408" s="217">
        <v>0.1</v>
      </c>
      <c r="N408" s="217">
        <f t="shared" si="12"/>
        <v>5.1301296262890846E-6</v>
      </c>
      <c r="O408" s="217">
        <f t="shared" si="13"/>
        <v>2.5806563749068957E-2</v>
      </c>
    </row>
    <row r="409" spans="1:15" ht="16.5" customHeight="1" x14ac:dyDescent="0.2">
      <c r="A409" s="215" t="s">
        <v>198</v>
      </c>
      <c r="B409" s="215" t="s">
        <v>204</v>
      </c>
      <c r="C409" s="215" t="s">
        <v>228</v>
      </c>
      <c r="D409" s="215" t="s">
        <v>229</v>
      </c>
      <c r="E409" s="268">
        <v>45048</v>
      </c>
      <c r="F409" s="269">
        <v>46477</v>
      </c>
      <c r="G409" s="215" t="s">
        <v>231</v>
      </c>
      <c r="H409" s="216">
        <v>452054.79450000002</v>
      </c>
      <c r="I409" s="216">
        <v>306105.51200000005</v>
      </c>
      <c r="J409" s="216">
        <v>379771.767678659</v>
      </c>
      <c r="K409" s="216">
        <v>452054.79450000002</v>
      </c>
      <c r="L409" s="217">
        <v>0.1</v>
      </c>
      <c r="M409" s="217">
        <v>0.1</v>
      </c>
      <c r="N409" s="217">
        <f t="shared" si="12"/>
        <v>5.9920646358521341E-6</v>
      </c>
      <c r="O409" s="217">
        <f t="shared" si="13"/>
        <v>2.5806563749068957E-2</v>
      </c>
    </row>
    <row r="410" spans="1:15" ht="16.5" customHeight="1" x14ac:dyDescent="0.2">
      <c r="A410" s="215" t="s">
        <v>198</v>
      </c>
      <c r="B410" s="215" t="s">
        <v>204</v>
      </c>
      <c r="C410" s="215" t="s">
        <v>228</v>
      </c>
      <c r="D410" s="215" t="s">
        <v>229</v>
      </c>
      <c r="E410" s="268">
        <v>45048</v>
      </c>
      <c r="F410" s="269">
        <v>46507</v>
      </c>
      <c r="G410" s="215" t="s">
        <v>231</v>
      </c>
      <c r="H410" s="216">
        <v>410958.90409999999</v>
      </c>
      <c r="I410" s="216">
        <v>276009.36200000002</v>
      </c>
      <c r="J410" s="216">
        <v>342434.47686253901</v>
      </c>
      <c r="K410" s="216">
        <v>410958.90409999999</v>
      </c>
      <c r="L410" s="217">
        <v>0.1</v>
      </c>
      <c r="M410" s="217">
        <v>0.1</v>
      </c>
      <c r="N410" s="217">
        <f t="shared" si="12"/>
        <v>5.4029543360915043E-6</v>
      </c>
      <c r="O410" s="217">
        <f t="shared" si="13"/>
        <v>2.5806563749068957E-2</v>
      </c>
    </row>
    <row r="411" spans="1:15" ht="16.5" customHeight="1" x14ac:dyDescent="0.2">
      <c r="A411" s="215" t="s">
        <v>198</v>
      </c>
      <c r="B411" s="215" t="s">
        <v>204</v>
      </c>
      <c r="C411" s="215" t="s">
        <v>228</v>
      </c>
      <c r="D411" s="215" t="s">
        <v>229</v>
      </c>
      <c r="E411" s="268">
        <v>45048</v>
      </c>
      <c r="F411" s="269">
        <v>46538</v>
      </c>
      <c r="G411" s="215" t="s">
        <v>231</v>
      </c>
      <c r="H411" s="216">
        <v>424657.53425000003</v>
      </c>
      <c r="I411" s="216">
        <v>282807.62300000002</v>
      </c>
      <c r="J411" s="216">
        <v>350870.61548637197</v>
      </c>
      <c r="K411" s="216">
        <v>424657.53425000003</v>
      </c>
      <c r="L411" s="217">
        <v>0.1</v>
      </c>
      <c r="M411" s="217">
        <v>0.1</v>
      </c>
      <c r="N411" s="217">
        <f t="shared" si="12"/>
        <v>5.5360603018666851E-6</v>
      </c>
      <c r="O411" s="217">
        <f t="shared" si="13"/>
        <v>2.5806563749068957E-2</v>
      </c>
    </row>
    <row r="412" spans="1:15" ht="16.5" customHeight="1" x14ac:dyDescent="0.2">
      <c r="A412" s="215" t="s">
        <v>198</v>
      </c>
      <c r="B412" s="215" t="s">
        <v>204</v>
      </c>
      <c r="C412" s="215" t="s">
        <v>228</v>
      </c>
      <c r="D412" s="215" t="s">
        <v>229</v>
      </c>
      <c r="E412" s="268">
        <v>45048</v>
      </c>
      <c r="F412" s="269">
        <v>46568</v>
      </c>
      <c r="G412" s="215" t="s">
        <v>231</v>
      </c>
      <c r="H412" s="216">
        <v>410958.90409999999</v>
      </c>
      <c r="I412" s="216">
        <v>271453.85900000005</v>
      </c>
      <c r="J412" s="216">
        <v>336786.01745976997</v>
      </c>
      <c r="K412" s="216">
        <v>410958.90409999999</v>
      </c>
      <c r="L412" s="217">
        <v>0.1</v>
      </c>
      <c r="M412" s="217">
        <v>0.1</v>
      </c>
      <c r="N412" s="217">
        <f t="shared" si="12"/>
        <v>5.3138325616076848E-6</v>
      </c>
      <c r="O412" s="217">
        <f t="shared" si="13"/>
        <v>2.5806563749068957E-2</v>
      </c>
    </row>
    <row r="413" spans="1:15" ht="16.5" customHeight="1" x14ac:dyDescent="0.2">
      <c r="A413" s="215" t="s">
        <v>198</v>
      </c>
      <c r="B413" s="215" t="s">
        <v>204</v>
      </c>
      <c r="C413" s="215" t="s">
        <v>228</v>
      </c>
      <c r="D413" s="215" t="s">
        <v>229</v>
      </c>
      <c r="E413" s="268">
        <v>45048</v>
      </c>
      <c r="F413" s="269">
        <v>46598</v>
      </c>
      <c r="G413" s="215" t="s">
        <v>231</v>
      </c>
      <c r="H413" s="216">
        <v>410958.90409999999</v>
      </c>
      <c r="I413" s="216">
        <v>269241.10749999998</v>
      </c>
      <c r="J413" s="216">
        <v>334042.36140674597</v>
      </c>
      <c r="K413" s="216">
        <v>410958.90409999999</v>
      </c>
      <c r="L413" s="217">
        <v>0.1</v>
      </c>
      <c r="M413" s="217">
        <v>0.1</v>
      </c>
      <c r="N413" s="217">
        <f t="shared" si="12"/>
        <v>5.2705429708391119E-6</v>
      </c>
      <c r="O413" s="217">
        <f t="shared" si="13"/>
        <v>2.5806563749068957E-2</v>
      </c>
    </row>
    <row r="414" spans="1:15" ht="16.5" customHeight="1" x14ac:dyDescent="0.2">
      <c r="A414" s="215" t="s">
        <v>198</v>
      </c>
      <c r="B414" s="215" t="s">
        <v>204</v>
      </c>
      <c r="C414" s="215" t="s">
        <v>228</v>
      </c>
      <c r="D414" s="215" t="s">
        <v>229</v>
      </c>
      <c r="E414" s="268">
        <v>45048</v>
      </c>
      <c r="F414" s="269">
        <v>46630</v>
      </c>
      <c r="G414" s="215" t="s">
        <v>231</v>
      </c>
      <c r="H414" s="216">
        <v>438356.16440000007</v>
      </c>
      <c r="I414" s="216">
        <v>284694.09750000003</v>
      </c>
      <c r="J414" s="216">
        <v>353216.45519234298</v>
      </c>
      <c r="K414" s="216">
        <v>438356.16440000007</v>
      </c>
      <c r="L414" s="217">
        <v>0.1</v>
      </c>
      <c r="M414" s="217">
        <v>0.1</v>
      </c>
      <c r="N414" s="217">
        <f t="shared" si="12"/>
        <v>5.5730731194056141E-6</v>
      </c>
      <c r="O414" s="217">
        <f t="shared" si="13"/>
        <v>2.5806563749068957E-2</v>
      </c>
    </row>
    <row r="415" spans="1:15" ht="16.5" customHeight="1" x14ac:dyDescent="0.2">
      <c r="A415" s="215" t="s">
        <v>198</v>
      </c>
      <c r="B415" s="215" t="s">
        <v>204</v>
      </c>
      <c r="C415" s="215" t="s">
        <v>228</v>
      </c>
      <c r="D415" s="215" t="s">
        <v>229</v>
      </c>
      <c r="E415" s="268">
        <v>45048</v>
      </c>
      <c r="F415" s="269">
        <v>46660</v>
      </c>
      <c r="G415" s="215" t="s">
        <v>231</v>
      </c>
      <c r="H415" s="216">
        <v>410958.90409999999</v>
      </c>
      <c r="I415" s="216">
        <v>264725.07949999999</v>
      </c>
      <c r="J415" s="216">
        <v>328442.76295673201</v>
      </c>
      <c r="K415" s="216">
        <v>410958.90409999999</v>
      </c>
      <c r="L415" s="217">
        <v>0.1</v>
      </c>
      <c r="M415" s="217">
        <v>0.1</v>
      </c>
      <c r="N415" s="217">
        <f t="shared" si="12"/>
        <v>5.1821921277725153E-6</v>
      </c>
      <c r="O415" s="217">
        <f t="shared" si="13"/>
        <v>2.5806563749068957E-2</v>
      </c>
    </row>
    <row r="416" spans="1:15" ht="16.5" customHeight="1" x14ac:dyDescent="0.2">
      <c r="A416" s="215" t="s">
        <v>198</v>
      </c>
      <c r="B416" s="215" t="s">
        <v>204</v>
      </c>
      <c r="C416" s="215" t="s">
        <v>228</v>
      </c>
      <c r="D416" s="215" t="s">
        <v>229</v>
      </c>
      <c r="E416" s="268">
        <v>45048</v>
      </c>
      <c r="F416" s="269">
        <v>46689</v>
      </c>
      <c r="G416" s="215" t="s">
        <v>231</v>
      </c>
      <c r="H416" s="216">
        <v>397260.27395000006</v>
      </c>
      <c r="I416" s="216">
        <v>253884.19550000003</v>
      </c>
      <c r="J416" s="216">
        <v>314994.04954309302</v>
      </c>
      <c r="K416" s="216">
        <v>397260.27395000006</v>
      </c>
      <c r="L416" s="217">
        <v>0.1</v>
      </c>
      <c r="M416" s="217">
        <v>0.1</v>
      </c>
      <c r="N416" s="217">
        <f t="shared" si="12"/>
        <v>4.9699974179441556E-6</v>
      </c>
      <c r="O416" s="217">
        <f t="shared" si="13"/>
        <v>2.5806563749068957E-2</v>
      </c>
    </row>
    <row r="417" spans="1:15" ht="16.5" customHeight="1" x14ac:dyDescent="0.2">
      <c r="A417" s="215" t="s">
        <v>198</v>
      </c>
      <c r="B417" s="215" t="s">
        <v>204</v>
      </c>
      <c r="C417" s="215" t="s">
        <v>228</v>
      </c>
      <c r="D417" s="215" t="s">
        <v>229</v>
      </c>
      <c r="E417" s="268">
        <v>45048</v>
      </c>
      <c r="F417" s="269">
        <v>46721</v>
      </c>
      <c r="G417" s="215" t="s">
        <v>231</v>
      </c>
      <c r="H417" s="216">
        <v>438356.16440000007</v>
      </c>
      <c r="I417" s="216">
        <v>277712.8775</v>
      </c>
      <c r="J417" s="216">
        <v>344560.10347209801</v>
      </c>
      <c r="K417" s="216">
        <v>438356.16440000007</v>
      </c>
      <c r="L417" s="217">
        <v>0.1</v>
      </c>
      <c r="M417" s="217">
        <v>0.1</v>
      </c>
      <c r="N417" s="217">
        <f t="shared" si="12"/>
        <v>5.4364926165013891E-6</v>
      </c>
      <c r="O417" s="217">
        <f t="shared" si="13"/>
        <v>2.5806563749068957E-2</v>
      </c>
    </row>
    <row r="418" spans="1:15" ht="16.5" customHeight="1" x14ac:dyDescent="0.2">
      <c r="A418" s="215" t="s">
        <v>198</v>
      </c>
      <c r="B418" s="215" t="s">
        <v>204</v>
      </c>
      <c r="C418" s="215" t="s">
        <v>228</v>
      </c>
      <c r="D418" s="215" t="s">
        <v>229</v>
      </c>
      <c r="E418" s="268">
        <v>45048</v>
      </c>
      <c r="F418" s="269">
        <v>46751</v>
      </c>
      <c r="G418" s="215" t="s">
        <v>231</v>
      </c>
      <c r="H418" s="216">
        <v>410958.90409999999</v>
      </c>
      <c r="I418" s="216">
        <v>258233.53600000002</v>
      </c>
      <c r="J418" s="216">
        <v>320393.545446256</v>
      </c>
      <c r="K418" s="216">
        <v>410958.90409999999</v>
      </c>
      <c r="L418" s="217">
        <v>0.1</v>
      </c>
      <c r="M418" s="217">
        <v>0.1</v>
      </c>
      <c r="N418" s="217">
        <f t="shared" si="12"/>
        <v>5.0551910294928358E-6</v>
      </c>
      <c r="O418" s="217">
        <f t="shared" si="13"/>
        <v>2.5806563749068957E-2</v>
      </c>
    </row>
    <row r="419" spans="1:15" ht="16.5" customHeight="1" x14ac:dyDescent="0.2">
      <c r="A419" s="215" t="s">
        <v>198</v>
      </c>
      <c r="B419" s="215" t="s">
        <v>204</v>
      </c>
      <c r="C419" s="215" t="s">
        <v>228</v>
      </c>
      <c r="D419" s="215" t="s">
        <v>229</v>
      </c>
      <c r="E419" s="268">
        <v>45048</v>
      </c>
      <c r="F419" s="269">
        <v>46783</v>
      </c>
      <c r="G419" s="215" t="s">
        <v>231</v>
      </c>
      <c r="H419" s="216">
        <v>438356.16440000007</v>
      </c>
      <c r="I419" s="216">
        <v>273054.75099999999</v>
      </c>
      <c r="J419" s="216">
        <v>338784.19465258805</v>
      </c>
      <c r="K419" s="216">
        <v>438356.16440000007</v>
      </c>
      <c r="L419" s="217">
        <v>0.1</v>
      </c>
      <c r="M419" s="217">
        <v>0.1</v>
      </c>
      <c r="N419" s="217">
        <f t="shared" si="12"/>
        <v>5.3453599365003399E-6</v>
      </c>
      <c r="O419" s="217">
        <f t="shared" si="13"/>
        <v>2.5806563749068957E-2</v>
      </c>
    </row>
    <row r="420" spans="1:15" ht="16.5" customHeight="1" x14ac:dyDescent="0.2">
      <c r="A420" s="215" t="s">
        <v>198</v>
      </c>
      <c r="B420" s="215" t="s">
        <v>204</v>
      </c>
      <c r="C420" s="215" t="s">
        <v>228</v>
      </c>
      <c r="D420" s="215" t="s">
        <v>229</v>
      </c>
      <c r="E420" s="268">
        <v>45048</v>
      </c>
      <c r="F420" s="269">
        <v>46812</v>
      </c>
      <c r="G420" s="215" t="s">
        <v>231</v>
      </c>
      <c r="H420" s="216">
        <v>397260.27395000006</v>
      </c>
      <c r="I420" s="216">
        <v>245505.70750000002</v>
      </c>
      <c r="J420" s="216">
        <v>304605.02965849201</v>
      </c>
      <c r="K420" s="216">
        <v>397260.27395000006</v>
      </c>
      <c r="L420" s="217">
        <v>0.1</v>
      </c>
      <c r="M420" s="217">
        <v>0.1</v>
      </c>
      <c r="N420" s="217">
        <f t="shared" si="12"/>
        <v>4.806078759555741E-6</v>
      </c>
      <c r="O420" s="217">
        <f t="shared" si="13"/>
        <v>2.5806563749068957E-2</v>
      </c>
    </row>
    <row r="421" spans="1:15" ht="16.5" customHeight="1" x14ac:dyDescent="0.2">
      <c r="A421" s="215" t="s">
        <v>198</v>
      </c>
      <c r="B421" s="215" t="s">
        <v>204</v>
      </c>
      <c r="C421" s="215" t="s">
        <v>228</v>
      </c>
      <c r="D421" s="215" t="s">
        <v>229</v>
      </c>
      <c r="E421" s="268">
        <v>45048</v>
      </c>
      <c r="F421" s="269">
        <v>46843</v>
      </c>
      <c r="G421" s="215" t="s">
        <v>231</v>
      </c>
      <c r="H421" s="216">
        <v>424657.53425000003</v>
      </c>
      <c r="I421" s="216">
        <v>260226.87599999999</v>
      </c>
      <c r="J421" s="216">
        <v>322871.597125031</v>
      </c>
      <c r="K421" s="216">
        <v>424657.53425000003</v>
      </c>
      <c r="L421" s="217">
        <v>0.1</v>
      </c>
      <c r="M421" s="217">
        <v>0.1</v>
      </c>
      <c r="N421" s="217">
        <f t="shared" si="12"/>
        <v>5.0942898964806678E-6</v>
      </c>
      <c r="O421" s="217">
        <f t="shared" si="13"/>
        <v>2.5806563749068957E-2</v>
      </c>
    </row>
    <row r="422" spans="1:15" ht="16.5" customHeight="1" x14ac:dyDescent="0.2">
      <c r="A422" s="215" t="s">
        <v>198</v>
      </c>
      <c r="B422" s="215" t="s">
        <v>204</v>
      </c>
      <c r="C422" s="215" t="s">
        <v>228</v>
      </c>
      <c r="D422" s="215" t="s">
        <v>229</v>
      </c>
      <c r="E422" s="268">
        <v>45048</v>
      </c>
      <c r="F422" s="269">
        <v>46871</v>
      </c>
      <c r="G422" s="215" t="s">
        <v>231</v>
      </c>
      <c r="H422" s="216">
        <v>383561.64385000005</v>
      </c>
      <c r="I422" s="216">
        <v>233254.91850000003</v>
      </c>
      <c r="J422" s="216">
        <v>289407.98275782901</v>
      </c>
      <c r="K422" s="216">
        <v>383561.64385000005</v>
      </c>
      <c r="L422" s="217">
        <v>0.1</v>
      </c>
      <c r="M422" s="217">
        <v>0.1</v>
      </c>
      <c r="N422" s="217">
        <f t="shared" si="12"/>
        <v>4.5662987257226302E-6</v>
      </c>
      <c r="O422" s="217">
        <f t="shared" si="13"/>
        <v>2.5806563749068957E-2</v>
      </c>
    </row>
    <row r="423" spans="1:15" ht="16.5" customHeight="1" x14ac:dyDescent="0.2">
      <c r="A423" s="215" t="s">
        <v>198</v>
      </c>
      <c r="B423" s="215" t="s">
        <v>204</v>
      </c>
      <c r="C423" s="215" t="s">
        <v>228</v>
      </c>
      <c r="D423" s="215" t="s">
        <v>229</v>
      </c>
      <c r="E423" s="268">
        <v>45048</v>
      </c>
      <c r="F423" s="269">
        <v>46904</v>
      </c>
      <c r="G423" s="215" t="s">
        <v>231</v>
      </c>
      <c r="H423" s="216">
        <v>452054.79450000002</v>
      </c>
      <c r="I423" s="216">
        <v>272443.59450000001</v>
      </c>
      <c r="J423" s="216">
        <v>338032.65514577297</v>
      </c>
      <c r="K423" s="216">
        <v>452054.79450000002</v>
      </c>
      <c r="L423" s="217">
        <v>0.1</v>
      </c>
      <c r="M423" s="217">
        <v>0.1</v>
      </c>
      <c r="N423" s="217">
        <f t="shared" si="12"/>
        <v>5.3335020953323185E-6</v>
      </c>
      <c r="O423" s="217">
        <f t="shared" si="13"/>
        <v>2.5806563749068957E-2</v>
      </c>
    </row>
    <row r="424" spans="1:15" ht="16.5" customHeight="1" x14ac:dyDescent="0.2">
      <c r="A424" s="215" t="s">
        <v>198</v>
      </c>
      <c r="B424" s="215" t="s">
        <v>204</v>
      </c>
      <c r="C424" s="215" t="s">
        <v>228</v>
      </c>
      <c r="D424" s="215" t="s">
        <v>229</v>
      </c>
      <c r="E424" s="268">
        <v>45048</v>
      </c>
      <c r="F424" s="269">
        <v>46934</v>
      </c>
      <c r="G424" s="215" t="s">
        <v>231</v>
      </c>
      <c r="H424" s="216">
        <v>410958.90409999999</v>
      </c>
      <c r="I424" s="216">
        <v>245657.06800000003</v>
      </c>
      <c r="J424" s="216">
        <v>304798.94841799396</v>
      </c>
      <c r="K424" s="216">
        <v>410958.90409999999</v>
      </c>
      <c r="L424" s="217">
        <v>0.1</v>
      </c>
      <c r="M424" s="217">
        <v>0.1</v>
      </c>
      <c r="N424" s="217">
        <f t="shared" si="12"/>
        <v>4.8091384228586306E-6</v>
      </c>
      <c r="O424" s="217">
        <f t="shared" si="13"/>
        <v>2.5806563749068957E-2</v>
      </c>
    </row>
    <row r="425" spans="1:15" ht="16.5" customHeight="1" x14ac:dyDescent="0.2">
      <c r="A425" s="215" t="s">
        <v>198</v>
      </c>
      <c r="B425" s="215" t="s">
        <v>204</v>
      </c>
      <c r="C425" s="215" t="s">
        <v>228</v>
      </c>
      <c r="D425" s="215" t="s">
        <v>229</v>
      </c>
      <c r="E425" s="268">
        <v>45048</v>
      </c>
      <c r="F425" s="269">
        <v>46965</v>
      </c>
      <c r="G425" s="215" t="s">
        <v>231</v>
      </c>
      <c r="H425" s="216">
        <v>424657.53425000003</v>
      </c>
      <c r="I425" s="216">
        <v>251707.73600000003</v>
      </c>
      <c r="J425" s="216">
        <v>312307.90664209402</v>
      </c>
      <c r="K425" s="216">
        <v>424657.53425000003</v>
      </c>
      <c r="L425" s="217">
        <v>0.1</v>
      </c>
      <c r="M425" s="217">
        <v>0.1</v>
      </c>
      <c r="N425" s="217">
        <f t="shared" si="12"/>
        <v>4.9276152735780668E-6</v>
      </c>
      <c r="O425" s="217">
        <f t="shared" si="13"/>
        <v>2.5806563749068957E-2</v>
      </c>
    </row>
    <row r="426" spans="1:15" ht="16.5" customHeight="1" x14ac:dyDescent="0.2">
      <c r="A426" s="215" t="s">
        <v>198</v>
      </c>
      <c r="B426" s="215" t="s">
        <v>204</v>
      </c>
      <c r="C426" s="215" t="s">
        <v>228</v>
      </c>
      <c r="D426" s="215" t="s">
        <v>229</v>
      </c>
      <c r="E426" s="268">
        <v>45048</v>
      </c>
      <c r="F426" s="269">
        <v>46996</v>
      </c>
      <c r="G426" s="215" t="s">
        <v>231</v>
      </c>
      <c r="H426" s="216">
        <v>424657.53425000003</v>
      </c>
      <c r="I426" s="216">
        <v>249587.84</v>
      </c>
      <c r="J426" s="216">
        <v>309679.21341216698</v>
      </c>
      <c r="K426" s="216">
        <v>424657.53425000003</v>
      </c>
      <c r="L426" s="217">
        <v>0.1</v>
      </c>
      <c r="M426" s="217">
        <v>0.1</v>
      </c>
      <c r="N426" s="217">
        <f t="shared" si="12"/>
        <v>4.8861395740076939E-6</v>
      </c>
      <c r="O426" s="217">
        <f t="shared" si="13"/>
        <v>2.5806563749068957E-2</v>
      </c>
    </row>
    <row r="427" spans="1:15" ht="16.5" customHeight="1" x14ac:dyDescent="0.2">
      <c r="A427" s="215" t="s">
        <v>198</v>
      </c>
      <c r="B427" s="215" t="s">
        <v>204</v>
      </c>
      <c r="C427" s="215" t="s">
        <v>228</v>
      </c>
      <c r="D427" s="215" t="s">
        <v>229</v>
      </c>
      <c r="E427" s="268">
        <v>45048</v>
      </c>
      <c r="F427" s="269">
        <v>47024</v>
      </c>
      <c r="G427" s="215" t="s">
        <v>231</v>
      </c>
      <c r="H427" s="216">
        <v>383561.64385000005</v>
      </c>
      <c r="I427" s="216">
        <v>223718.59599999999</v>
      </c>
      <c r="J427" s="216">
        <v>277582.90680781001</v>
      </c>
      <c r="K427" s="216">
        <v>383561.64385000005</v>
      </c>
      <c r="L427" s="217">
        <v>0.1</v>
      </c>
      <c r="M427" s="217">
        <v>0.1</v>
      </c>
      <c r="N427" s="217">
        <f t="shared" si="12"/>
        <v>4.3797218776080826E-6</v>
      </c>
      <c r="O427" s="217">
        <f t="shared" si="13"/>
        <v>2.5806563749068957E-2</v>
      </c>
    </row>
    <row r="428" spans="1:15" ht="16.5" customHeight="1" x14ac:dyDescent="0.2">
      <c r="A428" s="215" t="s">
        <v>198</v>
      </c>
      <c r="B428" s="215" t="s">
        <v>204</v>
      </c>
      <c r="C428" s="215" t="s">
        <v>228</v>
      </c>
      <c r="D428" s="215" t="s">
        <v>229</v>
      </c>
      <c r="E428" s="268">
        <v>45048</v>
      </c>
      <c r="F428" s="269">
        <v>47057</v>
      </c>
      <c r="G428" s="215" t="s">
        <v>231</v>
      </c>
      <c r="H428" s="216">
        <v>452054.79450000002</v>
      </c>
      <c r="I428" s="216">
        <v>261305.09400000001</v>
      </c>
      <c r="J428" s="216">
        <v>324220.79763377702</v>
      </c>
      <c r="K428" s="216">
        <v>452054.79450000002</v>
      </c>
      <c r="L428" s="217">
        <v>0.1</v>
      </c>
      <c r="M428" s="217">
        <v>0.1</v>
      </c>
      <c r="N428" s="217">
        <f t="shared" si="12"/>
        <v>5.1155776733592567E-6</v>
      </c>
      <c r="O428" s="217">
        <f t="shared" si="13"/>
        <v>2.5806563749068957E-2</v>
      </c>
    </row>
    <row r="429" spans="1:15" ht="16.5" customHeight="1" x14ac:dyDescent="0.2">
      <c r="A429" s="215" t="s">
        <v>198</v>
      </c>
      <c r="B429" s="215" t="s">
        <v>204</v>
      </c>
      <c r="C429" s="215" t="s">
        <v>228</v>
      </c>
      <c r="D429" s="215" t="s">
        <v>229</v>
      </c>
      <c r="E429" s="268">
        <v>45048</v>
      </c>
      <c r="F429" s="269">
        <v>47087</v>
      </c>
      <c r="G429" s="215" t="s">
        <v>231</v>
      </c>
      <c r="H429" s="216">
        <v>410958.90409999999</v>
      </c>
      <c r="I429" s="216">
        <v>235613.69950000002</v>
      </c>
      <c r="J429" s="216">
        <v>292345.00474932604</v>
      </c>
      <c r="K429" s="216">
        <v>410958.90409999999</v>
      </c>
      <c r="L429" s="217">
        <v>0.1</v>
      </c>
      <c r="M429" s="217">
        <v>0.1</v>
      </c>
      <c r="N429" s="217">
        <f t="shared" si="12"/>
        <v>4.6126392573465094E-6</v>
      </c>
      <c r="O429" s="217">
        <f t="shared" si="13"/>
        <v>2.5806563749068957E-2</v>
      </c>
    </row>
    <row r="430" spans="1:15" ht="16.5" customHeight="1" x14ac:dyDescent="0.2">
      <c r="A430" s="215" t="s">
        <v>198</v>
      </c>
      <c r="B430" s="215" t="s">
        <v>204</v>
      </c>
      <c r="C430" s="215" t="s">
        <v>228</v>
      </c>
      <c r="D430" s="215" t="s">
        <v>229</v>
      </c>
      <c r="E430" s="268">
        <v>45048</v>
      </c>
      <c r="F430" s="269">
        <v>47116</v>
      </c>
      <c r="G430" s="215" t="s">
        <v>231</v>
      </c>
      <c r="H430" s="216">
        <v>397260.27395000006</v>
      </c>
      <c r="I430" s="216">
        <v>225964.97000000003</v>
      </c>
      <c r="J430" s="216">
        <v>280374.38267993298</v>
      </c>
      <c r="K430" s="216">
        <v>397260.27395000006</v>
      </c>
      <c r="L430" s="217">
        <v>0.1</v>
      </c>
      <c r="M430" s="217">
        <v>0.1</v>
      </c>
      <c r="N430" s="217">
        <f t="shared" si="12"/>
        <v>4.423765972716637E-6</v>
      </c>
      <c r="O430" s="217">
        <f t="shared" si="13"/>
        <v>2.5806563749068957E-2</v>
      </c>
    </row>
    <row r="431" spans="1:15" ht="16.5" customHeight="1" x14ac:dyDescent="0.2">
      <c r="A431" s="215" t="s">
        <v>198</v>
      </c>
      <c r="B431" s="215" t="s">
        <v>204</v>
      </c>
      <c r="C431" s="215" t="s">
        <v>228</v>
      </c>
      <c r="D431" s="215" t="s">
        <v>229</v>
      </c>
      <c r="E431" s="268">
        <v>45048</v>
      </c>
      <c r="F431" s="269">
        <v>47149</v>
      </c>
      <c r="G431" s="215" t="s">
        <v>231</v>
      </c>
      <c r="H431" s="216">
        <v>452054.79450000002</v>
      </c>
      <c r="I431" s="216">
        <v>254827.88100000002</v>
      </c>
      <c r="J431" s="216">
        <v>316188.82335456001</v>
      </c>
      <c r="K431" s="216">
        <v>452054.79450000002</v>
      </c>
      <c r="L431" s="217">
        <v>0.1</v>
      </c>
      <c r="M431" s="217">
        <v>0.1</v>
      </c>
      <c r="N431" s="217">
        <f t="shared" si="12"/>
        <v>4.9888486399486069E-6</v>
      </c>
      <c r="O431" s="217">
        <f t="shared" si="13"/>
        <v>2.5806563749068957E-2</v>
      </c>
    </row>
    <row r="432" spans="1:15" ht="16.5" customHeight="1" x14ac:dyDescent="0.2">
      <c r="A432" s="215" t="s">
        <v>198</v>
      </c>
      <c r="B432" s="215" t="s">
        <v>204</v>
      </c>
      <c r="C432" s="215" t="s">
        <v>228</v>
      </c>
      <c r="D432" s="215" t="s">
        <v>229</v>
      </c>
      <c r="E432" s="268">
        <v>45048</v>
      </c>
      <c r="F432" s="269">
        <v>47177</v>
      </c>
      <c r="G432" s="215" t="s">
        <v>231</v>
      </c>
      <c r="H432" s="216">
        <v>383561.64385000005</v>
      </c>
      <c r="I432" s="216">
        <v>214572.15300000002</v>
      </c>
      <c r="J432" s="216">
        <v>266240.99797671899</v>
      </c>
      <c r="K432" s="216">
        <v>383561.64385000005</v>
      </c>
      <c r="L432" s="217">
        <v>0.1</v>
      </c>
      <c r="M432" s="217">
        <v>0.1</v>
      </c>
      <c r="N432" s="217">
        <f t="shared" si="12"/>
        <v>4.2007684729744221E-6</v>
      </c>
      <c r="O432" s="217">
        <f t="shared" si="13"/>
        <v>2.5806563749068957E-2</v>
      </c>
    </row>
    <row r="433" spans="1:15" ht="16.5" customHeight="1" x14ac:dyDescent="0.2">
      <c r="A433" s="215" t="s">
        <v>198</v>
      </c>
      <c r="B433" s="215" t="s">
        <v>204</v>
      </c>
      <c r="C433" s="215" t="s">
        <v>228</v>
      </c>
      <c r="D433" s="215" t="s">
        <v>229</v>
      </c>
      <c r="E433" s="268">
        <v>45048</v>
      </c>
      <c r="F433" s="269">
        <v>47207</v>
      </c>
      <c r="G433" s="215" t="s">
        <v>231</v>
      </c>
      <c r="H433" s="216">
        <v>410958.90409999999</v>
      </c>
      <c r="I433" s="216">
        <v>228024.71950000004</v>
      </c>
      <c r="J433" s="216">
        <v>282934.33171440999</v>
      </c>
      <c r="K433" s="216">
        <v>410958.90409999999</v>
      </c>
      <c r="L433" s="217">
        <v>0.1</v>
      </c>
      <c r="M433" s="217">
        <v>0.1</v>
      </c>
      <c r="N433" s="217">
        <f t="shared" si="12"/>
        <v>4.4641570217217663E-6</v>
      </c>
      <c r="O433" s="217">
        <f t="shared" si="13"/>
        <v>2.5806563749068957E-2</v>
      </c>
    </row>
    <row r="434" spans="1:15" ht="16.5" customHeight="1" x14ac:dyDescent="0.2">
      <c r="A434" s="215" t="s">
        <v>198</v>
      </c>
      <c r="B434" s="215" t="s">
        <v>204</v>
      </c>
      <c r="C434" s="215" t="s">
        <v>228</v>
      </c>
      <c r="D434" s="215" t="s">
        <v>229</v>
      </c>
      <c r="E434" s="268">
        <v>45048</v>
      </c>
      <c r="F434" s="269">
        <v>47238</v>
      </c>
      <c r="G434" s="215" t="s">
        <v>231</v>
      </c>
      <c r="H434" s="216">
        <v>424657.53425000003</v>
      </c>
      <c r="I434" s="216">
        <v>233641.09300000002</v>
      </c>
      <c r="J434" s="216">
        <v>289904.63816735003</v>
      </c>
      <c r="K434" s="216">
        <v>424657.53425000003</v>
      </c>
      <c r="L434" s="217">
        <v>0.1</v>
      </c>
      <c r="M434" s="217">
        <v>0.1</v>
      </c>
      <c r="N434" s="217">
        <f t="shared" si="12"/>
        <v>4.5741349883647597E-6</v>
      </c>
      <c r="O434" s="217">
        <f t="shared" si="13"/>
        <v>2.5806563749068957E-2</v>
      </c>
    </row>
    <row r="435" spans="1:15" ht="16.5" customHeight="1" x14ac:dyDescent="0.2">
      <c r="A435" s="215" t="s">
        <v>198</v>
      </c>
      <c r="B435" s="215" t="s">
        <v>204</v>
      </c>
      <c r="C435" s="215" t="s">
        <v>228</v>
      </c>
      <c r="D435" s="215" t="s">
        <v>229</v>
      </c>
      <c r="E435" s="268">
        <v>45048</v>
      </c>
      <c r="F435" s="269">
        <v>47269</v>
      </c>
      <c r="G435" s="215" t="s">
        <v>231</v>
      </c>
      <c r="H435" s="216">
        <v>424657.53425000003</v>
      </c>
      <c r="I435" s="216">
        <v>231673.35500000001</v>
      </c>
      <c r="J435" s="216">
        <v>287464.51307455701</v>
      </c>
      <c r="K435" s="216">
        <v>424657.53425000003</v>
      </c>
      <c r="L435" s="217">
        <v>0.1</v>
      </c>
      <c r="M435" s="217">
        <v>0.1</v>
      </c>
      <c r="N435" s="217">
        <f t="shared" si="12"/>
        <v>4.5356345296156714E-6</v>
      </c>
      <c r="O435" s="217">
        <f t="shared" si="13"/>
        <v>2.5806563749068957E-2</v>
      </c>
    </row>
    <row r="436" spans="1:15" ht="16.5" customHeight="1" x14ac:dyDescent="0.2">
      <c r="A436" s="215" t="s">
        <v>198</v>
      </c>
      <c r="B436" s="215" t="s">
        <v>203</v>
      </c>
      <c r="C436" s="215" t="s">
        <v>228</v>
      </c>
      <c r="D436" s="215" t="s">
        <v>229</v>
      </c>
      <c r="E436" s="268">
        <v>45111</v>
      </c>
      <c r="F436" s="269">
        <v>45909</v>
      </c>
      <c r="G436" s="215" t="s">
        <v>231</v>
      </c>
      <c r="H436" s="216">
        <v>23000000</v>
      </c>
      <c r="I436" s="216">
        <v>18533959.499609999</v>
      </c>
      <c r="J436" s="216">
        <v>22563035.5307119</v>
      </c>
      <c r="K436" s="216">
        <v>23000000</v>
      </c>
      <c r="L436" s="217">
        <v>0.1</v>
      </c>
      <c r="M436" s="217">
        <v>0.1</v>
      </c>
      <c r="N436" s="217">
        <f t="shared" si="12"/>
        <v>3.5600110062802701E-4</v>
      </c>
      <c r="O436" s="217">
        <f t="shared" si="13"/>
        <v>9.1675266499811003E-2</v>
      </c>
    </row>
    <row r="437" spans="1:15" ht="16.5" customHeight="1" x14ac:dyDescent="0.2">
      <c r="A437" s="215" t="s">
        <v>198</v>
      </c>
      <c r="B437" s="215" t="s">
        <v>203</v>
      </c>
      <c r="C437" s="215" t="s">
        <v>228</v>
      </c>
      <c r="D437" s="215" t="s">
        <v>229</v>
      </c>
      <c r="E437" s="268">
        <v>45111</v>
      </c>
      <c r="F437" s="269">
        <v>45909</v>
      </c>
      <c r="G437" s="215" t="s">
        <v>231</v>
      </c>
      <c r="H437" s="216">
        <v>573424.65752700006</v>
      </c>
      <c r="I437" s="216">
        <v>462079.53810000001</v>
      </c>
      <c r="J437" s="216">
        <v>562530.47486817499</v>
      </c>
      <c r="K437" s="216">
        <v>573424.65752700006</v>
      </c>
      <c r="L437" s="217">
        <v>0.1</v>
      </c>
      <c r="M437" s="217">
        <v>0.1</v>
      </c>
      <c r="N437" s="217">
        <f t="shared" si="12"/>
        <v>8.8756438785592064E-6</v>
      </c>
      <c r="O437" s="217">
        <f t="shared" si="13"/>
        <v>9.1675266499811003E-2</v>
      </c>
    </row>
    <row r="438" spans="1:15" ht="16.5" customHeight="1" x14ac:dyDescent="0.2">
      <c r="A438" s="215" t="s">
        <v>198</v>
      </c>
      <c r="B438" s="215" t="s">
        <v>203</v>
      </c>
      <c r="C438" s="215" t="s">
        <v>228</v>
      </c>
      <c r="D438" s="215" t="s">
        <v>229</v>
      </c>
      <c r="E438" s="268">
        <v>45111</v>
      </c>
      <c r="F438" s="269">
        <v>46128</v>
      </c>
      <c r="G438" s="215" t="s">
        <v>231</v>
      </c>
      <c r="H438" s="216">
        <v>23999999.999999996</v>
      </c>
      <c r="I438" s="216">
        <v>18103389.602639999</v>
      </c>
      <c r="J438" s="216">
        <v>22147942.5290896</v>
      </c>
      <c r="K438" s="216">
        <v>23999999.999999996</v>
      </c>
      <c r="L438" s="217">
        <v>0.10249999999999999</v>
      </c>
      <c r="M438" s="217">
        <v>0.1</v>
      </c>
      <c r="N438" s="217">
        <f t="shared" si="12"/>
        <v>3.4945173517410185E-4</v>
      </c>
      <c r="O438" s="217">
        <f t="shared" si="13"/>
        <v>9.1675266499811003E-2</v>
      </c>
    </row>
    <row r="439" spans="1:15" ht="16.5" customHeight="1" x14ac:dyDescent="0.2">
      <c r="A439" s="215" t="s">
        <v>198</v>
      </c>
      <c r="B439" s="215" t="s">
        <v>203</v>
      </c>
      <c r="C439" s="215" t="s">
        <v>228</v>
      </c>
      <c r="D439" s="215" t="s">
        <v>229</v>
      </c>
      <c r="E439" s="268">
        <v>45111</v>
      </c>
      <c r="F439" s="269">
        <v>45855</v>
      </c>
      <c r="G439" s="215" t="s">
        <v>231</v>
      </c>
      <c r="H439" s="216">
        <v>613315.06850400008</v>
      </c>
      <c r="I439" s="216">
        <v>499002.48791999999</v>
      </c>
      <c r="J439" s="216">
        <v>610434.50058755593</v>
      </c>
      <c r="K439" s="216">
        <v>613315.06850400008</v>
      </c>
      <c r="L439" s="217">
        <v>0.10249999999999999</v>
      </c>
      <c r="M439" s="217">
        <v>0.1</v>
      </c>
      <c r="N439" s="217">
        <f t="shared" si="12"/>
        <v>9.6314768362922156E-6</v>
      </c>
      <c r="O439" s="217">
        <f t="shared" si="13"/>
        <v>9.1675266499811003E-2</v>
      </c>
    </row>
    <row r="440" spans="1:15" ht="16.5" customHeight="1" x14ac:dyDescent="0.2">
      <c r="A440" s="215" t="s">
        <v>198</v>
      </c>
      <c r="B440" s="215" t="s">
        <v>203</v>
      </c>
      <c r="C440" s="215" t="s">
        <v>228</v>
      </c>
      <c r="D440" s="215" t="s">
        <v>229</v>
      </c>
      <c r="E440" s="268">
        <v>45111</v>
      </c>
      <c r="F440" s="269">
        <v>45946</v>
      </c>
      <c r="G440" s="215" t="s">
        <v>231</v>
      </c>
      <c r="H440" s="216">
        <v>613315.06850400008</v>
      </c>
      <c r="I440" s="216">
        <v>486570.64512</v>
      </c>
      <c r="J440" s="216">
        <v>595243.47189518902</v>
      </c>
      <c r="K440" s="216">
        <v>613315.06850400008</v>
      </c>
      <c r="L440" s="217">
        <v>0.10249999999999999</v>
      </c>
      <c r="M440" s="217">
        <v>0.1</v>
      </c>
      <c r="N440" s="217">
        <f t="shared" si="12"/>
        <v>9.3917917581566354E-6</v>
      </c>
      <c r="O440" s="217">
        <f t="shared" si="13"/>
        <v>9.1675266499811003E-2</v>
      </c>
    </row>
    <row r="441" spans="1:15" ht="16.5" customHeight="1" x14ac:dyDescent="0.2">
      <c r="A441" s="215" t="s">
        <v>198</v>
      </c>
      <c r="B441" s="215" t="s">
        <v>203</v>
      </c>
      <c r="C441" s="215" t="s">
        <v>228</v>
      </c>
      <c r="D441" s="215" t="s">
        <v>229</v>
      </c>
      <c r="E441" s="268">
        <v>45111</v>
      </c>
      <c r="F441" s="269">
        <v>46037</v>
      </c>
      <c r="G441" s="215" t="s">
        <v>231</v>
      </c>
      <c r="H441" s="216">
        <v>613315.06850400008</v>
      </c>
      <c r="I441" s="216">
        <v>474448.52160000004</v>
      </c>
      <c r="J441" s="216">
        <v>580430.48106357607</v>
      </c>
      <c r="K441" s="216">
        <v>613315.06850400008</v>
      </c>
      <c r="L441" s="217">
        <v>0.10249999999999999</v>
      </c>
      <c r="M441" s="217">
        <v>0.1</v>
      </c>
      <c r="N441" s="217">
        <f t="shared" si="12"/>
        <v>9.1580713869561772E-6</v>
      </c>
      <c r="O441" s="217">
        <f t="shared" si="13"/>
        <v>9.1675266499811003E-2</v>
      </c>
    </row>
    <row r="442" spans="1:15" ht="16.5" customHeight="1" x14ac:dyDescent="0.2">
      <c r="A442" s="215" t="s">
        <v>198</v>
      </c>
      <c r="B442" s="215" t="s">
        <v>203</v>
      </c>
      <c r="C442" s="215" t="s">
        <v>228</v>
      </c>
      <c r="D442" s="215" t="s">
        <v>229</v>
      </c>
      <c r="E442" s="268">
        <v>45111</v>
      </c>
      <c r="F442" s="269">
        <v>46128</v>
      </c>
      <c r="G442" s="215" t="s">
        <v>231</v>
      </c>
      <c r="H442" s="216">
        <v>613315.06850400008</v>
      </c>
      <c r="I442" s="216">
        <v>462628.40136000008</v>
      </c>
      <c r="J442" s="216">
        <v>565986.12039380101</v>
      </c>
      <c r="K442" s="216">
        <v>613315.06850400008</v>
      </c>
      <c r="L442" s="217">
        <v>0.10249999999999999</v>
      </c>
      <c r="M442" s="217">
        <v>0.1</v>
      </c>
      <c r="N442" s="217">
        <f t="shared" si="12"/>
        <v>8.9301672873810684E-6</v>
      </c>
      <c r="O442" s="217">
        <f t="shared" si="13"/>
        <v>9.1675266499811003E-2</v>
      </c>
    </row>
    <row r="443" spans="1:15" ht="16.5" customHeight="1" x14ac:dyDescent="0.2">
      <c r="A443" s="215" t="s">
        <v>198</v>
      </c>
      <c r="B443" s="215" t="s">
        <v>203</v>
      </c>
      <c r="C443" s="215" t="s">
        <v>228</v>
      </c>
      <c r="D443" s="215" t="s">
        <v>229</v>
      </c>
      <c r="E443" s="268">
        <v>45111</v>
      </c>
      <c r="F443" s="269">
        <v>45946</v>
      </c>
      <c r="G443" s="215" t="s">
        <v>231</v>
      </c>
      <c r="H443" s="216">
        <v>210000000</v>
      </c>
      <c r="I443" s="216">
        <v>167535428.55840001</v>
      </c>
      <c r="J443" s="216">
        <v>203960783.50477898</v>
      </c>
      <c r="K443" s="216">
        <v>210000000</v>
      </c>
      <c r="L443" s="217">
        <v>0.1</v>
      </c>
      <c r="M443" s="217">
        <v>0.1</v>
      </c>
      <c r="N443" s="217">
        <f t="shared" si="12"/>
        <v>3.2181070367868661E-3</v>
      </c>
      <c r="O443" s="217">
        <f t="shared" si="13"/>
        <v>9.1675266499811003E-2</v>
      </c>
    </row>
    <row r="444" spans="1:15" ht="16.5" customHeight="1" x14ac:dyDescent="0.2">
      <c r="A444" s="215" t="s">
        <v>198</v>
      </c>
      <c r="B444" s="215" t="s">
        <v>203</v>
      </c>
      <c r="C444" s="215" t="s">
        <v>228</v>
      </c>
      <c r="D444" s="215" t="s">
        <v>229</v>
      </c>
      <c r="E444" s="268">
        <v>45111</v>
      </c>
      <c r="F444" s="269">
        <v>45855</v>
      </c>
      <c r="G444" s="215" t="s">
        <v>231</v>
      </c>
      <c r="H444" s="216">
        <v>5235616.43829</v>
      </c>
      <c r="I444" s="216">
        <v>4281024.4007999999</v>
      </c>
      <c r="J444" s="216">
        <v>5211623.7895588996</v>
      </c>
      <c r="K444" s="216">
        <v>5235616.43829</v>
      </c>
      <c r="L444" s="217">
        <v>0.1</v>
      </c>
      <c r="M444" s="217">
        <v>0.1</v>
      </c>
      <c r="N444" s="217">
        <f t="shared" si="12"/>
        <v>8.2229352633725078E-5</v>
      </c>
      <c r="O444" s="217">
        <f t="shared" si="13"/>
        <v>9.1675266499811003E-2</v>
      </c>
    </row>
    <row r="445" spans="1:15" ht="16.5" customHeight="1" x14ac:dyDescent="0.2">
      <c r="A445" s="215" t="s">
        <v>198</v>
      </c>
      <c r="B445" s="215" t="s">
        <v>203</v>
      </c>
      <c r="C445" s="215" t="s">
        <v>228</v>
      </c>
      <c r="D445" s="215" t="s">
        <v>229</v>
      </c>
      <c r="E445" s="268">
        <v>45111</v>
      </c>
      <c r="F445" s="269">
        <v>45946</v>
      </c>
      <c r="G445" s="215" t="s">
        <v>231</v>
      </c>
      <c r="H445" s="216">
        <v>5235616.43829</v>
      </c>
      <c r="I445" s="216">
        <v>4176910.6826999998</v>
      </c>
      <c r="J445" s="216">
        <v>5085049.6708768206</v>
      </c>
      <c r="K445" s="216">
        <v>5235616.43829</v>
      </c>
      <c r="L445" s="217">
        <v>0.1</v>
      </c>
      <c r="M445" s="217">
        <v>0.1</v>
      </c>
      <c r="N445" s="217">
        <f t="shared" si="12"/>
        <v>8.0232257628467117E-5</v>
      </c>
      <c r="O445" s="217">
        <f t="shared" si="13"/>
        <v>9.1675266499811003E-2</v>
      </c>
    </row>
    <row r="446" spans="1:15" ht="16.5" customHeight="1" x14ac:dyDescent="0.2">
      <c r="A446" s="215" t="s">
        <v>198</v>
      </c>
      <c r="B446" s="215" t="s">
        <v>203</v>
      </c>
      <c r="C446" s="215" t="s">
        <v>228</v>
      </c>
      <c r="D446" s="215" t="s">
        <v>229</v>
      </c>
      <c r="E446" s="268">
        <v>45111</v>
      </c>
      <c r="F446" s="269">
        <v>45946</v>
      </c>
      <c r="G446" s="215" t="s">
        <v>231</v>
      </c>
      <c r="H446" s="216">
        <v>49999999.999999993</v>
      </c>
      <c r="I446" s="216">
        <v>39889387.751999997</v>
      </c>
      <c r="J446" s="216">
        <v>48562091.310661793</v>
      </c>
      <c r="K446" s="216">
        <v>49999999.999999993</v>
      </c>
      <c r="L446" s="217">
        <v>0.1</v>
      </c>
      <c r="M446" s="217">
        <v>0.1</v>
      </c>
      <c r="N446" s="217">
        <f t="shared" si="12"/>
        <v>7.6621596113973214E-4</v>
      </c>
      <c r="O446" s="217">
        <f t="shared" si="13"/>
        <v>9.1675266499811003E-2</v>
      </c>
    </row>
    <row r="447" spans="1:15" ht="16.5" customHeight="1" x14ac:dyDescent="0.2">
      <c r="A447" s="215" t="s">
        <v>198</v>
      </c>
      <c r="B447" s="215" t="s">
        <v>203</v>
      </c>
      <c r="C447" s="215" t="s">
        <v>228</v>
      </c>
      <c r="D447" s="215" t="s">
        <v>229</v>
      </c>
      <c r="E447" s="268">
        <v>45111</v>
      </c>
      <c r="F447" s="269">
        <v>45855</v>
      </c>
      <c r="G447" s="215" t="s">
        <v>231</v>
      </c>
      <c r="H447" s="216">
        <v>1246575.3424499999</v>
      </c>
      <c r="I447" s="216">
        <v>1019291.5240000001</v>
      </c>
      <c r="J447" s="216">
        <v>1240862.8070378299</v>
      </c>
      <c r="K447" s="216">
        <v>1246575.3424499999</v>
      </c>
      <c r="L447" s="217">
        <v>0.1</v>
      </c>
      <c r="M447" s="217">
        <v>0.1</v>
      </c>
      <c r="N447" s="217">
        <f t="shared" si="12"/>
        <v>1.9578417293744015E-5</v>
      </c>
      <c r="O447" s="217">
        <f t="shared" si="13"/>
        <v>9.1675266499811003E-2</v>
      </c>
    </row>
    <row r="448" spans="1:15" ht="16.5" customHeight="1" x14ac:dyDescent="0.2">
      <c r="A448" s="215" t="s">
        <v>198</v>
      </c>
      <c r="B448" s="215" t="s">
        <v>203</v>
      </c>
      <c r="C448" s="215" t="s">
        <v>228</v>
      </c>
      <c r="D448" s="215" t="s">
        <v>229</v>
      </c>
      <c r="E448" s="268">
        <v>45111</v>
      </c>
      <c r="F448" s="269">
        <v>45946</v>
      </c>
      <c r="G448" s="215" t="s">
        <v>231</v>
      </c>
      <c r="H448" s="216">
        <v>1246575.3424499999</v>
      </c>
      <c r="I448" s="216">
        <v>994502.54349999991</v>
      </c>
      <c r="J448" s="216">
        <v>1210726.11211353</v>
      </c>
      <c r="K448" s="216">
        <v>1246575.3424499999</v>
      </c>
      <c r="L448" s="217">
        <v>0.1</v>
      </c>
      <c r="M448" s="217">
        <v>0.1</v>
      </c>
      <c r="N448" s="217">
        <f t="shared" si="12"/>
        <v>1.9102918482968384E-5</v>
      </c>
      <c r="O448" s="217">
        <f t="shared" si="13"/>
        <v>9.1675266499811003E-2</v>
      </c>
    </row>
    <row r="449" spans="1:15" ht="16.5" customHeight="1" x14ac:dyDescent="0.2">
      <c r="A449" s="215" t="s">
        <v>199</v>
      </c>
      <c r="B449" s="215" t="s">
        <v>207</v>
      </c>
      <c r="C449" s="215" t="s">
        <v>230</v>
      </c>
      <c r="D449" s="215" t="s">
        <v>229</v>
      </c>
      <c r="E449" s="268">
        <v>45107</v>
      </c>
      <c r="F449" s="269">
        <v>46202</v>
      </c>
      <c r="G449" s="215" t="s">
        <v>231</v>
      </c>
      <c r="H449" s="216">
        <v>249999999.99999997</v>
      </c>
      <c r="I449" s="216">
        <v>185889076.21000001</v>
      </c>
      <c r="J449" s="216">
        <v>226549000.30412099</v>
      </c>
      <c r="K449" s="216">
        <v>249999999.99999997</v>
      </c>
      <c r="L449" s="217">
        <v>0.1</v>
      </c>
      <c r="M449" s="217">
        <v>0.1</v>
      </c>
      <c r="N449" s="217">
        <f t="shared" si="12"/>
        <v>3.5745054491744446E-3</v>
      </c>
      <c r="O449" s="217">
        <f t="shared" si="13"/>
        <v>0.10648684682506437</v>
      </c>
    </row>
    <row r="450" spans="1:15" ht="16.5" customHeight="1" x14ac:dyDescent="0.2">
      <c r="A450" s="215" t="s">
        <v>199</v>
      </c>
      <c r="B450" s="215" t="s">
        <v>207</v>
      </c>
      <c r="C450" s="215" t="s">
        <v>230</v>
      </c>
      <c r="D450" s="215" t="s">
        <v>229</v>
      </c>
      <c r="E450" s="268">
        <v>45107</v>
      </c>
      <c r="F450" s="269">
        <v>45917</v>
      </c>
      <c r="G450" s="215" t="s">
        <v>231</v>
      </c>
      <c r="H450" s="216">
        <v>6164384</v>
      </c>
      <c r="I450" s="216">
        <v>4951048.34</v>
      </c>
      <c r="J450" s="216">
        <v>6034002.4054387501</v>
      </c>
      <c r="K450" s="216">
        <v>6164384</v>
      </c>
      <c r="L450" s="217">
        <v>0.1</v>
      </c>
      <c r="M450" s="217">
        <v>0.1</v>
      </c>
      <c r="N450" s="217">
        <f t="shared" si="12"/>
        <v>9.5204898055690866E-5</v>
      </c>
      <c r="O450" s="217">
        <f t="shared" si="13"/>
        <v>0.10648684682506437</v>
      </c>
    </row>
    <row r="451" spans="1:15" ht="16.5" customHeight="1" x14ac:dyDescent="0.2">
      <c r="A451" s="215" t="s">
        <v>199</v>
      </c>
      <c r="B451" s="215" t="s">
        <v>207</v>
      </c>
      <c r="C451" s="215" t="s">
        <v>230</v>
      </c>
      <c r="D451" s="215" t="s">
        <v>229</v>
      </c>
      <c r="E451" s="268">
        <v>45107</v>
      </c>
      <c r="F451" s="269">
        <v>46007</v>
      </c>
      <c r="G451" s="215" t="s">
        <v>231</v>
      </c>
      <c r="H451" s="216">
        <v>6164384</v>
      </c>
      <c r="I451" s="216">
        <v>4831925.4399999995</v>
      </c>
      <c r="J451" s="216">
        <v>5888823.4740912095</v>
      </c>
      <c r="K451" s="216">
        <v>6164384</v>
      </c>
      <c r="L451" s="217">
        <v>0.1</v>
      </c>
      <c r="M451" s="217">
        <v>0.1</v>
      </c>
      <c r="N451" s="217">
        <f t="shared" si="12"/>
        <v>9.2914255057882568E-5</v>
      </c>
      <c r="O451" s="217">
        <f t="shared" si="13"/>
        <v>0.10648684682506437</v>
      </c>
    </row>
    <row r="452" spans="1:15" ht="16.5" customHeight="1" x14ac:dyDescent="0.2">
      <c r="A452" s="215" t="s">
        <v>199</v>
      </c>
      <c r="B452" s="215" t="s">
        <v>207</v>
      </c>
      <c r="C452" s="215" t="s">
        <v>230</v>
      </c>
      <c r="D452" s="215" t="s">
        <v>229</v>
      </c>
      <c r="E452" s="268">
        <v>45107</v>
      </c>
      <c r="F452" s="269">
        <v>46097</v>
      </c>
      <c r="G452" s="215" t="s">
        <v>231</v>
      </c>
      <c r="H452" s="216">
        <v>6164384</v>
      </c>
      <c r="I452" s="216">
        <v>4715668.6400000006</v>
      </c>
      <c r="J452" s="216">
        <v>5747137.5678853495</v>
      </c>
      <c r="K452" s="216">
        <v>6164384</v>
      </c>
      <c r="L452" s="217">
        <v>0.1</v>
      </c>
      <c r="M452" s="217">
        <v>0.1</v>
      </c>
      <c r="N452" s="217">
        <f t="shared" si="12"/>
        <v>9.0678725247006359E-5</v>
      </c>
      <c r="O452" s="217">
        <f t="shared" si="13"/>
        <v>0.10648684682506437</v>
      </c>
    </row>
    <row r="453" spans="1:15" ht="16.5" customHeight="1" x14ac:dyDescent="0.2">
      <c r="A453" s="215" t="s">
        <v>199</v>
      </c>
      <c r="B453" s="215" t="s">
        <v>207</v>
      </c>
      <c r="C453" s="215" t="s">
        <v>230</v>
      </c>
      <c r="D453" s="215" t="s">
        <v>229</v>
      </c>
      <c r="E453" s="268">
        <v>45107</v>
      </c>
      <c r="F453" s="269">
        <v>46202</v>
      </c>
      <c r="G453" s="215" t="s">
        <v>231</v>
      </c>
      <c r="H453" s="216">
        <v>7191777</v>
      </c>
      <c r="I453" s="216">
        <v>5347493.9700000007</v>
      </c>
      <c r="J453" s="216">
        <v>6517159.5590406898</v>
      </c>
      <c r="K453" s="216">
        <v>7191777</v>
      </c>
      <c r="L453" s="217">
        <v>0.1</v>
      </c>
      <c r="M453" s="217">
        <v>0.1</v>
      </c>
      <c r="N453" s="217">
        <f t="shared" si="12"/>
        <v>1.0282818430298989E-4</v>
      </c>
      <c r="O453" s="217">
        <f t="shared" si="13"/>
        <v>0.10648684682506437</v>
      </c>
    </row>
    <row r="454" spans="1:15" ht="16.5" customHeight="1" x14ac:dyDescent="0.2">
      <c r="A454" s="215" t="s">
        <v>200</v>
      </c>
      <c r="B454" s="215" t="s">
        <v>208</v>
      </c>
      <c r="C454" s="215" t="s">
        <v>230</v>
      </c>
      <c r="D454" s="215" t="s">
        <v>229</v>
      </c>
      <c r="E454" s="268">
        <v>45120</v>
      </c>
      <c r="F454" s="269">
        <v>46538</v>
      </c>
      <c r="G454" s="215" t="s">
        <v>231</v>
      </c>
      <c r="H454" s="216">
        <v>40000000</v>
      </c>
      <c r="I454" s="216">
        <v>28234729.115199998</v>
      </c>
      <c r="J454" s="216">
        <v>33686167.329531603</v>
      </c>
      <c r="K454" s="216">
        <v>40000000</v>
      </c>
      <c r="L454" s="217">
        <v>0.09</v>
      </c>
      <c r="M454" s="217">
        <v>0.1</v>
      </c>
      <c r="N454" s="217">
        <f t="shared" ref="N454:N517" si="14">J454/$C$3813</f>
        <v>5.3150262644978245E-4</v>
      </c>
      <c r="O454" s="217">
        <f t="shared" ref="O454:O517" si="15">SUMIFS($N$5:$N$3809,$B$5:$B$3809,B454)</f>
        <v>9.4138612578421941E-4</v>
      </c>
    </row>
    <row r="455" spans="1:15" ht="16.5" customHeight="1" x14ac:dyDescent="0.2">
      <c r="A455" s="215" t="s">
        <v>200</v>
      </c>
      <c r="B455" s="215" t="s">
        <v>208</v>
      </c>
      <c r="C455" s="215" t="s">
        <v>230</v>
      </c>
      <c r="D455" s="215" t="s">
        <v>229</v>
      </c>
      <c r="E455" s="268">
        <v>45120</v>
      </c>
      <c r="F455" s="269">
        <v>45869</v>
      </c>
      <c r="G455" s="215" t="s">
        <v>231</v>
      </c>
      <c r="H455" s="216">
        <v>305753.42464000004</v>
      </c>
      <c r="I455" s="216">
        <v>254369.96520000001</v>
      </c>
      <c r="J455" s="216">
        <v>303436.09752210899</v>
      </c>
      <c r="K455" s="216">
        <v>305753.42464000004</v>
      </c>
      <c r="L455" s="217">
        <v>0.09</v>
      </c>
      <c r="M455" s="217">
        <v>0.1</v>
      </c>
      <c r="N455" s="217">
        <f t="shared" si="14"/>
        <v>4.7876352692485352E-6</v>
      </c>
      <c r="O455" s="217">
        <f t="shared" si="15"/>
        <v>9.4138612578421941E-4</v>
      </c>
    </row>
    <row r="456" spans="1:15" ht="16.5" customHeight="1" x14ac:dyDescent="0.2">
      <c r="A456" s="215" t="s">
        <v>200</v>
      </c>
      <c r="B456" s="215" t="s">
        <v>208</v>
      </c>
      <c r="C456" s="215" t="s">
        <v>230</v>
      </c>
      <c r="D456" s="215" t="s">
        <v>229</v>
      </c>
      <c r="E456" s="268">
        <v>45120</v>
      </c>
      <c r="F456" s="269">
        <v>45898</v>
      </c>
      <c r="G456" s="215" t="s">
        <v>231</v>
      </c>
      <c r="H456" s="216">
        <v>286027.39728000003</v>
      </c>
      <c r="I456" s="216">
        <v>236269.86320000002</v>
      </c>
      <c r="J456" s="216">
        <v>281846.489182138</v>
      </c>
      <c r="K456" s="216">
        <v>286027.39728000003</v>
      </c>
      <c r="L456" s="217">
        <v>0.09</v>
      </c>
      <c r="M456" s="217">
        <v>0.1</v>
      </c>
      <c r="N456" s="217">
        <f t="shared" si="14"/>
        <v>4.4469929686726253E-6</v>
      </c>
      <c r="O456" s="217">
        <f t="shared" si="15"/>
        <v>9.4138612578421941E-4</v>
      </c>
    </row>
    <row r="457" spans="1:15" ht="16.5" customHeight="1" x14ac:dyDescent="0.2">
      <c r="A457" s="215" t="s">
        <v>200</v>
      </c>
      <c r="B457" s="215" t="s">
        <v>208</v>
      </c>
      <c r="C457" s="215" t="s">
        <v>230</v>
      </c>
      <c r="D457" s="215" t="s">
        <v>229</v>
      </c>
      <c r="E457" s="268">
        <v>45120</v>
      </c>
      <c r="F457" s="269">
        <v>45930</v>
      </c>
      <c r="G457" s="215" t="s">
        <v>231</v>
      </c>
      <c r="H457" s="216">
        <v>315616.43836000003</v>
      </c>
      <c r="I457" s="216">
        <v>258670.23480000001</v>
      </c>
      <c r="J457" s="216">
        <v>308570.170555513</v>
      </c>
      <c r="K457" s="216">
        <v>315616.43836000003</v>
      </c>
      <c r="L457" s="217">
        <v>0.09</v>
      </c>
      <c r="M457" s="217">
        <v>0.1</v>
      </c>
      <c r="N457" s="217">
        <f t="shared" si="14"/>
        <v>4.8686410208065943E-6</v>
      </c>
      <c r="O457" s="217">
        <f t="shared" si="15"/>
        <v>9.4138612578421941E-4</v>
      </c>
    </row>
    <row r="458" spans="1:15" ht="16.5" customHeight="1" x14ac:dyDescent="0.2">
      <c r="A458" s="215" t="s">
        <v>200</v>
      </c>
      <c r="B458" s="215" t="s">
        <v>208</v>
      </c>
      <c r="C458" s="215" t="s">
        <v>230</v>
      </c>
      <c r="D458" s="215" t="s">
        <v>229</v>
      </c>
      <c r="E458" s="268">
        <v>45120</v>
      </c>
      <c r="F458" s="269">
        <v>45961</v>
      </c>
      <c r="G458" s="215" t="s">
        <v>231</v>
      </c>
      <c r="H458" s="216">
        <v>305753.42464000004</v>
      </c>
      <c r="I458" s="216">
        <v>248685.8088</v>
      </c>
      <c r="J458" s="216">
        <v>296661.76087539003</v>
      </c>
      <c r="K458" s="216">
        <v>305753.42464000004</v>
      </c>
      <c r="L458" s="217">
        <v>0.09</v>
      </c>
      <c r="M458" s="217">
        <v>0.1</v>
      </c>
      <c r="N458" s="217">
        <f t="shared" si="14"/>
        <v>4.6807493274622867E-6</v>
      </c>
      <c r="O458" s="217">
        <f t="shared" si="15"/>
        <v>9.4138612578421941E-4</v>
      </c>
    </row>
    <row r="459" spans="1:15" ht="16.5" customHeight="1" x14ac:dyDescent="0.2">
      <c r="A459" s="215" t="s">
        <v>200</v>
      </c>
      <c r="B459" s="215" t="s">
        <v>208</v>
      </c>
      <c r="C459" s="215" t="s">
        <v>230</v>
      </c>
      <c r="D459" s="215" t="s">
        <v>229</v>
      </c>
      <c r="E459" s="268">
        <v>45120</v>
      </c>
      <c r="F459" s="269">
        <v>45989</v>
      </c>
      <c r="G459" s="215" t="s">
        <v>231</v>
      </c>
      <c r="H459" s="216">
        <v>276164.38356000005</v>
      </c>
      <c r="I459" s="216">
        <v>223079.7856</v>
      </c>
      <c r="J459" s="216">
        <v>266117.58411327202</v>
      </c>
      <c r="K459" s="216">
        <v>276164.38356000005</v>
      </c>
      <c r="L459" s="217">
        <v>0.09</v>
      </c>
      <c r="M459" s="217">
        <v>0.1</v>
      </c>
      <c r="N459" s="217">
        <f t="shared" si="14"/>
        <v>4.1988212406900044E-6</v>
      </c>
      <c r="O459" s="217">
        <f t="shared" si="15"/>
        <v>9.4138612578421941E-4</v>
      </c>
    </row>
    <row r="460" spans="1:15" ht="16.5" customHeight="1" x14ac:dyDescent="0.2">
      <c r="A460" s="215" t="s">
        <v>200</v>
      </c>
      <c r="B460" s="215" t="s">
        <v>208</v>
      </c>
      <c r="C460" s="215" t="s">
        <v>230</v>
      </c>
      <c r="D460" s="215" t="s">
        <v>229</v>
      </c>
      <c r="E460" s="268">
        <v>45120</v>
      </c>
      <c r="F460" s="269">
        <v>46021</v>
      </c>
      <c r="G460" s="215" t="s">
        <v>231</v>
      </c>
      <c r="H460" s="216">
        <v>315616.43836000003</v>
      </c>
      <c r="I460" s="216">
        <v>252952.11360000004</v>
      </c>
      <c r="J460" s="216">
        <v>301755.26049920201</v>
      </c>
      <c r="K460" s="216">
        <v>315616.43836000003</v>
      </c>
      <c r="L460" s="217">
        <v>0.09</v>
      </c>
      <c r="M460" s="217">
        <v>0.1</v>
      </c>
      <c r="N460" s="217">
        <f t="shared" si="14"/>
        <v>4.7611149090196671E-6</v>
      </c>
      <c r="O460" s="217">
        <f t="shared" si="15"/>
        <v>9.4138612578421941E-4</v>
      </c>
    </row>
    <row r="461" spans="1:15" ht="16.5" customHeight="1" x14ac:dyDescent="0.2">
      <c r="A461" s="215" t="s">
        <v>200</v>
      </c>
      <c r="B461" s="215" t="s">
        <v>208</v>
      </c>
      <c r="C461" s="215" t="s">
        <v>230</v>
      </c>
      <c r="D461" s="215" t="s">
        <v>229</v>
      </c>
      <c r="E461" s="268">
        <v>45120</v>
      </c>
      <c r="F461" s="269">
        <v>46052</v>
      </c>
      <c r="G461" s="215" t="s">
        <v>231</v>
      </c>
      <c r="H461" s="216">
        <v>305753.42464000004</v>
      </c>
      <c r="I461" s="216">
        <v>243188.40160000004</v>
      </c>
      <c r="J461" s="216">
        <v>290109.8533664</v>
      </c>
      <c r="K461" s="216">
        <v>305753.42464000004</v>
      </c>
      <c r="L461" s="217">
        <v>0.09</v>
      </c>
      <c r="M461" s="217">
        <v>0.1</v>
      </c>
      <c r="N461" s="217">
        <f t="shared" si="14"/>
        <v>4.577372887654859E-6</v>
      </c>
      <c r="O461" s="217">
        <f t="shared" si="15"/>
        <v>9.4138612578421941E-4</v>
      </c>
    </row>
    <row r="462" spans="1:15" ht="16.5" customHeight="1" x14ac:dyDescent="0.2">
      <c r="A462" s="215" t="s">
        <v>200</v>
      </c>
      <c r="B462" s="215" t="s">
        <v>208</v>
      </c>
      <c r="C462" s="215" t="s">
        <v>230</v>
      </c>
      <c r="D462" s="215" t="s">
        <v>229</v>
      </c>
      <c r="E462" s="268">
        <v>45120</v>
      </c>
      <c r="F462" s="269">
        <v>46080</v>
      </c>
      <c r="G462" s="215" t="s">
        <v>231</v>
      </c>
      <c r="H462" s="216">
        <v>276164.38356000005</v>
      </c>
      <c r="I462" s="216">
        <v>218148.42120000001</v>
      </c>
      <c r="J462" s="216">
        <v>260240.25839228602</v>
      </c>
      <c r="K462" s="216">
        <v>276164.38356000005</v>
      </c>
      <c r="L462" s="217">
        <v>0.09</v>
      </c>
      <c r="M462" s="217">
        <v>0.1</v>
      </c>
      <c r="N462" s="217">
        <f t="shared" si="14"/>
        <v>4.1060883979582523E-6</v>
      </c>
      <c r="O462" s="217">
        <f t="shared" si="15"/>
        <v>9.4138612578421941E-4</v>
      </c>
    </row>
    <row r="463" spans="1:15" ht="16.5" customHeight="1" x14ac:dyDescent="0.2">
      <c r="A463" s="215" t="s">
        <v>200</v>
      </c>
      <c r="B463" s="215" t="s">
        <v>208</v>
      </c>
      <c r="C463" s="215" t="s">
        <v>230</v>
      </c>
      <c r="D463" s="215" t="s">
        <v>229</v>
      </c>
      <c r="E463" s="268">
        <v>45120</v>
      </c>
      <c r="F463" s="269">
        <v>46112</v>
      </c>
      <c r="G463" s="215" t="s">
        <v>231</v>
      </c>
      <c r="H463" s="216">
        <v>315616.43836000003</v>
      </c>
      <c r="I463" s="216">
        <v>247360.39640000003</v>
      </c>
      <c r="J463" s="216">
        <v>295090.86077573197</v>
      </c>
      <c r="K463" s="216">
        <v>315616.43836000003</v>
      </c>
      <c r="L463" s="217">
        <v>0.09</v>
      </c>
      <c r="M463" s="217">
        <v>0.1</v>
      </c>
      <c r="N463" s="217">
        <f t="shared" si="14"/>
        <v>4.6559635594438957E-6</v>
      </c>
      <c r="O463" s="217">
        <f t="shared" si="15"/>
        <v>9.4138612578421941E-4</v>
      </c>
    </row>
    <row r="464" spans="1:15" ht="16.5" customHeight="1" x14ac:dyDescent="0.2">
      <c r="A464" s="215" t="s">
        <v>200</v>
      </c>
      <c r="B464" s="215" t="s">
        <v>208</v>
      </c>
      <c r="C464" s="215" t="s">
        <v>230</v>
      </c>
      <c r="D464" s="215" t="s">
        <v>229</v>
      </c>
      <c r="E464" s="268">
        <v>45120</v>
      </c>
      <c r="F464" s="269">
        <v>46142</v>
      </c>
      <c r="G464" s="215" t="s">
        <v>231</v>
      </c>
      <c r="H464" s="216">
        <v>295890.41096000001</v>
      </c>
      <c r="I464" s="216">
        <v>230197.68760000003</v>
      </c>
      <c r="J464" s="216">
        <v>274618.33721002401</v>
      </c>
      <c r="K464" s="216">
        <v>295890.41096000001</v>
      </c>
      <c r="L464" s="217">
        <v>0.09</v>
      </c>
      <c r="M464" s="217">
        <v>0.1</v>
      </c>
      <c r="N464" s="217">
        <f t="shared" si="14"/>
        <v>4.3329466979890261E-6</v>
      </c>
      <c r="O464" s="217">
        <f t="shared" si="15"/>
        <v>9.4138612578421941E-4</v>
      </c>
    </row>
    <row r="465" spans="1:15" ht="16.5" customHeight="1" x14ac:dyDescent="0.2">
      <c r="A465" s="215" t="s">
        <v>200</v>
      </c>
      <c r="B465" s="215" t="s">
        <v>208</v>
      </c>
      <c r="C465" s="215" t="s">
        <v>230</v>
      </c>
      <c r="D465" s="215" t="s">
        <v>229</v>
      </c>
      <c r="E465" s="268">
        <v>45120</v>
      </c>
      <c r="F465" s="269">
        <v>46171</v>
      </c>
      <c r="G465" s="215" t="s">
        <v>231</v>
      </c>
      <c r="H465" s="216">
        <v>286027.39728000003</v>
      </c>
      <c r="I465" s="216">
        <v>220944.85639999999</v>
      </c>
      <c r="J465" s="216">
        <v>263581.76234199601</v>
      </c>
      <c r="K465" s="216">
        <v>286027.39728000003</v>
      </c>
      <c r="L465" s="217">
        <v>0.09</v>
      </c>
      <c r="M465" s="217">
        <v>0.1</v>
      </c>
      <c r="N465" s="217">
        <f t="shared" si="14"/>
        <v>4.1588108732754787E-6</v>
      </c>
      <c r="O465" s="217">
        <f t="shared" si="15"/>
        <v>9.4138612578421941E-4</v>
      </c>
    </row>
    <row r="466" spans="1:15" ht="16.5" customHeight="1" x14ac:dyDescent="0.2">
      <c r="A466" s="215" t="s">
        <v>200</v>
      </c>
      <c r="B466" s="215" t="s">
        <v>208</v>
      </c>
      <c r="C466" s="215" t="s">
        <v>230</v>
      </c>
      <c r="D466" s="215" t="s">
        <v>229</v>
      </c>
      <c r="E466" s="268">
        <v>45120</v>
      </c>
      <c r="F466" s="269">
        <v>46203</v>
      </c>
      <c r="G466" s="215" t="s">
        <v>231</v>
      </c>
      <c r="H466" s="216">
        <v>315616.43836000003</v>
      </c>
      <c r="I466" s="216">
        <v>241892.28840000002</v>
      </c>
      <c r="J466" s="216">
        <v>288573.647297171</v>
      </c>
      <c r="K466" s="216">
        <v>315616.43836000003</v>
      </c>
      <c r="L466" s="217">
        <v>0.09</v>
      </c>
      <c r="M466" s="217">
        <v>0.1</v>
      </c>
      <c r="N466" s="217">
        <f t="shared" si="14"/>
        <v>4.553134524395068E-6</v>
      </c>
      <c r="O466" s="217">
        <f t="shared" si="15"/>
        <v>9.4138612578421941E-4</v>
      </c>
    </row>
    <row r="467" spans="1:15" ht="16.5" customHeight="1" x14ac:dyDescent="0.2">
      <c r="A467" s="215" t="s">
        <v>200</v>
      </c>
      <c r="B467" s="215" t="s">
        <v>208</v>
      </c>
      <c r="C467" s="215" t="s">
        <v>230</v>
      </c>
      <c r="D467" s="215" t="s">
        <v>229</v>
      </c>
      <c r="E467" s="268">
        <v>45120</v>
      </c>
      <c r="F467" s="269">
        <v>46234</v>
      </c>
      <c r="G467" s="215" t="s">
        <v>231</v>
      </c>
      <c r="H467" s="216">
        <v>305753.42464000004</v>
      </c>
      <c r="I467" s="216">
        <v>232555.4748</v>
      </c>
      <c r="J467" s="216">
        <v>277436.94795673998</v>
      </c>
      <c r="K467" s="216">
        <v>305753.42464000004</v>
      </c>
      <c r="L467" s="217">
        <v>0.09</v>
      </c>
      <c r="M467" s="217">
        <v>0.1</v>
      </c>
      <c r="N467" s="217">
        <f t="shared" si="14"/>
        <v>4.3774189289841446E-6</v>
      </c>
      <c r="O467" s="217">
        <f t="shared" si="15"/>
        <v>9.4138612578421941E-4</v>
      </c>
    </row>
    <row r="468" spans="1:15" ht="16.5" customHeight="1" x14ac:dyDescent="0.2">
      <c r="A468" s="215" t="s">
        <v>200</v>
      </c>
      <c r="B468" s="215" t="s">
        <v>208</v>
      </c>
      <c r="C468" s="215" t="s">
        <v>230</v>
      </c>
      <c r="D468" s="215" t="s">
        <v>229</v>
      </c>
      <c r="E468" s="268">
        <v>45120</v>
      </c>
      <c r="F468" s="269">
        <v>46265</v>
      </c>
      <c r="G468" s="215" t="s">
        <v>231</v>
      </c>
      <c r="H468" s="216">
        <v>305753.42464000004</v>
      </c>
      <c r="I468" s="216">
        <v>230791.2812</v>
      </c>
      <c r="J468" s="216">
        <v>275334.23344499903</v>
      </c>
      <c r="K468" s="216">
        <v>305753.42464000004</v>
      </c>
      <c r="L468" s="217">
        <v>0.09</v>
      </c>
      <c r="M468" s="217">
        <v>0.1</v>
      </c>
      <c r="N468" s="217">
        <f t="shared" si="14"/>
        <v>4.3442421572032644E-6</v>
      </c>
      <c r="O468" s="217">
        <f t="shared" si="15"/>
        <v>9.4138612578421941E-4</v>
      </c>
    </row>
    <row r="469" spans="1:15" ht="16.5" customHeight="1" x14ac:dyDescent="0.2">
      <c r="A469" s="215" t="s">
        <v>200</v>
      </c>
      <c r="B469" s="215" t="s">
        <v>208</v>
      </c>
      <c r="C469" s="215" t="s">
        <v>230</v>
      </c>
      <c r="D469" s="215" t="s">
        <v>229</v>
      </c>
      <c r="E469" s="268">
        <v>45120</v>
      </c>
      <c r="F469" s="269">
        <v>46295</v>
      </c>
      <c r="G469" s="215" t="s">
        <v>231</v>
      </c>
      <c r="H469" s="216">
        <v>295890.41096000001</v>
      </c>
      <c r="I469" s="216">
        <v>221706.52360000001</v>
      </c>
      <c r="J469" s="216">
        <v>264497.92594649503</v>
      </c>
      <c r="K469" s="216">
        <v>295890.41096000001</v>
      </c>
      <c r="L469" s="217">
        <v>0.09</v>
      </c>
      <c r="M469" s="217">
        <v>0.1</v>
      </c>
      <c r="N469" s="217">
        <f t="shared" si="14"/>
        <v>4.1732661645909156E-6</v>
      </c>
      <c r="O469" s="217">
        <f t="shared" si="15"/>
        <v>9.4138612578421941E-4</v>
      </c>
    </row>
    <row r="470" spans="1:15" ht="16.5" customHeight="1" x14ac:dyDescent="0.2">
      <c r="A470" s="215" t="s">
        <v>200</v>
      </c>
      <c r="B470" s="215" t="s">
        <v>208</v>
      </c>
      <c r="C470" s="215" t="s">
        <v>230</v>
      </c>
      <c r="D470" s="215" t="s">
        <v>229</v>
      </c>
      <c r="E470" s="268">
        <v>45120</v>
      </c>
      <c r="F470" s="269">
        <v>46325</v>
      </c>
      <c r="G470" s="215" t="s">
        <v>231</v>
      </c>
      <c r="H470" s="216">
        <v>295890.41096000001</v>
      </c>
      <c r="I470" s="216">
        <v>220078.68600000002</v>
      </c>
      <c r="J470" s="216">
        <v>262557.70552783296</v>
      </c>
      <c r="K470" s="216">
        <v>295890.41096000001</v>
      </c>
      <c r="L470" s="217">
        <v>0.09</v>
      </c>
      <c r="M470" s="217">
        <v>0.1</v>
      </c>
      <c r="N470" s="217">
        <f t="shared" si="14"/>
        <v>4.1426532356007327E-6</v>
      </c>
      <c r="O470" s="217">
        <f t="shared" si="15"/>
        <v>9.4138612578421941E-4</v>
      </c>
    </row>
    <row r="471" spans="1:15" ht="16.5" customHeight="1" x14ac:dyDescent="0.2">
      <c r="A471" s="215" t="s">
        <v>200</v>
      </c>
      <c r="B471" s="215" t="s">
        <v>208</v>
      </c>
      <c r="C471" s="215" t="s">
        <v>230</v>
      </c>
      <c r="D471" s="215" t="s">
        <v>229</v>
      </c>
      <c r="E471" s="268">
        <v>45120</v>
      </c>
      <c r="F471" s="269">
        <v>46356</v>
      </c>
      <c r="G471" s="215" t="s">
        <v>231</v>
      </c>
      <c r="H471" s="216">
        <v>305753.42464000004</v>
      </c>
      <c r="I471" s="216">
        <v>225689.44760000001</v>
      </c>
      <c r="J471" s="216">
        <v>269253.35390640603</v>
      </c>
      <c r="K471" s="216">
        <v>305753.42464000004</v>
      </c>
      <c r="L471" s="217">
        <v>0.09</v>
      </c>
      <c r="M471" s="217">
        <v>0.1</v>
      </c>
      <c r="N471" s="217">
        <f t="shared" si="14"/>
        <v>4.2482976285701861E-6</v>
      </c>
      <c r="O471" s="217">
        <f t="shared" si="15"/>
        <v>9.4138612578421941E-4</v>
      </c>
    </row>
    <row r="472" spans="1:15" ht="16.5" customHeight="1" x14ac:dyDescent="0.2">
      <c r="A472" s="215" t="s">
        <v>200</v>
      </c>
      <c r="B472" s="215" t="s">
        <v>208</v>
      </c>
      <c r="C472" s="215" t="s">
        <v>230</v>
      </c>
      <c r="D472" s="215" t="s">
        <v>229</v>
      </c>
      <c r="E472" s="268">
        <v>45120</v>
      </c>
      <c r="F472" s="269">
        <v>46386</v>
      </c>
      <c r="G472" s="215" t="s">
        <v>231</v>
      </c>
      <c r="H472" s="216">
        <v>295890.41096000001</v>
      </c>
      <c r="I472" s="216">
        <v>216805.51600000003</v>
      </c>
      <c r="J472" s="216">
        <v>258656.37109963002</v>
      </c>
      <c r="K472" s="216">
        <v>295890.41096000001</v>
      </c>
      <c r="L472" s="217">
        <v>0.09</v>
      </c>
      <c r="M472" s="217">
        <v>0.1</v>
      </c>
      <c r="N472" s="217">
        <f t="shared" si="14"/>
        <v>4.0810977171303667E-6</v>
      </c>
      <c r="O472" s="217">
        <f t="shared" si="15"/>
        <v>9.4138612578421941E-4</v>
      </c>
    </row>
    <row r="473" spans="1:15" ht="16.5" customHeight="1" x14ac:dyDescent="0.2">
      <c r="A473" s="215" t="s">
        <v>200</v>
      </c>
      <c r="B473" s="215" t="s">
        <v>208</v>
      </c>
      <c r="C473" s="215" t="s">
        <v>230</v>
      </c>
      <c r="D473" s="215" t="s">
        <v>229</v>
      </c>
      <c r="E473" s="268">
        <v>45120</v>
      </c>
      <c r="F473" s="269">
        <v>46416</v>
      </c>
      <c r="G473" s="215" t="s">
        <v>231</v>
      </c>
      <c r="H473" s="216">
        <v>295890.41096000001</v>
      </c>
      <c r="I473" s="216">
        <v>215213.66320000004</v>
      </c>
      <c r="J473" s="216">
        <v>256759.00131562</v>
      </c>
      <c r="K473" s="216">
        <v>295890.41096000001</v>
      </c>
      <c r="L473" s="217">
        <v>0.09</v>
      </c>
      <c r="M473" s="217">
        <v>0.1</v>
      </c>
      <c r="N473" s="217">
        <f t="shared" si="14"/>
        <v>4.0511608883518751E-6</v>
      </c>
      <c r="O473" s="217">
        <f t="shared" si="15"/>
        <v>9.4138612578421941E-4</v>
      </c>
    </row>
    <row r="474" spans="1:15" ht="16.5" customHeight="1" x14ac:dyDescent="0.2">
      <c r="A474" s="215" t="s">
        <v>200</v>
      </c>
      <c r="B474" s="215" t="s">
        <v>208</v>
      </c>
      <c r="C474" s="215" t="s">
        <v>230</v>
      </c>
      <c r="D474" s="215" t="s">
        <v>229</v>
      </c>
      <c r="E474" s="268">
        <v>45120</v>
      </c>
      <c r="F474" s="269">
        <v>46444</v>
      </c>
      <c r="G474" s="215" t="s">
        <v>231</v>
      </c>
      <c r="H474" s="216">
        <v>276164.38356000005</v>
      </c>
      <c r="I474" s="216">
        <v>199489.2488</v>
      </c>
      <c r="J474" s="216">
        <v>238000.63666595801</v>
      </c>
      <c r="K474" s="216">
        <v>276164.38356000005</v>
      </c>
      <c r="L474" s="217">
        <v>0.09</v>
      </c>
      <c r="M474" s="217">
        <v>0.1</v>
      </c>
      <c r="N474" s="217">
        <f t="shared" si="14"/>
        <v>3.7551901422095082E-6</v>
      </c>
      <c r="O474" s="217">
        <f t="shared" si="15"/>
        <v>9.4138612578421941E-4</v>
      </c>
    </row>
    <row r="475" spans="1:15" ht="16.5" customHeight="1" x14ac:dyDescent="0.2">
      <c r="A475" s="215" t="s">
        <v>200</v>
      </c>
      <c r="B475" s="215" t="s">
        <v>208</v>
      </c>
      <c r="C475" s="215" t="s">
        <v>230</v>
      </c>
      <c r="D475" s="215" t="s">
        <v>229</v>
      </c>
      <c r="E475" s="268">
        <v>45120</v>
      </c>
      <c r="F475" s="269">
        <v>46477</v>
      </c>
      <c r="G475" s="215" t="s">
        <v>231</v>
      </c>
      <c r="H475" s="216">
        <v>325479.45204</v>
      </c>
      <c r="I475" s="216">
        <v>233214.13400000002</v>
      </c>
      <c r="J475" s="216">
        <v>278238.21254742797</v>
      </c>
      <c r="K475" s="216">
        <v>325479.45204</v>
      </c>
      <c r="L475" s="217">
        <v>0.09</v>
      </c>
      <c r="M475" s="217">
        <v>0.1</v>
      </c>
      <c r="N475" s="217">
        <f t="shared" si="14"/>
        <v>4.3900613358886101E-6</v>
      </c>
      <c r="O475" s="217">
        <f t="shared" si="15"/>
        <v>9.4138612578421941E-4</v>
      </c>
    </row>
    <row r="476" spans="1:15" ht="16.5" customHeight="1" x14ac:dyDescent="0.2">
      <c r="A476" s="215" t="s">
        <v>200</v>
      </c>
      <c r="B476" s="215" t="s">
        <v>208</v>
      </c>
      <c r="C476" s="215" t="s">
        <v>230</v>
      </c>
      <c r="D476" s="215" t="s">
        <v>229</v>
      </c>
      <c r="E476" s="268">
        <v>45120</v>
      </c>
      <c r="F476" s="269">
        <v>46507</v>
      </c>
      <c r="G476" s="215" t="s">
        <v>231</v>
      </c>
      <c r="H476" s="216">
        <v>295890.41096000001</v>
      </c>
      <c r="I476" s="216">
        <v>210456.18560000003</v>
      </c>
      <c r="J476" s="216">
        <v>251088.36407623801</v>
      </c>
      <c r="K476" s="216">
        <v>295890.41096000001</v>
      </c>
      <c r="L476" s="217">
        <v>0.09</v>
      </c>
      <c r="M476" s="217">
        <v>0.1</v>
      </c>
      <c r="N476" s="217">
        <f t="shared" si="14"/>
        <v>3.9616891904620053E-6</v>
      </c>
      <c r="O476" s="217">
        <f t="shared" si="15"/>
        <v>9.4138612578421941E-4</v>
      </c>
    </row>
    <row r="477" spans="1:15" ht="16.5" customHeight="1" x14ac:dyDescent="0.2">
      <c r="A477" s="215" t="s">
        <v>200</v>
      </c>
      <c r="B477" s="215" t="s">
        <v>208</v>
      </c>
      <c r="C477" s="215" t="s">
        <v>230</v>
      </c>
      <c r="D477" s="215" t="s">
        <v>229</v>
      </c>
      <c r="E477" s="268">
        <v>45120</v>
      </c>
      <c r="F477" s="269">
        <v>46538</v>
      </c>
      <c r="G477" s="215" t="s">
        <v>231</v>
      </c>
      <c r="H477" s="216">
        <v>305753.42464000004</v>
      </c>
      <c r="I477" s="216">
        <v>215821.628</v>
      </c>
      <c r="J477" s="216">
        <v>257491.52560000899</v>
      </c>
      <c r="K477" s="216">
        <v>305753.42464000004</v>
      </c>
      <c r="L477" s="217">
        <v>0.09</v>
      </c>
      <c r="M477" s="217">
        <v>0.1</v>
      </c>
      <c r="N477" s="217">
        <f t="shared" si="14"/>
        <v>4.0627187060543863E-6</v>
      </c>
      <c r="O477" s="217">
        <f t="shared" si="15"/>
        <v>9.4138612578421941E-4</v>
      </c>
    </row>
    <row r="478" spans="1:15" ht="16.5" customHeight="1" x14ac:dyDescent="0.2">
      <c r="A478" s="215" t="s">
        <v>199</v>
      </c>
      <c r="B478" s="215" t="s">
        <v>210</v>
      </c>
      <c r="C478" s="215" t="s">
        <v>230</v>
      </c>
      <c r="D478" s="215" t="s">
        <v>229</v>
      </c>
      <c r="E478" s="268">
        <v>45141</v>
      </c>
      <c r="F478" s="269">
        <v>45881</v>
      </c>
      <c r="G478" s="215" t="s">
        <v>231</v>
      </c>
      <c r="H478" s="216">
        <v>150000000</v>
      </c>
      <c r="I478" s="216">
        <v>122299052.25999999</v>
      </c>
      <c r="J478" s="216">
        <v>148229783.50182199</v>
      </c>
      <c r="K478" s="216">
        <v>150000000</v>
      </c>
      <c r="L478" s="217">
        <v>0.10199999999999999</v>
      </c>
      <c r="M478" s="217">
        <v>0.1</v>
      </c>
      <c r="N478" s="217">
        <f t="shared" si="14"/>
        <v>2.338779549439366E-3</v>
      </c>
      <c r="O478" s="217">
        <f t="shared" si="15"/>
        <v>9.2586336998331242E-2</v>
      </c>
    </row>
    <row r="479" spans="1:15" ht="16.5" customHeight="1" x14ac:dyDescent="0.2">
      <c r="A479" s="215" t="s">
        <v>199</v>
      </c>
      <c r="B479" s="215" t="s">
        <v>210</v>
      </c>
      <c r="C479" s="215" t="s">
        <v>230</v>
      </c>
      <c r="D479" s="215" t="s">
        <v>229</v>
      </c>
      <c r="E479" s="268">
        <v>45141</v>
      </c>
      <c r="F479" s="269">
        <v>45881</v>
      </c>
      <c r="G479" s="215" t="s">
        <v>231</v>
      </c>
      <c r="H479" s="216">
        <v>3877397</v>
      </c>
      <c r="I479" s="216">
        <v>3383495.42</v>
      </c>
      <c r="J479" s="216">
        <v>3831638.1190707502</v>
      </c>
      <c r="K479" s="216">
        <v>3877397</v>
      </c>
      <c r="L479" s="217">
        <v>0.10199999999999999</v>
      </c>
      <c r="M479" s="217">
        <v>0.1</v>
      </c>
      <c r="N479" s="217">
        <f t="shared" si="14"/>
        <v>6.045584539105017E-5</v>
      </c>
      <c r="O479" s="217">
        <f t="shared" si="15"/>
        <v>9.2586336998331242E-2</v>
      </c>
    </row>
    <row r="480" spans="1:15" ht="16.5" customHeight="1" x14ac:dyDescent="0.2">
      <c r="A480" s="215" t="s">
        <v>199</v>
      </c>
      <c r="B480" s="215" t="s">
        <v>210</v>
      </c>
      <c r="C480" s="215" t="s">
        <v>230</v>
      </c>
      <c r="D480" s="215" t="s">
        <v>229</v>
      </c>
      <c r="E480" s="268">
        <v>45141</v>
      </c>
      <c r="F480" s="269">
        <v>45881</v>
      </c>
      <c r="G480" s="215" t="s">
        <v>231</v>
      </c>
      <c r="H480" s="216">
        <v>150000000</v>
      </c>
      <c r="I480" s="216">
        <v>122299052.25999999</v>
      </c>
      <c r="J480" s="216">
        <v>148229783.50182199</v>
      </c>
      <c r="K480" s="216">
        <v>150000000</v>
      </c>
      <c r="L480" s="217">
        <v>0.10199999999999999</v>
      </c>
      <c r="M480" s="217">
        <v>0.1</v>
      </c>
      <c r="N480" s="217">
        <f t="shared" si="14"/>
        <v>2.338779549439366E-3</v>
      </c>
      <c r="O480" s="217">
        <f t="shared" si="15"/>
        <v>9.2586336998331242E-2</v>
      </c>
    </row>
    <row r="481" spans="1:15" ht="16.5" customHeight="1" x14ac:dyDescent="0.2">
      <c r="A481" s="215" t="s">
        <v>199</v>
      </c>
      <c r="B481" s="215" t="s">
        <v>210</v>
      </c>
      <c r="C481" s="215" t="s">
        <v>230</v>
      </c>
      <c r="D481" s="215" t="s">
        <v>229</v>
      </c>
      <c r="E481" s="268">
        <v>45141</v>
      </c>
      <c r="F481" s="269">
        <v>45881</v>
      </c>
      <c r="G481" s="215" t="s">
        <v>231</v>
      </c>
      <c r="H481" s="216">
        <v>3877397</v>
      </c>
      <c r="I481" s="216">
        <v>3383495.42</v>
      </c>
      <c r="J481" s="216">
        <v>3831638.1190707502</v>
      </c>
      <c r="K481" s="216">
        <v>3877397</v>
      </c>
      <c r="L481" s="217">
        <v>0.10199999999999999</v>
      </c>
      <c r="M481" s="217">
        <v>0.1</v>
      </c>
      <c r="N481" s="217">
        <f t="shared" si="14"/>
        <v>6.045584539105017E-5</v>
      </c>
      <c r="O481" s="217">
        <f t="shared" si="15"/>
        <v>9.2586336998331242E-2</v>
      </c>
    </row>
    <row r="482" spans="1:15" ht="16.5" customHeight="1" x14ac:dyDescent="0.2">
      <c r="A482" s="215" t="s">
        <v>199</v>
      </c>
      <c r="B482" s="215" t="s">
        <v>210</v>
      </c>
      <c r="C482" s="215" t="s">
        <v>230</v>
      </c>
      <c r="D482" s="215" t="s">
        <v>229</v>
      </c>
      <c r="E482" s="268">
        <v>45141</v>
      </c>
      <c r="F482" s="269">
        <v>45881</v>
      </c>
      <c r="G482" s="215" t="s">
        <v>231</v>
      </c>
      <c r="H482" s="216">
        <v>150000000</v>
      </c>
      <c r="I482" s="216">
        <v>122299052.25999999</v>
      </c>
      <c r="J482" s="216">
        <v>148229783.50182199</v>
      </c>
      <c r="K482" s="216">
        <v>150000000</v>
      </c>
      <c r="L482" s="217">
        <v>0.10199999999999999</v>
      </c>
      <c r="M482" s="217">
        <v>0.1</v>
      </c>
      <c r="N482" s="217">
        <f t="shared" si="14"/>
        <v>2.338779549439366E-3</v>
      </c>
      <c r="O482" s="217">
        <f t="shared" si="15"/>
        <v>9.2586336998331242E-2</v>
      </c>
    </row>
    <row r="483" spans="1:15" ht="16.5" customHeight="1" x14ac:dyDescent="0.2">
      <c r="A483" s="215" t="s">
        <v>199</v>
      </c>
      <c r="B483" s="215" t="s">
        <v>210</v>
      </c>
      <c r="C483" s="215" t="s">
        <v>230</v>
      </c>
      <c r="D483" s="215" t="s">
        <v>229</v>
      </c>
      <c r="E483" s="268">
        <v>45141</v>
      </c>
      <c r="F483" s="269">
        <v>45881</v>
      </c>
      <c r="G483" s="215" t="s">
        <v>231</v>
      </c>
      <c r="H483" s="216">
        <v>3877397</v>
      </c>
      <c r="I483" s="216">
        <v>3383495.42</v>
      </c>
      <c r="J483" s="216">
        <v>3831638.1190707502</v>
      </c>
      <c r="K483" s="216">
        <v>3877397</v>
      </c>
      <c r="L483" s="217">
        <v>0.10199999999999999</v>
      </c>
      <c r="M483" s="217">
        <v>0.1</v>
      </c>
      <c r="N483" s="217">
        <f t="shared" si="14"/>
        <v>6.045584539105017E-5</v>
      </c>
      <c r="O483" s="217">
        <f t="shared" si="15"/>
        <v>9.2586336998331242E-2</v>
      </c>
    </row>
    <row r="484" spans="1:15" ht="16.5" customHeight="1" x14ac:dyDescent="0.2">
      <c r="A484" s="215" t="s">
        <v>199</v>
      </c>
      <c r="B484" s="215" t="s">
        <v>210</v>
      </c>
      <c r="C484" s="215" t="s">
        <v>230</v>
      </c>
      <c r="D484" s="215" t="s">
        <v>229</v>
      </c>
      <c r="E484" s="268">
        <v>45141</v>
      </c>
      <c r="F484" s="269">
        <v>45881</v>
      </c>
      <c r="G484" s="215" t="s">
        <v>231</v>
      </c>
      <c r="H484" s="216">
        <v>150000000</v>
      </c>
      <c r="I484" s="216">
        <v>122299052.25999999</v>
      </c>
      <c r="J484" s="216">
        <v>148229783.50182199</v>
      </c>
      <c r="K484" s="216">
        <v>150000000</v>
      </c>
      <c r="L484" s="217">
        <v>0.10199999999999999</v>
      </c>
      <c r="M484" s="217">
        <v>0.1</v>
      </c>
      <c r="N484" s="217">
        <f t="shared" si="14"/>
        <v>2.338779549439366E-3</v>
      </c>
      <c r="O484" s="217">
        <f t="shared" si="15"/>
        <v>9.2586336998331242E-2</v>
      </c>
    </row>
    <row r="485" spans="1:15" ht="16.5" customHeight="1" x14ac:dyDescent="0.2">
      <c r="A485" s="215" t="s">
        <v>199</v>
      </c>
      <c r="B485" s="215" t="s">
        <v>210</v>
      </c>
      <c r="C485" s="215" t="s">
        <v>230</v>
      </c>
      <c r="D485" s="215" t="s">
        <v>229</v>
      </c>
      <c r="E485" s="268">
        <v>45141</v>
      </c>
      <c r="F485" s="269">
        <v>45881</v>
      </c>
      <c r="G485" s="215" t="s">
        <v>231</v>
      </c>
      <c r="H485" s="216">
        <v>3877397</v>
      </c>
      <c r="I485" s="216">
        <v>3383495.42</v>
      </c>
      <c r="J485" s="216">
        <v>3831638.1190707502</v>
      </c>
      <c r="K485" s="216">
        <v>3877397</v>
      </c>
      <c r="L485" s="217">
        <v>0.10199999999999999</v>
      </c>
      <c r="M485" s="217">
        <v>0.1</v>
      </c>
      <c r="N485" s="217">
        <f t="shared" si="14"/>
        <v>6.045584539105017E-5</v>
      </c>
      <c r="O485" s="217">
        <f t="shared" si="15"/>
        <v>9.2586336998331242E-2</v>
      </c>
    </row>
    <row r="486" spans="1:15" ht="16.5" customHeight="1" x14ac:dyDescent="0.2">
      <c r="A486" s="215" t="s">
        <v>199</v>
      </c>
      <c r="B486" s="215" t="s">
        <v>210</v>
      </c>
      <c r="C486" s="215" t="s">
        <v>230</v>
      </c>
      <c r="D486" s="215" t="s">
        <v>229</v>
      </c>
      <c r="E486" s="268">
        <v>45141</v>
      </c>
      <c r="F486" s="269">
        <v>45881</v>
      </c>
      <c r="G486" s="215" t="s">
        <v>231</v>
      </c>
      <c r="H486" s="216">
        <v>150000000</v>
      </c>
      <c r="I486" s="216">
        <v>122299052.25999999</v>
      </c>
      <c r="J486" s="216">
        <v>148229783.50182199</v>
      </c>
      <c r="K486" s="216">
        <v>150000000</v>
      </c>
      <c r="L486" s="217">
        <v>0.10199999999999999</v>
      </c>
      <c r="M486" s="217">
        <v>0.1</v>
      </c>
      <c r="N486" s="217">
        <f t="shared" si="14"/>
        <v>2.338779549439366E-3</v>
      </c>
      <c r="O486" s="217">
        <f t="shared" si="15"/>
        <v>9.2586336998331242E-2</v>
      </c>
    </row>
    <row r="487" spans="1:15" ht="16.5" customHeight="1" x14ac:dyDescent="0.2">
      <c r="A487" s="215" t="s">
        <v>199</v>
      </c>
      <c r="B487" s="215" t="s">
        <v>210</v>
      </c>
      <c r="C487" s="215" t="s">
        <v>230</v>
      </c>
      <c r="D487" s="215" t="s">
        <v>229</v>
      </c>
      <c r="E487" s="268">
        <v>45141</v>
      </c>
      <c r="F487" s="269">
        <v>45881</v>
      </c>
      <c r="G487" s="215" t="s">
        <v>231</v>
      </c>
      <c r="H487" s="216">
        <v>3877397</v>
      </c>
      <c r="I487" s="216">
        <v>3383495.42</v>
      </c>
      <c r="J487" s="216">
        <v>3831638.1190707502</v>
      </c>
      <c r="K487" s="216">
        <v>3877397</v>
      </c>
      <c r="L487" s="217">
        <v>0.10199999999999999</v>
      </c>
      <c r="M487" s="217">
        <v>0.1</v>
      </c>
      <c r="N487" s="217">
        <f t="shared" si="14"/>
        <v>6.045584539105017E-5</v>
      </c>
      <c r="O487" s="217">
        <f t="shared" si="15"/>
        <v>9.2586336998331242E-2</v>
      </c>
    </row>
    <row r="488" spans="1:15" ht="16.5" customHeight="1" x14ac:dyDescent="0.2">
      <c r="A488" s="215" t="s">
        <v>199</v>
      </c>
      <c r="B488" s="215" t="s">
        <v>210</v>
      </c>
      <c r="C488" s="215" t="s">
        <v>230</v>
      </c>
      <c r="D488" s="215" t="s">
        <v>229</v>
      </c>
      <c r="E488" s="268">
        <v>45141</v>
      </c>
      <c r="F488" s="269">
        <v>45881</v>
      </c>
      <c r="G488" s="215" t="s">
        <v>231</v>
      </c>
      <c r="H488" s="216">
        <v>150000000</v>
      </c>
      <c r="I488" s="216">
        <v>122299052.25999999</v>
      </c>
      <c r="J488" s="216">
        <v>148229783.50182199</v>
      </c>
      <c r="K488" s="216">
        <v>150000000</v>
      </c>
      <c r="L488" s="217">
        <v>0.10199999999999999</v>
      </c>
      <c r="M488" s="217">
        <v>0.1</v>
      </c>
      <c r="N488" s="217">
        <f t="shared" si="14"/>
        <v>2.338779549439366E-3</v>
      </c>
      <c r="O488" s="217">
        <f t="shared" si="15"/>
        <v>9.2586336998331242E-2</v>
      </c>
    </row>
    <row r="489" spans="1:15" ht="16.5" customHeight="1" x14ac:dyDescent="0.2">
      <c r="A489" s="215" t="s">
        <v>199</v>
      </c>
      <c r="B489" s="215" t="s">
        <v>210</v>
      </c>
      <c r="C489" s="215" t="s">
        <v>230</v>
      </c>
      <c r="D489" s="215" t="s">
        <v>229</v>
      </c>
      <c r="E489" s="268">
        <v>45141</v>
      </c>
      <c r="F489" s="269">
        <v>45881</v>
      </c>
      <c r="G489" s="215" t="s">
        <v>231</v>
      </c>
      <c r="H489" s="216">
        <v>3877397</v>
      </c>
      <c r="I489" s="216">
        <v>3383495.42</v>
      </c>
      <c r="J489" s="216">
        <v>3831638.1190707502</v>
      </c>
      <c r="K489" s="216">
        <v>3877397</v>
      </c>
      <c r="L489" s="217">
        <v>0.10199999999999999</v>
      </c>
      <c r="M489" s="217">
        <v>0.1</v>
      </c>
      <c r="N489" s="217">
        <f t="shared" si="14"/>
        <v>6.045584539105017E-5</v>
      </c>
      <c r="O489" s="217">
        <f t="shared" si="15"/>
        <v>9.2586336998331242E-2</v>
      </c>
    </row>
    <row r="490" spans="1:15" ht="16.5" customHeight="1" x14ac:dyDescent="0.2">
      <c r="A490" s="215" t="s">
        <v>199</v>
      </c>
      <c r="B490" s="215" t="s">
        <v>210</v>
      </c>
      <c r="C490" s="215" t="s">
        <v>230</v>
      </c>
      <c r="D490" s="215" t="s">
        <v>229</v>
      </c>
      <c r="E490" s="268">
        <v>45141</v>
      </c>
      <c r="F490" s="269">
        <v>45881</v>
      </c>
      <c r="G490" s="215" t="s">
        <v>231</v>
      </c>
      <c r="H490" s="216">
        <v>100000000</v>
      </c>
      <c r="I490" s="216">
        <v>81532701.510000005</v>
      </c>
      <c r="J490" s="216">
        <v>98819855.667881101</v>
      </c>
      <c r="K490" s="216">
        <v>100000000</v>
      </c>
      <c r="L490" s="217">
        <v>0.10199999999999999</v>
      </c>
      <c r="M490" s="217">
        <v>0.1</v>
      </c>
      <c r="N490" s="217">
        <f t="shared" si="14"/>
        <v>1.5591863662929072E-3</v>
      </c>
      <c r="O490" s="217">
        <f t="shared" si="15"/>
        <v>9.2586336998331242E-2</v>
      </c>
    </row>
    <row r="491" spans="1:15" ht="16.5" customHeight="1" x14ac:dyDescent="0.2">
      <c r="A491" s="215" t="s">
        <v>199</v>
      </c>
      <c r="B491" s="215" t="s">
        <v>210</v>
      </c>
      <c r="C491" s="215" t="s">
        <v>230</v>
      </c>
      <c r="D491" s="215" t="s">
        <v>229</v>
      </c>
      <c r="E491" s="268">
        <v>45141</v>
      </c>
      <c r="F491" s="269">
        <v>45881</v>
      </c>
      <c r="G491" s="215" t="s">
        <v>231</v>
      </c>
      <c r="H491" s="216">
        <v>2584932</v>
      </c>
      <c r="I491" s="216">
        <v>2255663.6199999996</v>
      </c>
      <c r="J491" s="216">
        <v>2554426.07151287</v>
      </c>
      <c r="K491" s="216">
        <v>2584932</v>
      </c>
      <c r="L491" s="217">
        <v>0.10199999999999999</v>
      </c>
      <c r="M491" s="217">
        <v>0.1</v>
      </c>
      <c r="N491" s="217">
        <f t="shared" si="14"/>
        <v>4.0303907321942537E-5</v>
      </c>
      <c r="O491" s="217">
        <f t="shared" si="15"/>
        <v>9.2586336998331242E-2</v>
      </c>
    </row>
    <row r="492" spans="1:15" ht="16.5" customHeight="1" x14ac:dyDescent="0.2">
      <c r="A492" s="215" t="s">
        <v>198</v>
      </c>
      <c r="B492" s="215" t="s">
        <v>204</v>
      </c>
      <c r="C492" s="215" t="s">
        <v>228</v>
      </c>
      <c r="D492" s="215" t="s">
        <v>229</v>
      </c>
      <c r="E492" s="268">
        <v>45148</v>
      </c>
      <c r="F492" s="269">
        <v>47269</v>
      </c>
      <c r="G492" s="215" t="s">
        <v>231</v>
      </c>
      <c r="H492" s="216">
        <v>785000000</v>
      </c>
      <c r="I492" s="216">
        <v>440104961.32154995</v>
      </c>
      <c r="J492" s="216">
        <v>531397074.21969998</v>
      </c>
      <c r="K492" s="216">
        <v>785000000</v>
      </c>
      <c r="L492" s="217">
        <v>0.1</v>
      </c>
      <c r="M492" s="217">
        <v>0.1</v>
      </c>
      <c r="N492" s="217">
        <f t="shared" si="14"/>
        <v>8.3844189774565179E-3</v>
      </c>
      <c r="O492" s="217">
        <f t="shared" si="15"/>
        <v>2.5806563749068957E-2</v>
      </c>
    </row>
    <row r="493" spans="1:15" ht="16.5" customHeight="1" x14ac:dyDescent="0.2">
      <c r="A493" s="215" t="s">
        <v>198</v>
      </c>
      <c r="B493" s="215" t="s">
        <v>204</v>
      </c>
      <c r="C493" s="215" t="s">
        <v>228</v>
      </c>
      <c r="D493" s="215" t="s">
        <v>229</v>
      </c>
      <c r="E493" s="268">
        <v>45148</v>
      </c>
      <c r="F493" s="269">
        <v>45869</v>
      </c>
      <c r="G493" s="215" t="s">
        <v>231</v>
      </c>
      <c r="H493" s="216">
        <v>6667123.2877249997</v>
      </c>
      <c r="I493" s="216">
        <v>5476568.4590499997</v>
      </c>
      <c r="J493" s="216">
        <v>6611007.5135196596</v>
      </c>
      <c r="K493" s="216">
        <v>6667123.2877249997</v>
      </c>
      <c r="L493" s="217">
        <v>0.1</v>
      </c>
      <c r="M493" s="217">
        <v>0.1</v>
      </c>
      <c r="N493" s="217">
        <f t="shared" si="14"/>
        <v>1.0430892367605545E-4</v>
      </c>
      <c r="O493" s="217">
        <f t="shared" si="15"/>
        <v>2.5806563749068957E-2</v>
      </c>
    </row>
    <row r="494" spans="1:15" ht="16.5" customHeight="1" x14ac:dyDescent="0.2">
      <c r="A494" s="215" t="s">
        <v>198</v>
      </c>
      <c r="B494" s="215" t="s">
        <v>204</v>
      </c>
      <c r="C494" s="215" t="s">
        <v>228</v>
      </c>
      <c r="D494" s="215" t="s">
        <v>229</v>
      </c>
      <c r="E494" s="268">
        <v>45148</v>
      </c>
      <c r="F494" s="269">
        <v>45898</v>
      </c>
      <c r="G494" s="215" t="s">
        <v>231</v>
      </c>
      <c r="H494" s="216">
        <v>6236986.3010149999</v>
      </c>
      <c r="I494" s="216">
        <v>5082866.0902500004</v>
      </c>
      <c r="J494" s="216">
        <v>6135782.3736682897</v>
      </c>
      <c r="K494" s="216">
        <v>6236986.3010149999</v>
      </c>
      <c r="L494" s="217">
        <v>0.1</v>
      </c>
      <c r="M494" s="217">
        <v>0.1</v>
      </c>
      <c r="N494" s="217">
        <f t="shared" si="14"/>
        <v>9.6810789278185361E-5</v>
      </c>
      <c r="O494" s="217">
        <f t="shared" si="15"/>
        <v>2.5806563749068957E-2</v>
      </c>
    </row>
    <row r="495" spans="1:15" ht="16.5" customHeight="1" x14ac:dyDescent="0.2">
      <c r="A495" s="215" t="s">
        <v>198</v>
      </c>
      <c r="B495" s="215" t="s">
        <v>204</v>
      </c>
      <c r="C495" s="215" t="s">
        <v>228</v>
      </c>
      <c r="D495" s="215" t="s">
        <v>229</v>
      </c>
      <c r="E495" s="268">
        <v>45148</v>
      </c>
      <c r="F495" s="269">
        <v>45930</v>
      </c>
      <c r="G495" s="215" t="s">
        <v>231</v>
      </c>
      <c r="H495" s="216">
        <v>6882191.7810800001</v>
      </c>
      <c r="I495" s="216">
        <v>5559926.2039000001</v>
      </c>
      <c r="J495" s="216">
        <v>6711702.2005418297</v>
      </c>
      <c r="K495" s="216">
        <v>6882191.7810800001</v>
      </c>
      <c r="L495" s="217">
        <v>0.1</v>
      </c>
      <c r="M495" s="217">
        <v>0.1</v>
      </c>
      <c r="N495" s="217">
        <f t="shared" si="14"/>
        <v>1.0589769125825835E-4</v>
      </c>
      <c r="O495" s="217">
        <f t="shared" si="15"/>
        <v>2.5806563749068957E-2</v>
      </c>
    </row>
    <row r="496" spans="1:15" ht="16.5" customHeight="1" x14ac:dyDescent="0.2">
      <c r="A496" s="215" t="s">
        <v>198</v>
      </c>
      <c r="B496" s="215" t="s">
        <v>204</v>
      </c>
      <c r="C496" s="215" t="s">
        <v>228</v>
      </c>
      <c r="D496" s="215" t="s">
        <v>229</v>
      </c>
      <c r="E496" s="268">
        <v>45148</v>
      </c>
      <c r="F496" s="269">
        <v>45961</v>
      </c>
      <c r="G496" s="215" t="s">
        <v>231</v>
      </c>
      <c r="H496" s="216">
        <v>6667123.2877249997</v>
      </c>
      <c r="I496" s="216">
        <v>5340815.9205999998</v>
      </c>
      <c r="J496" s="216">
        <v>6447235.8643463301</v>
      </c>
      <c r="K496" s="216">
        <v>6667123.2877249997</v>
      </c>
      <c r="L496" s="217">
        <v>0.1</v>
      </c>
      <c r="M496" s="217">
        <v>0.1</v>
      </c>
      <c r="N496" s="217">
        <f t="shared" si="14"/>
        <v>1.0172492351889518E-4</v>
      </c>
      <c r="O496" s="217">
        <f t="shared" si="15"/>
        <v>2.5806563749068957E-2</v>
      </c>
    </row>
    <row r="497" spans="1:15" ht="16.5" customHeight="1" x14ac:dyDescent="0.2">
      <c r="A497" s="215" t="s">
        <v>198</v>
      </c>
      <c r="B497" s="215" t="s">
        <v>204</v>
      </c>
      <c r="C497" s="215" t="s">
        <v>228</v>
      </c>
      <c r="D497" s="215" t="s">
        <v>229</v>
      </c>
      <c r="E497" s="268">
        <v>45148</v>
      </c>
      <c r="F497" s="269">
        <v>45989</v>
      </c>
      <c r="G497" s="215" t="s">
        <v>231</v>
      </c>
      <c r="H497" s="216">
        <v>6021917.8084450001</v>
      </c>
      <c r="I497" s="216">
        <v>4787251.8813999994</v>
      </c>
      <c r="J497" s="216">
        <v>5779021.40306547</v>
      </c>
      <c r="K497" s="216">
        <v>6021917.8084450001</v>
      </c>
      <c r="L497" s="217">
        <v>0.1</v>
      </c>
      <c r="M497" s="217">
        <v>0.1</v>
      </c>
      <c r="N497" s="217">
        <f t="shared" si="14"/>
        <v>9.1181790554904112E-5</v>
      </c>
      <c r="O497" s="217">
        <f t="shared" si="15"/>
        <v>2.5806563749068957E-2</v>
      </c>
    </row>
    <row r="498" spans="1:15" ht="16.5" customHeight="1" x14ac:dyDescent="0.2">
      <c r="A498" s="215" t="s">
        <v>198</v>
      </c>
      <c r="B498" s="215" t="s">
        <v>204</v>
      </c>
      <c r="C498" s="215" t="s">
        <v>228</v>
      </c>
      <c r="D498" s="215" t="s">
        <v>229</v>
      </c>
      <c r="E498" s="268">
        <v>45148</v>
      </c>
      <c r="F498" s="269">
        <v>46021</v>
      </c>
      <c r="G498" s="215" t="s">
        <v>231</v>
      </c>
      <c r="H498" s="216">
        <v>6882191.7810800001</v>
      </c>
      <c r="I498" s="216">
        <v>5423586.9172</v>
      </c>
      <c r="J498" s="216">
        <v>6547220.99668903</v>
      </c>
      <c r="K498" s="216">
        <v>6882191.7810800001</v>
      </c>
      <c r="L498" s="217">
        <v>0.1</v>
      </c>
      <c r="M498" s="217">
        <v>0.1</v>
      </c>
      <c r="N498" s="217">
        <f t="shared" si="14"/>
        <v>1.0330249569937549E-4</v>
      </c>
      <c r="O498" s="217">
        <f t="shared" si="15"/>
        <v>2.5806563749068957E-2</v>
      </c>
    </row>
    <row r="499" spans="1:15" ht="16.5" customHeight="1" x14ac:dyDescent="0.2">
      <c r="A499" s="215" t="s">
        <v>198</v>
      </c>
      <c r="B499" s="215" t="s">
        <v>204</v>
      </c>
      <c r="C499" s="215" t="s">
        <v>228</v>
      </c>
      <c r="D499" s="215" t="s">
        <v>229</v>
      </c>
      <c r="E499" s="268">
        <v>45148</v>
      </c>
      <c r="F499" s="269">
        <v>46052</v>
      </c>
      <c r="G499" s="215" t="s">
        <v>231</v>
      </c>
      <c r="H499" s="216">
        <v>6667123.2877249997</v>
      </c>
      <c r="I499" s="216">
        <v>5209849.6135</v>
      </c>
      <c r="J499" s="216">
        <v>6289235.8391954796</v>
      </c>
      <c r="K499" s="216">
        <v>6667123.2877249997</v>
      </c>
      <c r="L499" s="217">
        <v>0.1</v>
      </c>
      <c r="M499" s="217">
        <v>0.1</v>
      </c>
      <c r="N499" s="217">
        <f t="shared" si="14"/>
        <v>9.923198843591859E-5</v>
      </c>
      <c r="O499" s="217">
        <f t="shared" si="15"/>
        <v>2.5806563749068957E-2</v>
      </c>
    </row>
    <row r="500" spans="1:15" ht="16.5" customHeight="1" x14ac:dyDescent="0.2">
      <c r="A500" s="215" t="s">
        <v>198</v>
      </c>
      <c r="B500" s="215" t="s">
        <v>204</v>
      </c>
      <c r="C500" s="215" t="s">
        <v>228</v>
      </c>
      <c r="D500" s="215" t="s">
        <v>229</v>
      </c>
      <c r="E500" s="268">
        <v>45148</v>
      </c>
      <c r="F500" s="269">
        <v>46080</v>
      </c>
      <c r="G500" s="215" t="s">
        <v>231</v>
      </c>
      <c r="H500" s="216">
        <v>6021917.8084450001</v>
      </c>
      <c r="I500" s="216">
        <v>4669859.9512999998</v>
      </c>
      <c r="J500" s="216">
        <v>5637397.0626126798</v>
      </c>
      <c r="K500" s="216">
        <v>6021917.8084450001</v>
      </c>
      <c r="L500" s="217">
        <v>0.1</v>
      </c>
      <c r="M500" s="217">
        <v>0.1</v>
      </c>
      <c r="N500" s="217">
        <f t="shared" si="14"/>
        <v>8.8947232132643756E-5</v>
      </c>
      <c r="O500" s="217">
        <f t="shared" si="15"/>
        <v>2.5806563749068957E-2</v>
      </c>
    </row>
    <row r="501" spans="1:15" ht="16.5" customHeight="1" x14ac:dyDescent="0.2">
      <c r="A501" s="215" t="s">
        <v>198</v>
      </c>
      <c r="B501" s="215" t="s">
        <v>204</v>
      </c>
      <c r="C501" s="215" t="s">
        <v>228</v>
      </c>
      <c r="D501" s="215" t="s">
        <v>229</v>
      </c>
      <c r="E501" s="268">
        <v>45148</v>
      </c>
      <c r="F501" s="269">
        <v>46112</v>
      </c>
      <c r="G501" s="215" t="s">
        <v>231</v>
      </c>
      <c r="H501" s="216">
        <v>6882191.7810800001</v>
      </c>
      <c r="I501" s="216">
        <v>5290590.9140999997</v>
      </c>
      <c r="J501" s="216">
        <v>6386770.6728741899</v>
      </c>
      <c r="K501" s="216">
        <v>6882191.7810800001</v>
      </c>
      <c r="L501" s="217">
        <v>0.1</v>
      </c>
      <c r="M501" s="217">
        <v>0.1</v>
      </c>
      <c r="N501" s="217">
        <f t="shared" si="14"/>
        <v>1.0077089963835542E-4</v>
      </c>
      <c r="O501" s="217">
        <f t="shared" si="15"/>
        <v>2.5806563749068957E-2</v>
      </c>
    </row>
    <row r="502" spans="1:15" ht="16.5" customHeight="1" x14ac:dyDescent="0.2">
      <c r="A502" s="215" t="s">
        <v>198</v>
      </c>
      <c r="B502" s="215" t="s">
        <v>204</v>
      </c>
      <c r="C502" s="215" t="s">
        <v>228</v>
      </c>
      <c r="D502" s="215" t="s">
        <v>229</v>
      </c>
      <c r="E502" s="268">
        <v>45148</v>
      </c>
      <c r="F502" s="269">
        <v>46142</v>
      </c>
      <c r="G502" s="215" t="s">
        <v>231</v>
      </c>
      <c r="H502" s="216">
        <v>6452054.7943700003</v>
      </c>
      <c r="I502" s="216">
        <v>4919498.28015</v>
      </c>
      <c r="J502" s="216">
        <v>5938820.2053770302</v>
      </c>
      <c r="K502" s="216">
        <v>6452054.7943700003</v>
      </c>
      <c r="L502" s="217">
        <v>0.1</v>
      </c>
      <c r="M502" s="217">
        <v>0.1</v>
      </c>
      <c r="N502" s="217">
        <f t="shared" si="14"/>
        <v>9.3703106865580547E-5</v>
      </c>
      <c r="O502" s="217">
        <f t="shared" si="15"/>
        <v>2.5806563749068957E-2</v>
      </c>
    </row>
    <row r="503" spans="1:15" ht="16.5" customHeight="1" x14ac:dyDescent="0.2">
      <c r="A503" s="215" t="s">
        <v>198</v>
      </c>
      <c r="B503" s="215" t="s">
        <v>204</v>
      </c>
      <c r="C503" s="215" t="s">
        <v>228</v>
      </c>
      <c r="D503" s="215" t="s">
        <v>229</v>
      </c>
      <c r="E503" s="268">
        <v>45148</v>
      </c>
      <c r="F503" s="269">
        <v>46171</v>
      </c>
      <c r="G503" s="215" t="s">
        <v>231</v>
      </c>
      <c r="H503" s="216">
        <v>6236986.3010149999</v>
      </c>
      <c r="I503" s="216">
        <v>4718037.6228499999</v>
      </c>
      <c r="J503" s="216">
        <v>5695645.0090148095</v>
      </c>
      <c r="K503" s="216">
        <v>6236986.3010149999</v>
      </c>
      <c r="L503" s="217">
        <v>0.1</v>
      </c>
      <c r="M503" s="217">
        <v>0.1</v>
      </c>
      <c r="N503" s="217">
        <f t="shared" si="14"/>
        <v>8.9866272170508119E-5</v>
      </c>
      <c r="O503" s="217">
        <f t="shared" si="15"/>
        <v>2.5806563749068957E-2</v>
      </c>
    </row>
    <row r="504" spans="1:15" ht="16.5" customHeight="1" x14ac:dyDescent="0.2">
      <c r="A504" s="215" t="s">
        <v>198</v>
      </c>
      <c r="B504" s="215" t="s">
        <v>204</v>
      </c>
      <c r="C504" s="215" t="s">
        <v>228</v>
      </c>
      <c r="D504" s="215" t="s">
        <v>229</v>
      </c>
      <c r="E504" s="268">
        <v>45148</v>
      </c>
      <c r="F504" s="269">
        <v>46203</v>
      </c>
      <c r="G504" s="215" t="s">
        <v>231</v>
      </c>
      <c r="H504" s="216">
        <v>6882191.7810800001</v>
      </c>
      <c r="I504" s="216">
        <v>5160856.2092000004</v>
      </c>
      <c r="J504" s="216">
        <v>6230252.44581082</v>
      </c>
      <c r="K504" s="216">
        <v>6882191.7810800001</v>
      </c>
      <c r="L504" s="217">
        <v>0.1</v>
      </c>
      <c r="M504" s="217">
        <v>0.1</v>
      </c>
      <c r="N504" s="217">
        <f t="shared" si="14"/>
        <v>9.8301344465822775E-5</v>
      </c>
      <c r="O504" s="217">
        <f t="shared" si="15"/>
        <v>2.5806563749068957E-2</v>
      </c>
    </row>
    <row r="505" spans="1:15" ht="16.5" customHeight="1" x14ac:dyDescent="0.2">
      <c r="A505" s="215" t="s">
        <v>198</v>
      </c>
      <c r="B505" s="215" t="s">
        <v>204</v>
      </c>
      <c r="C505" s="215" t="s">
        <v>228</v>
      </c>
      <c r="D505" s="215" t="s">
        <v>229</v>
      </c>
      <c r="E505" s="268">
        <v>45148</v>
      </c>
      <c r="F505" s="269">
        <v>46234</v>
      </c>
      <c r="G505" s="215" t="s">
        <v>231</v>
      </c>
      <c r="H505" s="216">
        <v>6667123.2877249997</v>
      </c>
      <c r="I505" s="216">
        <v>4957472.82</v>
      </c>
      <c r="J505" s="216">
        <v>5984757.0426054103</v>
      </c>
      <c r="K505" s="216">
        <v>6667123.2877249997</v>
      </c>
      <c r="L505" s="217">
        <v>0.1</v>
      </c>
      <c r="M505" s="217">
        <v>0.1</v>
      </c>
      <c r="N505" s="217">
        <f t="shared" si="14"/>
        <v>9.4427901390254059E-5</v>
      </c>
      <c r="O505" s="217">
        <f t="shared" si="15"/>
        <v>2.5806563749068957E-2</v>
      </c>
    </row>
    <row r="506" spans="1:15" ht="16.5" customHeight="1" x14ac:dyDescent="0.2">
      <c r="A506" s="215" t="s">
        <v>198</v>
      </c>
      <c r="B506" s="215" t="s">
        <v>204</v>
      </c>
      <c r="C506" s="215" t="s">
        <v>228</v>
      </c>
      <c r="D506" s="215" t="s">
        <v>229</v>
      </c>
      <c r="E506" s="268">
        <v>45148</v>
      </c>
      <c r="F506" s="269">
        <v>46265</v>
      </c>
      <c r="G506" s="215" t="s">
        <v>231</v>
      </c>
      <c r="H506" s="216">
        <v>6667123.2877249997</v>
      </c>
      <c r="I506" s="216">
        <v>4915720.8052000003</v>
      </c>
      <c r="J506" s="216">
        <v>5934384.6015415099</v>
      </c>
      <c r="K506" s="216">
        <v>6667123.2877249997</v>
      </c>
      <c r="L506" s="217">
        <v>0.1</v>
      </c>
      <c r="M506" s="217">
        <v>0.1</v>
      </c>
      <c r="N506" s="217">
        <f t="shared" si="14"/>
        <v>9.3633121608266835E-5</v>
      </c>
      <c r="O506" s="217">
        <f t="shared" si="15"/>
        <v>2.5806563749068957E-2</v>
      </c>
    </row>
    <row r="507" spans="1:15" ht="16.5" customHeight="1" x14ac:dyDescent="0.2">
      <c r="A507" s="215" t="s">
        <v>198</v>
      </c>
      <c r="B507" s="215" t="s">
        <v>204</v>
      </c>
      <c r="C507" s="215" t="s">
        <v>228</v>
      </c>
      <c r="D507" s="215" t="s">
        <v>229</v>
      </c>
      <c r="E507" s="268">
        <v>45148</v>
      </c>
      <c r="F507" s="269">
        <v>46295</v>
      </c>
      <c r="G507" s="215" t="s">
        <v>231</v>
      </c>
      <c r="H507" s="216">
        <v>6452054.7943700003</v>
      </c>
      <c r="I507" s="216">
        <v>4718371.4205500009</v>
      </c>
      <c r="J507" s="216">
        <v>5696168.5106206099</v>
      </c>
      <c r="K507" s="216">
        <v>6452054.7943700003</v>
      </c>
      <c r="L507" s="217">
        <v>0.1</v>
      </c>
      <c r="M507" s="217">
        <v>0.1</v>
      </c>
      <c r="N507" s="217">
        <f t="shared" si="14"/>
        <v>8.9874532014250864E-5</v>
      </c>
      <c r="O507" s="217">
        <f t="shared" si="15"/>
        <v>2.5806563749068957E-2</v>
      </c>
    </row>
    <row r="508" spans="1:15" ht="16.5" customHeight="1" x14ac:dyDescent="0.2">
      <c r="A508" s="215" t="s">
        <v>198</v>
      </c>
      <c r="B508" s="215" t="s">
        <v>204</v>
      </c>
      <c r="C508" s="215" t="s">
        <v>228</v>
      </c>
      <c r="D508" s="215" t="s">
        <v>229</v>
      </c>
      <c r="E508" s="268">
        <v>45148</v>
      </c>
      <c r="F508" s="269">
        <v>46325</v>
      </c>
      <c r="G508" s="215" t="s">
        <v>231</v>
      </c>
      <c r="H508" s="216">
        <v>6452054.7943700003</v>
      </c>
      <c r="I508" s="216">
        <v>4679909.7646500003</v>
      </c>
      <c r="J508" s="216">
        <v>5649765.3045791499</v>
      </c>
      <c r="K508" s="216">
        <v>6452054.7943700003</v>
      </c>
      <c r="L508" s="217">
        <v>0.1</v>
      </c>
      <c r="M508" s="217">
        <v>0.1</v>
      </c>
      <c r="N508" s="217">
        <f t="shared" si="14"/>
        <v>8.9142379090902273E-5</v>
      </c>
      <c r="O508" s="217">
        <f t="shared" si="15"/>
        <v>2.5806563749068957E-2</v>
      </c>
    </row>
    <row r="509" spans="1:15" ht="16.5" customHeight="1" x14ac:dyDescent="0.2">
      <c r="A509" s="215" t="s">
        <v>198</v>
      </c>
      <c r="B509" s="215" t="s">
        <v>204</v>
      </c>
      <c r="C509" s="215" t="s">
        <v>228</v>
      </c>
      <c r="D509" s="215" t="s">
        <v>229</v>
      </c>
      <c r="E509" s="268">
        <v>45148</v>
      </c>
      <c r="F509" s="269">
        <v>46356</v>
      </c>
      <c r="G509" s="215" t="s">
        <v>231</v>
      </c>
      <c r="H509" s="216">
        <v>6667123.2877249997</v>
      </c>
      <c r="I509" s="216">
        <v>4795178.5837499993</v>
      </c>
      <c r="J509" s="216">
        <v>5788952.8326367103</v>
      </c>
      <c r="K509" s="216">
        <v>6667123.2877249997</v>
      </c>
      <c r="L509" s="217">
        <v>0.1</v>
      </c>
      <c r="M509" s="217">
        <v>0.1</v>
      </c>
      <c r="N509" s="217">
        <f t="shared" si="14"/>
        <v>9.1338489322379733E-5</v>
      </c>
      <c r="O509" s="217">
        <f t="shared" si="15"/>
        <v>2.5806563749068957E-2</v>
      </c>
    </row>
    <row r="510" spans="1:15" ht="16.5" customHeight="1" x14ac:dyDescent="0.2">
      <c r="A510" s="215" t="s">
        <v>198</v>
      </c>
      <c r="B510" s="215" t="s">
        <v>204</v>
      </c>
      <c r="C510" s="215" t="s">
        <v>228</v>
      </c>
      <c r="D510" s="215" t="s">
        <v>229</v>
      </c>
      <c r="E510" s="268">
        <v>45148</v>
      </c>
      <c r="F510" s="269">
        <v>46386</v>
      </c>
      <c r="G510" s="215" t="s">
        <v>231</v>
      </c>
      <c r="H510" s="216">
        <v>6452054.7943700003</v>
      </c>
      <c r="I510" s="216">
        <v>4602668.5513999993</v>
      </c>
      <c r="J510" s="216">
        <v>5556574.6153640999</v>
      </c>
      <c r="K510" s="216">
        <v>6452054.7943700003</v>
      </c>
      <c r="L510" s="217">
        <v>0.1</v>
      </c>
      <c r="M510" s="217">
        <v>0.1</v>
      </c>
      <c r="N510" s="217">
        <f t="shared" si="14"/>
        <v>8.7672010093624203E-5</v>
      </c>
      <c r="O510" s="217">
        <f t="shared" si="15"/>
        <v>2.5806563749068957E-2</v>
      </c>
    </row>
    <row r="511" spans="1:15" ht="16.5" customHeight="1" x14ac:dyDescent="0.2">
      <c r="A511" s="215" t="s">
        <v>198</v>
      </c>
      <c r="B511" s="215" t="s">
        <v>204</v>
      </c>
      <c r="C511" s="215" t="s">
        <v>228</v>
      </c>
      <c r="D511" s="215" t="s">
        <v>229</v>
      </c>
      <c r="E511" s="268">
        <v>45148</v>
      </c>
      <c r="F511" s="269">
        <v>46416</v>
      </c>
      <c r="G511" s="215" t="s">
        <v>231</v>
      </c>
      <c r="H511" s="216">
        <v>6452054.7943700003</v>
      </c>
      <c r="I511" s="216">
        <v>4565150.0494499998</v>
      </c>
      <c r="J511" s="216">
        <v>5511308.5955332806</v>
      </c>
      <c r="K511" s="216">
        <v>6452054.7943700003</v>
      </c>
      <c r="L511" s="217">
        <v>0.1</v>
      </c>
      <c r="M511" s="217">
        <v>0.1</v>
      </c>
      <c r="N511" s="217">
        <f t="shared" si="14"/>
        <v>8.6957799771219358E-5</v>
      </c>
      <c r="O511" s="217">
        <f t="shared" si="15"/>
        <v>2.5806563749068957E-2</v>
      </c>
    </row>
    <row r="512" spans="1:15" ht="16.5" customHeight="1" x14ac:dyDescent="0.2">
      <c r="A512" s="215" t="s">
        <v>198</v>
      </c>
      <c r="B512" s="215" t="s">
        <v>204</v>
      </c>
      <c r="C512" s="215" t="s">
        <v>228</v>
      </c>
      <c r="D512" s="215" t="s">
        <v>229</v>
      </c>
      <c r="E512" s="268">
        <v>45148</v>
      </c>
      <c r="F512" s="269">
        <v>46444</v>
      </c>
      <c r="G512" s="215" t="s">
        <v>231</v>
      </c>
      <c r="H512" s="216">
        <v>6021917.8084450001</v>
      </c>
      <c r="I512" s="216">
        <v>4228381.5091000004</v>
      </c>
      <c r="J512" s="216">
        <v>5104766.8650176208</v>
      </c>
      <c r="K512" s="216">
        <v>6021917.8084450001</v>
      </c>
      <c r="L512" s="217">
        <v>0.1</v>
      </c>
      <c r="M512" s="217">
        <v>0.1</v>
      </c>
      <c r="N512" s="217">
        <f t="shared" si="14"/>
        <v>8.054335685116997E-5</v>
      </c>
      <c r="O512" s="217">
        <f t="shared" si="15"/>
        <v>2.5806563749068957E-2</v>
      </c>
    </row>
    <row r="513" spans="1:15" ht="16.5" customHeight="1" x14ac:dyDescent="0.2">
      <c r="A513" s="215" t="s">
        <v>198</v>
      </c>
      <c r="B513" s="215" t="s">
        <v>204</v>
      </c>
      <c r="C513" s="215" t="s">
        <v>228</v>
      </c>
      <c r="D513" s="215" t="s">
        <v>229</v>
      </c>
      <c r="E513" s="268">
        <v>45148</v>
      </c>
      <c r="F513" s="269">
        <v>46477</v>
      </c>
      <c r="G513" s="215" t="s">
        <v>231</v>
      </c>
      <c r="H513" s="216">
        <v>7097260.2736499999</v>
      </c>
      <c r="I513" s="216">
        <v>4938783.2181500001</v>
      </c>
      <c r="J513" s="216">
        <v>5962441.8655528799</v>
      </c>
      <c r="K513" s="216">
        <v>7097260.2736499999</v>
      </c>
      <c r="L513" s="217">
        <v>0.1</v>
      </c>
      <c r="M513" s="217">
        <v>0.1</v>
      </c>
      <c r="N513" s="217">
        <f t="shared" si="14"/>
        <v>9.4075811017458387E-5</v>
      </c>
      <c r="O513" s="217">
        <f t="shared" si="15"/>
        <v>2.5806563749068957E-2</v>
      </c>
    </row>
    <row r="514" spans="1:15" ht="16.5" customHeight="1" x14ac:dyDescent="0.2">
      <c r="A514" s="215" t="s">
        <v>198</v>
      </c>
      <c r="B514" s="215" t="s">
        <v>204</v>
      </c>
      <c r="C514" s="215" t="s">
        <v>228</v>
      </c>
      <c r="D514" s="215" t="s">
        <v>229</v>
      </c>
      <c r="E514" s="268">
        <v>45148</v>
      </c>
      <c r="F514" s="269">
        <v>46507</v>
      </c>
      <c r="G514" s="215" t="s">
        <v>231</v>
      </c>
      <c r="H514" s="216">
        <v>6452054.7943700003</v>
      </c>
      <c r="I514" s="216">
        <v>4453204.4493499994</v>
      </c>
      <c r="J514" s="216">
        <v>5376244.9938549399</v>
      </c>
      <c r="K514" s="216">
        <v>6452054.7943700003</v>
      </c>
      <c r="L514" s="217">
        <v>0.1</v>
      </c>
      <c r="M514" s="217">
        <v>0.1</v>
      </c>
      <c r="N514" s="217">
        <f t="shared" si="14"/>
        <v>8.482675712907015E-5</v>
      </c>
      <c r="O514" s="217">
        <f t="shared" si="15"/>
        <v>2.5806563749068957E-2</v>
      </c>
    </row>
    <row r="515" spans="1:15" ht="16.5" customHeight="1" x14ac:dyDescent="0.2">
      <c r="A515" s="215" t="s">
        <v>198</v>
      </c>
      <c r="B515" s="215" t="s">
        <v>204</v>
      </c>
      <c r="C515" s="215" t="s">
        <v>228</v>
      </c>
      <c r="D515" s="215" t="s">
        <v>229</v>
      </c>
      <c r="E515" s="268">
        <v>45148</v>
      </c>
      <c r="F515" s="269">
        <v>46538</v>
      </c>
      <c r="G515" s="215" t="s">
        <v>231</v>
      </c>
      <c r="H515" s="216">
        <v>6667123.2877249997</v>
      </c>
      <c r="I515" s="216">
        <v>4562889.3828999996</v>
      </c>
      <c r="J515" s="216">
        <v>5508694.0798939597</v>
      </c>
      <c r="K515" s="216">
        <v>6667123.2877249997</v>
      </c>
      <c r="L515" s="217">
        <v>0.1</v>
      </c>
      <c r="M515" s="217">
        <v>0.1</v>
      </c>
      <c r="N515" s="217">
        <f t="shared" si="14"/>
        <v>8.6916547766632447E-5</v>
      </c>
      <c r="O515" s="217">
        <f t="shared" si="15"/>
        <v>2.5806563749068957E-2</v>
      </c>
    </row>
    <row r="516" spans="1:15" ht="16.5" customHeight="1" x14ac:dyDescent="0.2">
      <c r="A516" s="215" t="s">
        <v>198</v>
      </c>
      <c r="B516" s="215" t="s">
        <v>204</v>
      </c>
      <c r="C516" s="215" t="s">
        <v>228</v>
      </c>
      <c r="D516" s="215" t="s">
        <v>229</v>
      </c>
      <c r="E516" s="268">
        <v>45148</v>
      </c>
      <c r="F516" s="269">
        <v>46568</v>
      </c>
      <c r="G516" s="215" t="s">
        <v>231</v>
      </c>
      <c r="H516" s="216">
        <v>6452054.7943700003</v>
      </c>
      <c r="I516" s="216">
        <v>4379704.97</v>
      </c>
      <c r="J516" s="216">
        <v>5287565.9161664899</v>
      </c>
      <c r="K516" s="216">
        <v>6452054.7943700003</v>
      </c>
      <c r="L516" s="217">
        <v>0.1</v>
      </c>
      <c r="M516" s="217">
        <v>0.1</v>
      </c>
      <c r="N516" s="217">
        <f t="shared" si="14"/>
        <v>8.3427572643596332E-5</v>
      </c>
      <c r="O516" s="217">
        <f t="shared" si="15"/>
        <v>2.5806563749068957E-2</v>
      </c>
    </row>
    <row r="517" spans="1:15" ht="16.5" customHeight="1" x14ac:dyDescent="0.2">
      <c r="A517" s="215" t="s">
        <v>198</v>
      </c>
      <c r="B517" s="215" t="s">
        <v>204</v>
      </c>
      <c r="C517" s="215" t="s">
        <v>228</v>
      </c>
      <c r="D517" s="215" t="s">
        <v>229</v>
      </c>
      <c r="E517" s="268">
        <v>45148</v>
      </c>
      <c r="F517" s="269">
        <v>46598</v>
      </c>
      <c r="G517" s="215" t="s">
        <v>231</v>
      </c>
      <c r="H517" s="216">
        <v>6452054.7943700003</v>
      </c>
      <c r="I517" s="216">
        <v>4344003.9471499994</v>
      </c>
      <c r="J517" s="216">
        <v>5244491.3459166503</v>
      </c>
      <c r="K517" s="216">
        <v>6452054.7943700003</v>
      </c>
      <c r="L517" s="217">
        <v>0.1</v>
      </c>
      <c r="M517" s="217">
        <v>0.1</v>
      </c>
      <c r="N517" s="217">
        <f t="shared" si="14"/>
        <v>8.2747939160896308E-5</v>
      </c>
      <c r="O517" s="217">
        <f t="shared" si="15"/>
        <v>2.5806563749068957E-2</v>
      </c>
    </row>
    <row r="518" spans="1:15" ht="16.5" customHeight="1" x14ac:dyDescent="0.2">
      <c r="A518" s="215" t="s">
        <v>198</v>
      </c>
      <c r="B518" s="215" t="s">
        <v>204</v>
      </c>
      <c r="C518" s="215" t="s">
        <v>228</v>
      </c>
      <c r="D518" s="215" t="s">
        <v>229</v>
      </c>
      <c r="E518" s="268">
        <v>45148</v>
      </c>
      <c r="F518" s="269">
        <v>46630</v>
      </c>
      <c r="G518" s="215" t="s">
        <v>231</v>
      </c>
      <c r="H518" s="216">
        <v>6882191.7810800001</v>
      </c>
      <c r="I518" s="216">
        <v>4593326.4704999998</v>
      </c>
      <c r="J518" s="216">
        <v>5545527.2960389704</v>
      </c>
      <c r="K518" s="216">
        <v>6882191.7810800001</v>
      </c>
      <c r="L518" s="217">
        <v>0.1</v>
      </c>
      <c r="M518" s="217">
        <v>0.1</v>
      </c>
      <c r="N518" s="217">
        <f t="shared" ref="N518:N581" si="16">J518/$C$3813</f>
        <v>8.7497704742139814E-5</v>
      </c>
      <c r="O518" s="217">
        <f t="shared" ref="O518:O581" si="17">SUMIFS($N$5:$N$3809,$B$5:$B$3809,B518)</f>
        <v>2.5806563749068957E-2</v>
      </c>
    </row>
    <row r="519" spans="1:15" ht="16.5" customHeight="1" x14ac:dyDescent="0.2">
      <c r="A519" s="215" t="s">
        <v>198</v>
      </c>
      <c r="B519" s="215" t="s">
        <v>204</v>
      </c>
      <c r="C519" s="215" t="s">
        <v>228</v>
      </c>
      <c r="D519" s="215" t="s">
        <v>229</v>
      </c>
      <c r="E519" s="268">
        <v>45148</v>
      </c>
      <c r="F519" s="269">
        <v>46660</v>
      </c>
      <c r="G519" s="215" t="s">
        <v>231</v>
      </c>
      <c r="H519" s="216">
        <v>6452054.7943700003</v>
      </c>
      <c r="I519" s="216">
        <v>4271141.36185</v>
      </c>
      <c r="J519" s="216">
        <v>5156579.3171598502</v>
      </c>
      <c r="K519" s="216">
        <v>6452054.7943700003</v>
      </c>
      <c r="L519" s="217">
        <v>0.1</v>
      </c>
      <c r="M519" s="217">
        <v>0.1</v>
      </c>
      <c r="N519" s="217">
        <f t="shared" si="16"/>
        <v>8.1360857225344521E-5</v>
      </c>
      <c r="O519" s="217">
        <f t="shared" si="17"/>
        <v>2.5806563749068957E-2</v>
      </c>
    </row>
    <row r="520" spans="1:15" ht="16.5" customHeight="1" x14ac:dyDescent="0.2">
      <c r="A520" s="215" t="s">
        <v>198</v>
      </c>
      <c r="B520" s="215" t="s">
        <v>204</v>
      </c>
      <c r="C520" s="215" t="s">
        <v>228</v>
      </c>
      <c r="D520" s="215" t="s">
        <v>229</v>
      </c>
      <c r="E520" s="268">
        <v>45148</v>
      </c>
      <c r="F520" s="269">
        <v>46689</v>
      </c>
      <c r="G520" s="215" t="s">
        <v>231</v>
      </c>
      <c r="H520" s="216">
        <v>6236986.3010149999</v>
      </c>
      <c r="I520" s="216">
        <v>4096231.8615999999</v>
      </c>
      <c r="J520" s="216">
        <v>4945434.3178765895</v>
      </c>
      <c r="K520" s="216">
        <v>6236986.3010149999</v>
      </c>
      <c r="L520" s="217">
        <v>0.1</v>
      </c>
      <c r="M520" s="217">
        <v>0.1</v>
      </c>
      <c r="N520" s="217">
        <f t="shared" si="16"/>
        <v>7.8029397146108759E-5</v>
      </c>
      <c r="O520" s="217">
        <f t="shared" si="17"/>
        <v>2.5806563749068957E-2</v>
      </c>
    </row>
    <row r="521" spans="1:15" ht="16.5" customHeight="1" x14ac:dyDescent="0.2">
      <c r="A521" s="215" t="s">
        <v>198</v>
      </c>
      <c r="B521" s="215" t="s">
        <v>204</v>
      </c>
      <c r="C521" s="215" t="s">
        <v>228</v>
      </c>
      <c r="D521" s="215" t="s">
        <v>229</v>
      </c>
      <c r="E521" s="268">
        <v>45148</v>
      </c>
      <c r="F521" s="269">
        <v>46721</v>
      </c>
      <c r="G521" s="215" t="s">
        <v>231</v>
      </c>
      <c r="H521" s="216">
        <v>6882191.7810800001</v>
      </c>
      <c r="I521" s="216">
        <v>4480689.9290999994</v>
      </c>
      <c r="J521" s="216">
        <v>5409625.1093213605</v>
      </c>
      <c r="K521" s="216">
        <v>6882191.7810800001</v>
      </c>
      <c r="L521" s="217">
        <v>0.1</v>
      </c>
      <c r="M521" s="217">
        <v>0.1</v>
      </c>
      <c r="N521" s="217">
        <f t="shared" si="16"/>
        <v>8.5353430848524305E-5</v>
      </c>
      <c r="O521" s="217">
        <f t="shared" si="17"/>
        <v>2.5806563749068957E-2</v>
      </c>
    </row>
    <row r="522" spans="1:15" ht="16.5" customHeight="1" x14ac:dyDescent="0.2">
      <c r="A522" s="215" t="s">
        <v>198</v>
      </c>
      <c r="B522" s="215" t="s">
        <v>204</v>
      </c>
      <c r="C522" s="215" t="s">
        <v>228</v>
      </c>
      <c r="D522" s="215" t="s">
        <v>229</v>
      </c>
      <c r="E522" s="268">
        <v>45148</v>
      </c>
      <c r="F522" s="269">
        <v>46751</v>
      </c>
      <c r="G522" s="215" t="s">
        <v>231</v>
      </c>
      <c r="H522" s="216">
        <v>6452054.7943700003</v>
      </c>
      <c r="I522" s="216">
        <v>4166405.3665999998</v>
      </c>
      <c r="J522" s="216">
        <v>5030208.93472833</v>
      </c>
      <c r="K522" s="216">
        <v>6452054.7943700003</v>
      </c>
      <c r="L522" s="217">
        <v>0.1</v>
      </c>
      <c r="M522" s="217">
        <v>0.1</v>
      </c>
      <c r="N522" s="217">
        <f t="shared" si="16"/>
        <v>7.9366976784427348E-5</v>
      </c>
      <c r="O522" s="217">
        <f t="shared" si="17"/>
        <v>2.5806563749068957E-2</v>
      </c>
    </row>
    <row r="523" spans="1:15" ht="16.5" customHeight="1" x14ac:dyDescent="0.2">
      <c r="A523" s="215" t="s">
        <v>198</v>
      </c>
      <c r="B523" s="215" t="s">
        <v>204</v>
      </c>
      <c r="C523" s="215" t="s">
        <v>228</v>
      </c>
      <c r="D523" s="215" t="s">
        <v>229</v>
      </c>
      <c r="E523" s="268">
        <v>45148</v>
      </c>
      <c r="F523" s="269">
        <v>46783</v>
      </c>
      <c r="G523" s="215" t="s">
        <v>231</v>
      </c>
      <c r="H523" s="216">
        <v>6882191.7810800001</v>
      </c>
      <c r="I523" s="216">
        <v>4405534.6885000002</v>
      </c>
      <c r="J523" s="216">
        <v>5318944.9867305504</v>
      </c>
      <c r="K523" s="216">
        <v>6882191.7810800001</v>
      </c>
      <c r="L523" s="217">
        <v>0.1</v>
      </c>
      <c r="M523" s="217">
        <v>0.1</v>
      </c>
      <c r="N523" s="217">
        <f t="shared" si="16"/>
        <v>8.3922673741242728E-5</v>
      </c>
      <c r="O523" s="217">
        <f t="shared" si="17"/>
        <v>2.5806563749068957E-2</v>
      </c>
    </row>
    <row r="524" spans="1:15" ht="16.5" customHeight="1" x14ac:dyDescent="0.2">
      <c r="A524" s="215" t="s">
        <v>198</v>
      </c>
      <c r="B524" s="215" t="s">
        <v>204</v>
      </c>
      <c r="C524" s="215" t="s">
        <v>228</v>
      </c>
      <c r="D524" s="215" t="s">
        <v>229</v>
      </c>
      <c r="E524" s="268">
        <v>45148</v>
      </c>
      <c r="F524" s="269">
        <v>46812</v>
      </c>
      <c r="G524" s="215" t="s">
        <v>231</v>
      </c>
      <c r="H524" s="216">
        <v>6236986.3010149999</v>
      </c>
      <c r="I524" s="216">
        <v>3961051.4860999999</v>
      </c>
      <c r="J524" s="216">
        <v>4782329.6679823194</v>
      </c>
      <c r="K524" s="216">
        <v>6236986.3010149999</v>
      </c>
      <c r="L524" s="217">
        <v>0.1</v>
      </c>
      <c r="M524" s="217">
        <v>0.1</v>
      </c>
      <c r="N524" s="217">
        <f t="shared" si="16"/>
        <v>7.5455920948685193E-5</v>
      </c>
      <c r="O524" s="217">
        <f t="shared" si="17"/>
        <v>2.5806563749068957E-2</v>
      </c>
    </row>
    <row r="525" spans="1:15" ht="16.5" customHeight="1" x14ac:dyDescent="0.2">
      <c r="A525" s="215" t="s">
        <v>198</v>
      </c>
      <c r="B525" s="215" t="s">
        <v>204</v>
      </c>
      <c r="C525" s="215" t="s">
        <v>228</v>
      </c>
      <c r="D525" s="215" t="s">
        <v>229</v>
      </c>
      <c r="E525" s="268">
        <v>45148</v>
      </c>
      <c r="F525" s="269">
        <v>46843</v>
      </c>
      <c r="G525" s="215" t="s">
        <v>231</v>
      </c>
      <c r="H525" s="216">
        <v>6667123.2877249997</v>
      </c>
      <c r="I525" s="216">
        <v>4198566.6360500008</v>
      </c>
      <c r="J525" s="216">
        <v>5069117.65414875</v>
      </c>
      <c r="K525" s="216">
        <v>6667123.2877249997</v>
      </c>
      <c r="L525" s="217">
        <v>0.1</v>
      </c>
      <c r="M525" s="217">
        <v>0.1</v>
      </c>
      <c r="N525" s="217">
        <f t="shared" si="16"/>
        <v>7.9980881190988345E-5</v>
      </c>
      <c r="O525" s="217">
        <f t="shared" si="17"/>
        <v>2.5806563749068957E-2</v>
      </c>
    </row>
    <row r="526" spans="1:15" ht="16.5" customHeight="1" x14ac:dyDescent="0.2">
      <c r="A526" s="215" t="s">
        <v>198</v>
      </c>
      <c r="B526" s="215" t="s">
        <v>204</v>
      </c>
      <c r="C526" s="215" t="s">
        <v>228</v>
      </c>
      <c r="D526" s="215" t="s">
        <v>229</v>
      </c>
      <c r="E526" s="268">
        <v>45148</v>
      </c>
      <c r="F526" s="269">
        <v>46871</v>
      </c>
      <c r="G526" s="215" t="s">
        <v>231</v>
      </c>
      <c r="H526" s="216">
        <v>6021917.8084450001</v>
      </c>
      <c r="I526" s="216">
        <v>3763394.2715499997</v>
      </c>
      <c r="J526" s="216">
        <v>4543736.26688354</v>
      </c>
      <c r="K526" s="216">
        <v>6021917.8084450001</v>
      </c>
      <c r="L526" s="217">
        <v>0.1</v>
      </c>
      <c r="M526" s="217">
        <v>0.1</v>
      </c>
      <c r="N526" s="217">
        <f t="shared" si="16"/>
        <v>7.1691378129163711E-5</v>
      </c>
      <c r="O526" s="217">
        <f t="shared" si="17"/>
        <v>2.5806563749068957E-2</v>
      </c>
    </row>
    <row r="527" spans="1:15" ht="16.5" customHeight="1" x14ac:dyDescent="0.2">
      <c r="A527" s="215" t="s">
        <v>198</v>
      </c>
      <c r="B527" s="215" t="s">
        <v>204</v>
      </c>
      <c r="C527" s="215" t="s">
        <v>228</v>
      </c>
      <c r="D527" s="215" t="s">
        <v>229</v>
      </c>
      <c r="E527" s="268">
        <v>45148</v>
      </c>
      <c r="F527" s="269">
        <v>46904</v>
      </c>
      <c r="G527" s="215" t="s">
        <v>231</v>
      </c>
      <c r="H527" s="216">
        <v>7097260.2736499999</v>
      </c>
      <c r="I527" s="216">
        <v>4395674.4291000003</v>
      </c>
      <c r="J527" s="216">
        <v>5307149.9757127203</v>
      </c>
      <c r="K527" s="216">
        <v>7097260.2736499999</v>
      </c>
      <c r="L527" s="217">
        <v>0.1</v>
      </c>
      <c r="M527" s="217">
        <v>0.1</v>
      </c>
      <c r="N527" s="217">
        <f t="shared" si="16"/>
        <v>8.3736571259661671E-5</v>
      </c>
      <c r="O527" s="217">
        <f t="shared" si="17"/>
        <v>2.5806563749068957E-2</v>
      </c>
    </row>
    <row r="528" spans="1:15" ht="16.5" customHeight="1" x14ac:dyDescent="0.2">
      <c r="A528" s="215" t="s">
        <v>198</v>
      </c>
      <c r="B528" s="215" t="s">
        <v>204</v>
      </c>
      <c r="C528" s="215" t="s">
        <v>228</v>
      </c>
      <c r="D528" s="215" t="s">
        <v>229</v>
      </c>
      <c r="E528" s="268">
        <v>45148</v>
      </c>
      <c r="F528" s="269">
        <v>46934</v>
      </c>
      <c r="G528" s="215" t="s">
        <v>231</v>
      </c>
      <c r="H528" s="216">
        <v>6452054.7943700003</v>
      </c>
      <c r="I528" s="216">
        <v>3963493.8487499999</v>
      </c>
      <c r="J528" s="216">
        <v>4785378.06018796</v>
      </c>
      <c r="K528" s="216">
        <v>6452054.7943700003</v>
      </c>
      <c r="L528" s="217">
        <v>0.1</v>
      </c>
      <c r="M528" s="217">
        <v>0.1</v>
      </c>
      <c r="N528" s="217">
        <f t="shared" si="16"/>
        <v>7.5504018687080231E-5</v>
      </c>
      <c r="O528" s="217">
        <f t="shared" si="17"/>
        <v>2.5806563749068957E-2</v>
      </c>
    </row>
    <row r="529" spans="1:15" ht="16.5" customHeight="1" x14ac:dyDescent="0.2">
      <c r="A529" s="215" t="s">
        <v>198</v>
      </c>
      <c r="B529" s="215" t="s">
        <v>204</v>
      </c>
      <c r="C529" s="215" t="s">
        <v>228</v>
      </c>
      <c r="D529" s="215" t="s">
        <v>229</v>
      </c>
      <c r="E529" s="268">
        <v>45148</v>
      </c>
      <c r="F529" s="269">
        <v>46965</v>
      </c>
      <c r="G529" s="215" t="s">
        <v>231</v>
      </c>
      <c r="H529" s="216">
        <v>6667123.2877249997</v>
      </c>
      <c r="I529" s="216">
        <v>4061116.9354500002</v>
      </c>
      <c r="J529" s="216">
        <v>4903270.5578601295</v>
      </c>
      <c r="K529" s="216">
        <v>6667123.2877249997</v>
      </c>
      <c r="L529" s="217">
        <v>0.1</v>
      </c>
      <c r="M529" s="217">
        <v>0.1</v>
      </c>
      <c r="N529" s="217">
        <f t="shared" si="16"/>
        <v>7.736413448887258E-5</v>
      </c>
      <c r="O529" s="217">
        <f t="shared" si="17"/>
        <v>2.5806563749068957E-2</v>
      </c>
    </row>
    <row r="530" spans="1:15" ht="16.5" customHeight="1" x14ac:dyDescent="0.2">
      <c r="A530" s="215" t="s">
        <v>198</v>
      </c>
      <c r="B530" s="215" t="s">
        <v>204</v>
      </c>
      <c r="C530" s="215" t="s">
        <v>228</v>
      </c>
      <c r="D530" s="215" t="s">
        <v>229</v>
      </c>
      <c r="E530" s="268">
        <v>45148</v>
      </c>
      <c r="F530" s="269">
        <v>46996</v>
      </c>
      <c r="G530" s="215" t="s">
        <v>231</v>
      </c>
      <c r="H530" s="216">
        <v>6667123.2877249997</v>
      </c>
      <c r="I530" s="216">
        <v>4026914.0615500002</v>
      </c>
      <c r="J530" s="216">
        <v>4862000.7610349897</v>
      </c>
      <c r="K530" s="216">
        <v>6667123.2877249997</v>
      </c>
      <c r="L530" s="217">
        <v>0.1</v>
      </c>
      <c r="M530" s="217">
        <v>0.1</v>
      </c>
      <c r="N530" s="217">
        <f t="shared" si="16"/>
        <v>7.6712976843331207E-5</v>
      </c>
      <c r="O530" s="217">
        <f t="shared" si="17"/>
        <v>2.5806563749068957E-2</v>
      </c>
    </row>
    <row r="531" spans="1:15" ht="16.5" customHeight="1" x14ac:dyDescent="0.2">
      <c r="A531" s="215" t="s">
        <v>198</v>
      </c>
      <c r="B531" s="215" t="s">
        <v>204</v>
      </c>
      <c r="C531" s="215" t="s">
        <v>228</v>
      </c>
      <c r="D531" s="215" t="s">
        <v>229</v>
      </c>
      <c r="E531" s="268">
        <v>45148</v>
      </c>
      <c r="F531" s="269">
        <v>47024</v>
      </c>
      <c r="G531" s="215" t="s">
        <v>231</v>
      </c>
      <c r="H531" s="216">
        <v>6021917.8084450001</v>
      </c>
      <c r="I531" s="216">
        <v>3609533.1176</v>
      </c>
      <c r="J531" s="216">
        <v>4358085.7053987402</v>
      </c>
      <c r="K531" s="216">
        <v>6021917.8084450001</v>
      </c>
      <c r="L531" s="217">
        <v>0.1</v>
      </c>
      <c r="M531" s="217">
        <v>0.1</v>
      </c>
      <c r="N531" s="217">
        <f t="shared" si="16"/>
        <v>6.8762171013798476E-5</v>
      </c>
      <c r="O531" s="217">
        <f t="shared" si="17"/>
        <v>2.5806563749068957E-2</v>
      </c>
    </row>
    <row r="532" spans="1:15" ht="16.5" customHeight="1" x14ac:dyDescent="0.2">
      <c r="A532" s="215" t="s">
        <v>198</v>
      </c>
      <c r="B532" s="215" t="s">
        <v>204</v>
      </c>
      <c r="C532" s="215" t="s">
        <v>228</v>
      </c>
      <c r="D532" s="215" t="s">
        <v>229</v>
      </c>
      <c r="E532" s="268">
        <v>45148</v>
      </c>
      <c r="F532" s="269">
        <v>47057</v>
      </c>
      <c r="G532" s="215" t="s">
        <v>231</v>
      </c>
      <c r="H532" s="216">
        <v>7097260.2736499999</v>
      </c>
      <c r="I532" s="216">
        <v>4215963.38215</v>
      </c>
      <c r="J532" s="216">
        <v>5090307.4225794794</v>
      </c>
      <c r="K532" s="216">
        <v>7097260.2736499999</v>
      </c>
      <c r="L532" s="217">
        <v>0.1</v>
      </c>
      <c r="M532" s="217">
        <v>0.1</v>
      </c>
      <c r="N532" s="217">
        <f t="shared" si="16"/>
        <v>8.0315214790433546E-5</v>
      </c>
      <c r="O532" s="217">
        <f t="shared" si="17"/>
        <v>2.5806563749068957E-2</v>
      </c>
    </row>
    <row r="533" spans="1:15" ht="16.5" customHeight="1" x14ac:dyDescent="0.2">
      <c r="A533" s="215" t="s">
        <v>198</v>
      </c>
      <c r="B533" s="215" t="s">
        <v>204</v>
      </c>
      <c r="C533" s="215" t="s">
        <v>228</v>
      </c>
      <c r="D533" s="215" t="s">
        <v>229</v>
      </c>
      <c r="E533" s="268">
        <v>45148</v>
      </c>
      <c r="F533" s="269">
        <v>47087</v>
      </c>
      <c r="G533" s="215" t="s">
        <v>231</v>
      </c>
      <c r="H533" s="216">
        <v>6452054.7943700003</v>
      </c>
      <c r="I533" s="216">
        <v>3801451.9036500002</v>
      </c>
      <c r="J533" s="216">
        <v>4589854.3608337501</v>
      </c>
      <c r="K533" s="216">
        <v>6452054.7943700003</v>
      </c>
      <c r="L533" s="217">
        <v>0.1</v>
      </c>
      <c r="M533" s="217">
        <v>0.1</v>
      </c>
      <c r="N533" s="217">
        <f t="shared" si="16"/>
        <v>7.2419032534653342E-5</v>
      </c>
      <c r="O533" s="217">
        <f t="shared" si="17"/>
        <v>2.5806563749068957E-2</v>
      </c>
    </row>
    <row r="534" spans="1:15" ht="16.5" customHeight="1" x14ac:dyDescent="0.2">
      <c r="A534" s="215" t="s">
        <v>198</v>
      </c>
      <c r="B534" s="215" t="s">
        <v>204</v>
      </c>
      <c r="C534" s="215" t="s">
        <v>228</v>
      </c>
      <c r="D534" s="215" t="s">
        <v>229</v>
      </c>
      <c r="E534" s="268">
        <v>45148</v>
      </c>
      <c r="F534" s="269">
        <v>47116</v>
      </c>
      <c r="G534" s="215" t="s">
        <v>231</v>
      </c>
      <c r="H534" s="216">
        <v>6236986.3010149999</v>
      </c>
      <c r="I534" s="216">
        <v>3645776.8737499998</v>
      </c>
      <c r="J534" s="216">
        <v>4401914.8885359997</v>
      </c>
      <c r="K534" s="216">
        <v>6236986.3010149999</v>
      </c>
      <c r="L534" s="217">
        <v>0.1</v>
      </c>
      <c r="M534" s="217">
        <v>0.1</v>
      </c>
      <c r="N534" s="217">
        <f t="shared" si="16"/>
        <v>6.9453710829673566E-5</v>
      </c>
      <c r="O534" s="217">
        <f t="shared" si="17"/>
        <v>2.5806563749068957E-2</v>
      </c>
    </row>
    <row r="535" spans="1:15" ht="16.5" customHeight="1" x14ac:dyDescent="0.2">
      <c r="A535" s="215" t="s">
        <v>198</v>
      </c>
      <c r="B535" s="215" t="s">
        <v>204</v>
      </c>
      <c r="C535" s="215" t="s">
        <v>228</v>
      </c>
      <c r="D535" s="215" t="s">
        <v>229</v>
      </c>
      <c r="E535" s="268">
        <v>45148</v>
      </c>
      <c r="F535" s="269">
        <v>47149</v>
      </c>
      <c r="G535" s="215" t="s">
        <v>231</v>
      </c>
      <c r="H535" s="216">
        <v>7097260.2736499999</v>
      </c>
      <c r="I535" s="216">
        <v>4111458.5772500001</v>
      </c>
      <c r="J535" s="216">
        <v>4964207.4234960899</v>
      </c>
      <c r="K535" s="216">
        <v>7097260.2736499999</v>
      </c>
      <c r="L535" s="217">
        <v>0.1</v>
      </c>
      <c r="M535" s="217">
        <v>0.1</v>
      </c>
      <c r="N535" s="217">
        <f t="shared" si="16"/>
        <v>7.8325600476270222E-5</v>
      </c>
      <c r="O535" s="217">
        <f t="shared" si="17"/>
        <v>2.5806563749068957E-2</v>
      </c>
    </row>
    <row r="536" spans="1:15" ht="16.5" customHeight="1" x14ac:dyDescent="0.2">
      <c r="A536" s="215" t="s">
        <v>198</v>
      </c>
      <c r="B536" s="215" t="s">
        <v>204</v>
      </c>
      <c r="C536" s="215" t="s">
        <v>228</v>
      </c>
      <c r="D536" s="215" t="s">
        <v>229</v>
      </c>
      <c r="E536" s="268">
        <v>45148</v>
      </c>
      <c r="F536" s="269">
        <v>47177</v>
      </c>
      <c r="G536" s="215" t="s">
        <v>231</v>
      </c>
      <c r="H536" s="216">
        <v>6021917.8084450001</v>
      </c>
      <c r="I536" s="216">
        <v>3461962.3570500002</v>
      </c>
      <c r="J536" s="216">
        <v>4180020.5601782701</v>
      </c>
      <c r="K536" s="216">
        <v>6021917.8084450001</v>
      </c>
      <c r="L536" s="217">
        <v>0.1</v>
      </c>
      <c r="M536" s="217">
        <v>0.1</v>
      </c>
      <c r="N536" s="217">
        <f t="shared" si="16"/>
        <v>6.5952647109282562E-5</v>
      </c>
      <c r="O536" s="217">
        <f t="shared" si="17"/>
        <v>2.5806563749068957E-2</v>
      </c>
    </row>
    <row r="537" spans="1:15" ht="16.5" customHeight="1" x14ac:dyDescent="0.2">
      <c r="A537" s="215" t="s">
        <v>198</v>
      </c>
      <c r="B537" s="215" t="s">
        <v>204</v>
      </c>
      <c r="C537" s="215" t="s">
        <v>228</v>
      </c>
      <c r="D537" s="215" t="s">
        <v>229</v>
      </c>
      <c r="E537" s="268">
        <v>45148</v>
      </c>
      <c r="F537" s="269">
        <v>47207</v>
      </c>
      <c r="G537" s="215" t="s">
        <v>231</v>
      </c>
      <c r="H537" s="216">
        <v>6452054.7943700003</v>
      </c>
      <c r="I537" s="216">
        <v>3679009.5896999999</v>
      </c>
      <c r="J537" s="216">
        <v>4442109.0913730599</v>
      </c>
      <c r="K537" s="216">
        <v>6452054.7943700003</v>
      </c>
      <c r="L537" s="217">
        <v>0.1</v>
      </c>
      <c r="M537" s="217">
        <v>0.1</v>
      </c>
      <c r="N537" s="217">
        <f t="shared" si="16"/>
        <v>7.0087897680524487E-5</v>
      </c>
      <c r="O537" s="217">
        <f t="shared" si="17"/>
        <v>2.5806563749068957E-2</v>
      </c>
    </row>
    <row r="538" spans="1:15" ht="16.5" customHeight="1" x14ac:dyDescent="0.2">
      <c r="A538" s="215" t="s">
        <v>198</v>
      </c>
      <c r="B538" s="215" t="s">
        <v>204</v>
      </c>
      <c r="C538" s="215" t="s">
        <v>228</v>
      </c>
      <c r="D538" s="215" t="s">
        <v>229</v>
      </c>
      <c r="E538" s="268">
        <v>45148</v>
      </c>
      <c r="F538" s="269">
        <v>47238</v>
      </c>
      <c r="G538" s="215" t="s">
        <v>231</v>
      </c>
      <c r="H538" s="216">
        <v>6667123.2877249997</v>
      </c>
      <c r="I538" s="216">
        <v>3769625.6721999999</v>
      </c>
      <c r="J538" s="216">
        <v>4551544.8201968996</v>
      </c>
      <c r="K538" s="216">
        <v>6667123.2877249997</v>
      </c>
      <c r="L538" s="217">
        <v>0.1</v>
      </c>
      <c r="M538" s="217">
        <v>0.1</v>
      </c>
      <c r="N538" s="217">
        <f t="shared" si="16"/>
        <v>7.1814582011464251E-5</v>
      </c>
      <c r="O538" s="217">
        <f t="shared" si="17"/>
        <v>2.5806563749068957E-2</v>
      </c>
    </row>
    <row r="539" spans="1:15" ht="16.5" customHeight="1" x14ac:dyDescent="0.2">
      <c r="A539" s="215" t="s">
        <v>198</v>
      </c>
      <c r="B539" s="215" t="s">
        <v>204</v>
      </c>
      <c r="C539" s="215" t="s">
        <v>228</v>
      </c>
      <c r="D539" s="215" t="s">
        <v>229</v>
      </c>
      <c r="E539" s="268">
        <v>45148</v>
      </c>
      <c r="F539" s="269">
        <v>47269</v>
      </c>
      <c r="G539" s="215" t="s">
        <v>231</v>
      </c>
      <c r="H539" s="216">
        <v>6667123.2877249997</v>
      </c>
      <c r="I539" s="216">
        <v>3737877.7523499997</v>
      </c>
      <c r="J539" s="216">
        <v>4513235.4249160402</v>
      </c>
      <c r="K539" s="216">
        <v>6667123.2877249997</v>
      </c>
      <c r="L539" s="217">
        <v>0.1</v>
      </c>
      <c r="M539" s="217">
        <v>0.1</v>
      </c>
      <c r="N539" s="217">
        <f t="shared" si="16"/>
        <v>7.1210133781711814E-5</v>
      </c>
      <c r="O539" s="217">
        <f t="shared" si="17"/>
        <v>2.5806563749068957E-2</v>
      </c>
    </row>
    <row r="540" spans="1:15" ht="16.5" customHeight="1" x14ac:dyDescent="0.2">
      <c r="A540" s="215" t="s">
        <v>198</v>
      </c>
      <c r="B540" s="215" t="s">
        <v>204</v>
      </c>
      <c r="C540" s="215" t="s">
        <v>228</v>
      </c>
      <c r="D540" s="215" t="s">
        <v>229</v>
      </c>
      <c r="E540" s="268">
        <v>45149</v>
      </c>
      <c r="F540" s="269">
        <v>47269</v>
      </c>
      <c r="G540" s="215" t="s">
        <v>231</v>
      </c>
      <c r="H540" s="216">
        <v>49999999.999999993</v>
      </c>
      <c r="I540" s="216">
        <v>28039825.365499999</v>
      </c>
      <c r="J540" s="216">
        <v>33846964.446064599</v>
      </c>
      <c r="K540" s="216">
        <v>49999999.999999993</v>
      </c>
      <c r="L540" s="217">
        <v>0.1</v>
      </c>
      <c r="M540" s="217">
        <v>0.1</v>
      </c>
      <c r="N540" s="217">
        <f t="shared" si="16"/>
        <v>5.3403969422976443E-4</v>
      </c>
      <c r="O540" s="217">
        <f t="shared" si="17"/>
        <v>2.5806563749068957E-2</v>
      </c>
    </row>
    <row r="541" spans="1:15" ht="16.5" customHeight="1" x14ac:dyDescent="0.2">
      <c r="A541" s="215" t="s">
        <v>198</v>
      </c>
      <c r="B541" s="215" t="s">
        <v>204</v>
      </c>
      <c r="C541" s="215" t="s">
        <v>228</v>
      </c>
      <c r="D541" s="215" t="s">
        <v>229</v>
      </c>
      <c r="E541" s="268">
        <v>45149</v>
      </c>
      <c r="F541" s="269">
        <v>45869</v>
      </c>
      <c r="G541" s="215" t="s">
        <v>231</v>
      </c>
      <c r="H541" s="216">
        <v>424657.53425000003</v>
      </c>
      <c r="I541" s="216">
        <v>348921.255</v>
      </c>
      <c r="J541" s="216">
        <v>421083.28570925799</v>
      </c>
      <c r="K541" s="216">
        <v>424657.53425000003</v>
      </c>
      <c r="L541" s="217">
        <v>0.1</v>
      </c>
      <c r="M541" s="217">
        <v>0.1</v>
      </c>
      <c r="N541" s="217">
        <f t="shared" si="16"/>
        <v>6.6438805613950123E-6</v>
      </c>
      <c r="O541" s="217">
        <f t="shared" si="17"/>
        <v>2.5806563749068957E-2</v>
      </c>
    </row>
    <row r="542" spans="1:15" ht="16.5" customHeight="1" x14ac:dyDescent="0.2">
      <c r="A542" s="215" t="s">
        <v>198</v>
      </c>
      <c r="B542" s="215" t="s">
        <v>204</v>
      </c>
      <c r="C542" s="215" t="s">
        <v>228</v>
      </c>
      <c r="D542" s="215" t="s">
        <v>229</v>
      </c>
      <c r="E542" s="268">
        <v>45149</v>
      </c>
      <c r="F542" s="269">
        <v>45898</v>
      </c>
      <c r="G542" s="215" t="s">
        <v>231</v>
      </c>
      <c r="H542" s="216">
        <v>397260.27395000006</v>
      </c>
      <c r="I542" s="216">
        <v>323837.82650000002</v>
      </c>
      <c r="J542" s="216">
        <v>390814.17217920901</v>
      </c>
      <c r="K542" s="216">
        <v>397260.27395000006</v>
      </c>
      <c r="L542" s="217">
        <v>0.1</v>
      </c>
      <c r="M542" s="217">
        <v>0.1</v>
      </c>
      <c r="N542" s="217">
        <f t="shared" si="16"/>
        <v>6.1662924409018947E-6</v>
      </c>
      <c r="O542" s="217">
        <f t="shared" si="17"/>
        <v>2.5806563749068957E-2</v>
      </c>
    </row>
    <row r="543" spans="1:15" ht="16.5" customHeight="1" x14ac:dyDescent="0.2">
      <c r="A543" s="215" t="s">
        <v>198</v>
      </c>
      <c r="B543" s="215" t="s">
        <v>204</v>
      </c>
      <c r="C543" s="215" t="s">
        <v>228</v>
      </c>
      <c r="D543" s="215" t="s">
        <v>229</v>
      </c>
      <c r="E543" s="268">
        <v>45149</v>
      </c>
      <c r="F543" s="269">
        <v>45930</v>
      </c>
      <c r="G543" s="215" t="s">
        <v>231</v>
      </c>
      <c r="H543" s="216">
        <v>438356.16440000007</v>
      </c>
      <c r="I543" s="216">
        <v>354232.12</v>
      </c>
      <c r="J543" s="216">
        <v>427496.96928805299</v>
      </c>
      <c r="K543" s="216">
        <v>438356.16440000007</v>
      </c>
      <c r="L543" s="217">
        <v>0.1</v>
      </c>
      <c r="M543" s="217">
        <v>0.1</v>
      </c>
      <c r="N543" s="217">
        <f t="shared" si="16"/>
        <v>6.7450760946832091E-6</v>
      </c>
      <c r="O543" s="217">
        <f t="shared" si="17"/>
        <v>2.5806563749068957E-2</v>
      </c>
    </row>
    <row r="544" spans="1:15" ht="16.5" customHeight="1" x14ac:dyDescent="0.2">
      <c r="A544" s="215" t="s">
        <v>198</v>
      </c>
      <c r="B544" s="215" t="s">
        <v>204</v>
      </c>
      <c r="C544" s="215" t="s">
        <v>228</v>
      </c>
      <c r="D544" s="215" t="s">
        <v>229</v>
      </c>
      <c r="E544" s="268">
        <v>45149</v>
      </c>
      <c r="F544" s="269">
        <v>45961</v>
      </c>
      <c r="G544" s="215" t="s">
        <v>231</v>
      </c>
      <c r="H544" s="216">
        <v>424657.53425000003</v>
      </c>
      <c r="I544" s="216">
        <v>340272.24300000002</v>
      </c>
      <c r="J544" s="216">
        <v>410651.983655699</v>
      </c>
      <c r="K544" s="216">
        <v>424657.53425000003</v>
      </c>
      <c r="L544" s="217">
        <v>0.1</v>
      </c>
      <c r="M544" s="217">
        <v>0.1</v>
      </c>
      <c r="N544" s="217">
        <f t="shared" si="16"/>
        <v>6.4792947720850743E-6</v>
      </c>
      <c r="O544" s="217">
        <f t="shared" si="17"/>
        <v>2.5806563749068957E-2</v>
      </c>
    </row>
    <row r="545" spans="1:15" ht="16.5" customHeight="1" x14ac:dyDescent="0.2">
      <c r="A545" s="215" t="s">
        <v>198</v>
      </c>
      <c r="B545" s="215" t="s">
        <v>204</v>
      </c>
      <c r="C545" s="215" t="s">
        <v>228</v>
      </c>
      <c r="D545" s="215" t="s">
        <v>229</v>
      </c>
      <c r="E545" s="268">
        <v>45149</v>
      </c>
      <c r="F545" s="269">
        <v>45989</v>
      </c>
      <c r="G545" s="215" t="s">
        <v>231</v>
      </c>
      <c r="H545" s="216">
        <v>383561.64385000005</v>
      </c>
      <c r="I545" s="216">
        <v>305003.76150000002</v>
      </c>
      <c r="J545" s="216">
        <v>368090.554785443</v>
      </c>
      <c r="K545" s="216">
        <v>383561.64385000005</v>
      </c>
      <c r="L545" s="217">
        <v>0.1</v>
      </c>
      <c r="M545" s="217">
        <v>0.1</v>
      </c>
      <c r="N545" s="217">
        <f t="shared" si="16"/>
        <v>5.8077576687778336E-6</v>
      </c>
      <c r="O545" s="217">
        <f t="shared" si="17"/>
        <v>2.5806563749068957E-2</v>
      </c>
    </row>
    <row r="546" spans="1:15" ht="16.5" customHeight="1" x14ac:dyDescent="0.2">
      <c r="A546" s="215" t="s">
        <v>198</v>
      </c>
      <c r="B546" s="215" t="s">
        <v>204</v>
      </c>
      <c r="C546" s="215" t="s">
        <v>228</v>
      </c>
      <c r="D546" s="215" t="s">
        <v>229</v>
      </c>
      <c r="E546" s="268">
        <v>45149</v>
      </c>
      <c r="F546" s="269">
        <v>46021</v>
      </c>
      <c r="G546" s="215" t="s">
        <v>231</v>
      </c>
      <c r="H546" s="216">
        <v>438356.16440000007</v>
      </c>
      <c r="I546" s="216">
        <v>345545.72500000003</v>
      </c>
      <c r="J546" s="216">
        <v>417020.47250297799</v>
      </c>
      <c r="K546" s="216">
        <v>438356.16440000007</v>
      </c>
      <c r="L546" s="217">
        <v>0.1</v>
      </c>
      <c r="M546" s="217">
        <v>0.1</v>
      </c>
      <c r="N546" s="217">
        <f t="shared" si="16"/>
        <v>6.5797772198427187E-6</v>
      </c>
      <c r="O546" s="217">
        <f t="shared" si="17"/>
        <v>2.5806563749068957E-2</v>
      </c>
    </row>
    <row r="547" spans="1:15" ht="16.5" customHeight="1" x14ac:dyDescent="0.2">
      <c r="A547" s="215" t="s">
        <v>198</v>
      </c>
      <c r="B547" s="215" t="s">
        <v>204</v>
      </c>
      <c r="C547" s="215" t="s">
        <v>228</v>
      </c>
      <c r="D547" s="215" t="s">
        <v>229</v>
      </c>
      <c r="E547" s="268">
        <v>45149</v>
      </c>
      <c r="F547" s="269">
        <v>46052</v>
      </c>
      <c r="G547" s="215" t="s">
        <v>231</v>
      </c>
      <c r="H547" s="216">
        <v>424657.53425000003</v>
      </c>
      <c r="I547" s="216">
        <v>331928.16850000003</v>
      </c>
      <c r="J547" s="216">
        <v>400588.30017808604</v>
      </c>
      <c r="K547" s="216">
        <v>424657.53425000003</v>
      </c>
      <c r="L547" s="217">
        <v>0.1</v>
      </c>
      <c r="M547" s="217">
        <v>0.1</v>
      </c>
      <c r="N547" s="217">
        <f t="shared" si="16"/>
        <v>6.3205092935298636E-6</v>
      </c>
      <c r="O547" s="217">
        <f t="shared" si="17"/>
        <v>2.5806563749068957E-2</v>
      </c>
    </row>
    <row r="548" spans="1:15" ht="16.5" customHeight="1" x14ac:dyDescent="0.2">
      <c r="A548" s="215" t="s">
        <v>198</v>
      </c>
      <c r="B548" s="215" t="s">
        <v>204</v>
      </c>
      <c r="C548" s="215" t="s">
        <v>228</v>
      </c>
      <c r="D548" s="215" t="s">
        <v>229</v>
      </c>
      <c r="E548" s="268">
        <v>45149</v>
      </c>
      <c r="F548" s="269">
        <v>46080</v>
      </c>
      <c r="G548" s="215" t="s">
        <v>231</v>
      </c>
      <c r="H548" s="216">
        <v>383561.64385000005</v>
      </c>
      <c r="I548" s="216">
        <v>297524.53250000003</v>
      </c>
      <c r="J548" s="216">
        <v>359069.907176529</v>
      </c>
      <c r="K548" s="216">
        <v>383561.64385000005</v>
      </c>
      <c r="L548" s="217">
        <v>0.1</v>
      </c>
      <c r="M548" s="217">
        <v>0.1</v>
      </c>
      <c r="N548" s="217">
        <f t="shared" si="16"/>
        <v>5.6654292807034637E-6</v>
      </c>
      <c r="O548" s="217">
        <f t="shared" si="17"/>
        <v>2.5806563749068957E-2</v>
      </c>
    </row>
    <row r="549" spans="1:15" ht="16.5" customHeight="1" x14ac:dyDescent="0.2">
      <c r="A549" s="215" t="s">
        <v>198</v>
      </c>
      <c r="B549" s="215" t="s">
        <v>204</v>
      </c>
      <c r="C549" s="215" t="s">
        <v>228</v>
      </c>
      <c r="D549" s="215" t="s">
        <v>229</v>
      </c>
      <c r="E549" s="268">
        <v>45149</v>
      </c>
      <c r="F549" s="269">
        <v>46112</v>
      </c>
      <c r="G549" s="215" t="s">
        <v>231</v>
      </c>
      <c r="H549" s="216">
        <v>438356.16440000007</v>
      </c>
      <c r="I549" s="216">
        <v>337072.33550000004</v>
      </c>
      <c r="J549" s="216">
        <v>406800.71902317199</v>
      </c>
      <c r="K549" s="216">
        <v>438356.16440000007</v>
      </c>
      <c r="L549" s="217">
        <v>0.1</v>
      </c>
      <c r="M549" s="217">
        <v>0.1</v>
      </c>
      <c r="N549" s="217">
        <f t="shared" si="16"/>
        <v>6.4185292582372951E-6</v>
      </c>
      <c r="O549" s="217">
        <f t="shared" si="17"/>
        <v>2.5806563749068957E-2</v>
      </c>
    </row>
    <row r="550" spans="1:15" ht="16.5" customHeight="1" x14ac:dyDescent="0.2">
      <c r="A550" s="215" t="s">
        <v>198</v>
      </c>
      <c r="B550" s="215" t="s">
        <v>204</v>
      </c>
      <c r="C550" s="215" t="s">
        <v>228</v>
      </c>
      <c r="D550" s="215" t="s">
        <v>229</v>
      </c>
      <c r="E550" s="268">
        <v>45149</v>
      </c>
      <c r="F550" s="269">
        <v>46142</v>
      </c>
      <c r="G550" s="215" t="s">
        <v>231</v>
      </c>
      <c r="H550" s="216">
        <v>410958.90409999999</v>
      </c>
      <c r="I550" s="216">
        <v>313429.40950000007</v>
      </c>
      <c r="J550" s="216">
        <v>378268.84335479501</v>
      </c>
      <c r="K550" s="216">
        <v>410958.90409999999</v>
      </c>
      <c r="L550" s="217">
        <v>0.1</v>
      </c>
      <c r="M550" s="217">
        <v>0.1</v>
      </c>
      <c r="N550" s="217">
        <f t="shared" si="16"/>
        <v>5.9683513942216837E-6</v>
      </c>
      <c r="O550" s="217">
        <f t="shared" si="17"/>
        <v>2.5806563749068957E-2</v>
      </c>
    </row>
    <row r="551" spans="1:15" ht="16.5" customHeight="1" x14ac:dyDescent="0.2">
      <c r="A551" s="215" t="s">
        <v>198</v>
      </c>
      <c r="B551" s="215" t="s">
        <v>204</v>
      </c>
      <c r="C551" s="215" t="s">
        <v>228</v>
      </c>
      <c r="D551" s="215" t="s">
        <v>229</v>
      </c>
      <c r="E551" s="268">
        <v>45149</v>
      </c>
      <c r="F551" s="269">
        <v>46171</v>
      </c>
      <c r="G551" s="215" t="s">
        <v>231</v>
      </c>
      <c r="H551" s="216">
        <v>397260.27395000006</v>
      </c>
      <c r="I551" s="216">
        <v>300594.01800000004</v>
      </c>
      <c r="J551" s="216">
        <v>362779.97938961704</v>
      </c>
      <c r="K551" s="216">
        <v>397260.27395000006</v>
      </c>
      <c r="L551" s="217">
        <v>0.1</v>
      </c>
      <c r="M551" s="217">
        <v>0.1</v>
      </c>
      <c r="N551" s="217">
        <f t="shared" si="16"/>
        <v>5.7239670510079509E-6</v>
      </c>
      <c r="O551" s="217">
        <f t="shared" si="17"/>
        <v>2.5806563749068957E-2</v>
      </c>
    </row>
    <row r="552" spans="1:15" ht="16.5" customHeight="1" x14ac:dyDescent="0.2">
      <c r="A552" s="215" t="s">
        <v>198</v>
      </c>
      <c r="B552" s="215" t="s">
        <v>204</v>
      </c>
      <c r="C552" s="215" t="s">
        <v>228</v>
      </c>
      <c r="D552" s="215" t="s">
        <v>229</v>
      </c>
      <c r="E552" s="268">
        <v>45149</v>
      </c>
      <c r="F552" s="269">
        <v>46203</v>
      </c>
      <c r="G552" s="215" t="s">
        <v>231</v>
      </c>
      <c r="H552" s="216">
        <v>438356.16440000007</v>
      </c>
      <c r="I552" s="216">
        <v>328806.72850000003</v>
      </c>
      <c r="J552" s="216">
        <v>396831.416943416</v>
      </c>
      <c r="K552" s="216">
        <v>438356.16440000007</v>
      </c>
      <c r="L552" s="217">
        <v>0.1</v>
      </c>
      <c r="M552" s="217">
        <v>0.1</v>
      </c>
      <c r="N552" s="217">
        <f t="shared" si="16"/>
        <v>6.2612329357608474E-6</v>
      </c>
      <c r="O552" s="217">
        <f t="shared" si="17"/>
        <v>2.5806563749068957E-2</v>
      </c>
    </row>
    <row r="553" spans="1:15" ht="16.5" customHeight="1" x14ac:dyDescent="0.2">
      <c r="A553" s="215" t="s">
        <v>198</v>
      </c>
      <c r="B553" s="215" t="s">
        <v>204</v>
      </c>
      <c r="C553" s="215" t="s">
        <v>228</v>
      </c>
      <c r="D553" s="215" t="s">
        <v>229</v>
      </c>
      <c r="E553" s="268">
        <v>45149</v>
      </c>
      <c r="F553" s="269">
        <v>46234</v>
      </c>
      <c r="G553" s="215" t="s">
        <v>231</v>
      </c>
      <c r="H553" s="216">
        <v>424657.53425000003</v>
      </c>
      <c r="I553" s="216">
        <v>315848.83700000006</v>
      </c>
      <c r="J553" s="216">
        <v>381194.76920761704</v>
      </c>
      <c r="K553" s="216">
        <v>424657.53425000003</v>
      </c>
      <c r="L553" s="217">
        <v>0.1</v>
      </c>
      <c r="M553" s="217">
        <v>0.1</v>
      </c>
      <c r="N553" s="217">
        <f t="shared" si="16"/>
        <v>6.0145168502190746E-6</v>
      </c>
      <c r="O553" s="217">
        <f t="shared" si="17"/>
        <v>2.5806563749068957E-2</v>
      </c>
    </row>
    <row r="554" spans="1:15" ht="16.5" customHeight="1" x14ac:dyDescent="0.2">
      <c r="A554" s="215" t="s">
        <v>198</v>
      </c>
      <c r="B554" s="215" t="s">
        <v>204</v>
      </c>
      <c r="C554" s="215" t="s">
        <v>228</v>
      </c>
      <c r="D554" s="215" t="s">
        <v>229</v>
      </c>
      <c r="E554" s="268">
        <v>45149</v>
      </c>
      <c r="F554" s="269">
        <v>46265</v>
      </c>
      <c r="G554" s="215" t="s">
        <v>231</v>
      </c>
      <c r="H554" s="216">
        <v>424657.53425000003</v>
      </c>
      <c r="I554" s="216">
        <v>313188.74900000001</v>
      </c>
      <c r="J554" s="216">
        <v>377986.33714721602</v>
      </c>
      <c r="K554" s="216">
        <v>424657.53425000003</v>
      </c>
      <c r="L554" s="217">
        <v>0.1</v>
      </c>
      <c r="M554" s="217">
        <v>0.1</v>
      </c>
      <c r="N554" s="217">
        <f t="shared" si="16"/>
        <v>5.9638939921715259E-6</v>
      </c>
      <c r="O554" s="217">
        <f t="shared" si="17"/>
        <v>2.5806563749068957E-2</v>
      </c>
    </row>
    <row r="555" spans="1:15" ht="16.5" customHeight="1" x14ac:dyDescent="0.2">
      <c r="A555" s="215" t="s">
        <v>198</v>
      </c>
      <c r="B555" s="215" t="s">
        <v>204</v>
      </c>
      <c r="C555" s="215" t="s">
        <v>228</v>
      </c>
      <c r="D555" s="215" t="s">
        <v>229</v>
      </c>
      <c r="E555" s="268">
        <v>45149</v>
      </c>
      <c r="F555" s="269">
        <v>46295</v>
      </c>
      <c r="G555" s="215" t="s">
        <v>231</v>
      </c>
      <c r="H555" s="216">
        <v>410958.90409999999</v>
      </c>
      <c r="I555" s="216">
        <v>300615.29300000001</v>
      </c>
      <c r="J555" s="216">
        <v>362813.33927574102</v>
      </c>
      <c r="K555" s="216">
        <v>410958.90409999999</v>
      </c>
      <c r="L555" s="217">
        <v>0.1</v>
      </c>
      <c r="M555" s="217">
        <v>0.1</v>
      </c>
      <c r="N555" s="217">
        <f t="shared" si="16"/>
        <v>5.7244934055474718E-6</v>
      </c>
      <c r="O555" s="217">
        <f t="shared" si="17"/>
        <v>2.5806563749068957E-2</v>
      </c>
    </row>
    <row r="556" spans="1:15" ht="16.5" customHeight="1" x14ac:dyDescent="0.2">
      <c r="A556" s="215" t="s">
        <v>198</v>
      </c>
      <c r="B556" s="215" t="s">
        <v>204</v>
      </c>
      <c r="C556" s="215" t="s">
        <v>228</v>
      </c>
      <c r="D556" s="215" t="s">
        <v>229</v>
      </c>
      <c r="E556" s="268">
        <v>45149</v>
      </c>
      <c r="F556" s="269">
        <v>46325</v>
      </c>
      <c r="G556" s="215" t="s">
        <v>231</v>
      </c>
      <c r="H556" s="216">
        <v>410958.90409999999</v>
      </c>
      <c r="I556" s="216">
        <v>298164.83950000006</v>
      </c>
      <c r="J556" s="216">
        <v>359857.72438009601</v>
      </c>
      <c r="K556" s="216">
        <v>410958.90409999999</v>
      </c>
      <c r="L556" s="217">
        <v>0.1</v>
      </c>
      <c r="M556" s="217">
        <v>0.1</v>
      </c>
      <c r="N556" s="217">
        <f t="shared" si="16"/>
        <v>5.6778595138244369E-6</v>
      </c>
      <c r="O556" s="217">
        <f t="shared" si="17"/>
        <v>2.5806563749068957E-2</v>
      </c>
    </row>
    <row r="557" spans="1:15" ht="16.5" customHeight="1" x14ac:dyDescent="0.2">
      <c r="A557" s="215" t="s">
        <v>198</v>
      </c>
      <c r="B557" s="215" t="s">
        <v>204</v>
      </c>
      <c r="C557" s="215" t="s">
        <v>228</v>
      </c>
      <c r="D557" s="215" t="s">
        <v>229</v>
      </c>
      <c r="E557" s="268">
        <v>45149</v>
      </c>
      <c r="F557" s="269">
        <v>46356</v>
      </c>
      <c r="G557" s="215" t="s">
        <v>231</v>
      </c>
      <c r="H557" s="216">
        <v>424657.53425000003</v>
      </c>
      <c r="I557" s="216">
        <v>305508.80950000003</v>
      </c>
      <c r="J557" s="216">
        <v>368723.17756851803</v>
      </c>
      <c r="K557" s="216">
        <v>424657.53425000003</v>
      </c>
      <c r="L557" s="217">
        <v>0.1</v>
      </c>
      <c r="M557" s="217">
        <v>0.1</v>
      </c>
      <c r="N557" s="217">
        <f t="shared" si="16"/>
        <v>5.8177392338358916E-6</v>
      </c>
      <c r="O557" s="217">
        <f t="shared" si="17"/>
        <v>2.5806563749068957E-2</v>
      </c>
    </row>
    <row r="558" spans="1:15" ht="16.5" customHeight="1" x14ac:dyDescent="0.2">
      <c r="A558" s="215" t="s">
        <v>198</v>
      </c>
      <c r="B558" s="215" t="s">
        <v>204</v>
      </c>
      <c r="C558" s="215" t="s">
        <v>228</v>
      </c>
      <c r="D558" s="215" t="s">
        <v>229</v>
      </c>
      <c r="E558" s="268">
        <v>45149</v>
      </c>
      <c r="F558" s="269">
        <v>46386</v>
      </c>
      <c r="G558" s="215" t="s">
        <v>231</v>
      </c>
      <c r="H558" s="216">
        <v>410958.90409999999</v>
      </c>
      <c r="I558" s="216">
        <v>293243.67700000003</v>
      </c>
      <c r="J558" s="216">
        <v>353922.01827097498</v>
      </c>
      <c r="K558" s="216">
        <v>410958.90409999999</v>
      </c>
      <c r="L558" s="217">
        <v>0.1</v>
      </c>
      <c r="M558" s="217">
        <v>0.1</v>
      </c>
      <c r="N558" s="217">
        <f t="shared" si="16"/>
        <v>5.5842055413802012E-6</v>
      </c>
      <c r="O558" s="217">
        <f t="shared" si="17"/>
        <v>2.5806563749068957E-2</v>
      </c>
    </row>
    <row r="559" spans="1:15" ht="16.5" customHeight="1" x14ac:dyDescent="0.2">
      <c r="A559" s="215" t="s">
        <v>198</v>
      </c>
      <c r="B559" s="215" t="s">
        <v>204</v>
      </c>
      <c r="C559" s="215" t="s">
        <v>228</v>
      </c>
      <c r="D559" s="215" t="s">
        <v>229</v>
      </c>
      <c r="E559" s="268">
        <v>45149</v>
      </c>
      <c r="F559" s="269">
        <v>46416</v>
      </c>
      <c r="G559" s="215" t="s">
        <v>231</v>
      </c>
      <c r="H559" s="216">
        <v>410958.90409999999</v>
      </c>
      <c r="I559" s="216">
        <v>290853.3125</v>
      </c>
      <c r="J559" s="216">
        <v>351038.83544427197</v>
      </c>
      <c r="K559" s="216">
        <v>410958.90409999999</v>
      </c>
      <c r="L559" s="217">
        <v>0.1</v>
      </c>
      <c r="M559" s="217">
        <v>0.1</v>
      </c>
      <c r="N559" s="217">
        <f t="shared" si="16"/>
        <v>5.5387144877397915E-6</v>
      </c>
      <c r="O559" s="217">
        <f t="shared" si="17"/>
        <v>2.5806563749068957E-2</v>
      </c>
    </row>
    <row r="560" spans="1:15" ht="16.5" customHeight="1" x14ac:dyDescent="0.2">
      <c r="A560" s="215" t="s">
        <v>198</v>
      </c>
      <c r="B560" s="215" t="s">
        <v>204</v>
      </c>
      <c r="C560" s="215" t="s">
        <v>228</v>
      </c>
      <c r="D560" s="215" t="s">
        <v>229</v>
      </c>
      <c r="E560" s="268">
        <v>45149</v>
      </c>
      <c r="F560" s="269">
        <v>46444</v>
      </c>
      <c r="G560" s="215" t="s">
        <v>231</v>
      </c>
      <c r="H560" s="216">
        <v>383561.64385000005</v>
      </c>
      <c r="I560" s="216">
        <v>269397.22950000002</v>
      </c>
      <c r="J560" s="216">
        <v>325144.45564135397</v>
      </c>
      <c r="K560" s="216">
        <v>383561.64385000005</v>
      </c>
      <c r="L560" s="217">
        <v>0.1</v>
      </c>
      <c r="M560" s="217">
        <v>0.1</v>
      </c>
      <c r="N560" s="217">
        <f t="shared" si="16"/>
        <v>5.1301512118733322E-6</v>
      </c>
      <c r="O560" s="217">
        <f t="shared" si="17"/>
        <v>2.5806563749068957E-2</v>
      </c>
    </row>
    <row r="561" spans="1:15" ht="16.5" customHeight="1" x14ac:dyDescent="0.2">
      <c r="A561" s="215" t="s">
        <v>198</v>
      </c>
      <c r="B561" s="215" t="s">
        <v>204</v>
      </c>
      <c r="C561" s="215" t="s">
        <v>228</v>
      </c>
      <c r="D561" s="215" t="s">
        <v>229</v>
      </c>
      <c r="E561" s="268">
        <v>45149</v>
      </c>
      <c r="F561" s="269">
        <v>46477</v>
      </c>
      <c r="G561" s="215" t="s">
        <v>231</v>
      </c>
      <c r="H561" s="216">
        <v>452054.79450000002</v>
      </c>
      <c r="I561" s="216">
        <v>314658.10850000003</v>
      </c>
      <c r="J561" s="216">
        <v>379773.45262637403</v>
      </c>
      <c r="K561" s="216">
        <v>452054.79450000002</v>
      </c>
      <c r="L561" s="217">
        <v>0.1</v>
      </c>
      <c r="M561" s="217">
        <v>0.1</v>
      </c>
      <c r="N561" s="217">
        <f t="shared" si="16"/>
        <v>5.9920912210711415E-6</v>
      </c>
      <c r="O561" s="217">
        <f t="shared" si="17"/>
        <v>2.5806563749068957E-2</v>
      </c>
    </row>
    <row r="562" spans="1:15" ht="16.5" customHeight="1" x14ac:dyDescent="0.2">
      <c r="A562" s="215" t="s">
        <v>198</v>
      </c>
      <c r="B562" s="215" t="s">
        <v>204</v>
      </c>
      <c r="C562" s="215" t="s">
        <v>228</v>
      </c>
      <c r="D562" s="215" t="s">
        <v>229</v>
      </c>
      <c r="E562" s="268">
        <v>45149</v>
      </c>
      <c r="F562" s="269">
        <v>46507</v>
      </c>
      <c r="G562" s="215" t="s">
        <v>231</v>
      </c>
      <c r="H562" s="216">
        <v>410958.90409999999</v>
      </c>
      <c r="I562" s="216">
        <v>283721.07750000001</v>
      </c>
      <c r="J562" s="216">
        <v>342436.06748291501</v>
      </c>
      <c r="K562" s="216">
        <v>410958.90409999999</v>
      </c>
      <c r="L562" s="217">
        <v>0.1</v>
      </c>
      <c r="M562" s="217">
        <v>0.1</v>
      </c>
      <c r="N562" s="217">
        <f t="shared" si="16"/>
        <v>5.402979433007376E-6</v>
      </c>
      <c r="O562" s="217">
        <f t="shared" si="17"/>
        <v>2.5806563749068957E-2</v>
      </c>
    </row>
    <row r="563" spans="1:15" ht="16.5" customHeight="1" x14ac:dyDescent="0.2">
      <c r="A563" s="215" t="s">
        <v>198</v>
      </c>
      <c r="B563" s="215" t="s">
        <v>204</v>
      </c>
      <c r="C563" s="215" t="s">
        <v>228</v>
      </c>
      <c r="D563" s="215" t="s">
        <v>229</v>
      </c>
      <c r="E563" s="268">
        <v>45149</v>
      </c>
      <c r="F563" s="269">
        <v>46538</v>
      </c>
      <c r="G563" s="215" t="s">
        <v>231</v>
      </c>
      <c r="H563" s="216">
        <v>424657.53425000003</v>
      </c>
      <c r="I563" s="216">
        <v>290709.28950000001</v>
      </c>
      <c r="J563" s="216">
        <v>350872.32081477402</v>
      </c>
      <c r="K563" s="216">
        <v>424657.53425000003</v>
      </c>
      <c r="L563" s="217">
        <v>0.1</v>
      </c>
      <c r="M563" s="217">
        <v>0.1</v>
      </c>
      <c r="N563" s="217">
        <f t="shared" si="16"/>
        <v>5.5360872086535507E-6</v>
      </c>
      <c r="O563" s="217">
        <f t="shared" si="17"/>
        <v>2.5806563749068957E-2</v>
      </c>
    </row>
    <row r="564" spans="1:15" ht="16.5" customHeight="1" x14ac:dyDescent="0.2">
      <c r="A564" s="215" t="s">
        <v>198</v>
      </c>
      <c r="B564" s="215" t="s">
        <v>204</v>
      </c>
      <c r="C564" s="215" t="s">
        <v>228</v>
      </c>
      <c r="D564" s="215" t="s">
        <v>229</v>
      </c>
      <c r="E564" s="268">
        <v>45149</v>
      </c>
      <c r="F564" s="269">
        <v>46568</v>
      </c>
      <c r="G564" s="215" t="s">
        <v>231</v>
      </c>
      <c r="H564" s="216">
        <v>410958.90409999999</v>
      </c>
      <c r="I564" s="216">
        <v>279038.30700000003</v>
      </c>
      <c r="J564" s="216">
        <v>336787.72448501701</v>
      </c>
      <c r="K564" s="216">
        <v>410958.90409999999</v>
      </c>
      <c r="L564" s="217">
        <v>0.1</v>
      </c>
      <c r="M564" s="217">
        <v>0.1</v>
      </c>
      <c r="N564" s="217">
        <f t="shared" si="16"/>
        <v>5.3138594951674849E-6</v>
      </c>
      <c r="O564" s="217">
        <f t="shared" si="17"/>
        <v>2.5806563749068957E-2</v>
      </c>
    </row>
    <row r="565" spans="1:15" ht="16.5" customHeight="1" x14ac:dyDescent="0.2">
      <c r="A565" s="215" t="s">
        <v>198</v>
      </c>
      <c r="B565" s="215" t="s">
        <v>204</v>
      </c>
      <c r="C565" s="215" t="s">
        <v>228</v>
      </c>
      <c r="D565" s="215" t="s">
        <v>229</v>
      </c>
      <c r="E565" s="268">
        <v>45149</v>
      </c>
      <c r="F565" s="269">
        <v>46598</v>
      </c>
      <c r="G565" s="215" t="s">
        <v>231</v>
      </c>
      <c r="H565" s="216">
        <v>410958.90409999999</v>
      </c>
      <c r="I565" s="216">
        <v>276763.73749999999</v>
      </c>
      <c r="J565" s="216">
        <v>334044.12410597602</v>
      </c>
      <c r="K565" s="216">
        <v>410958.90409999999</v>
      </c>
      <c r="L565" s="217">
        <v>0.1</v>
      </c>
      <c r="M565" s="217">
        <v>0.1</v>
      </c>
      <c r="N565" s="217">
        <f t="shared" si="16"/>
        <v>5.2705707828267813E-6</v>
      </c>
      <c r="O565" s="217">
        <f t="shared" si="17"/>
        <v>2.5806563749068957E-2</v>
      </c>
    </row>
    <row r="566" spans="1:15" ht="16.5" customHeight="1" x14ac:dyDescent="0.2">
      <c r="A566" s="215" t="s">
        <v>198</v>
      </c>
      <c r="B566" s="215" t="s">
        <v>204</v>
      </c>
      <c r="C566" s="215" t="s">
        <v>228</v>
      </c>
      <c r="D566" s="215" t="s">
        <v>229</v>
      </c>
      <c r="E566" s="268">
        <v>45149</v>
      </c>
      <c r="F566" s="269">
        <v>46630</v>
      </c>
      <c r="G566" s="215" t="s">
        <v>231</v>
      </c>
      <c r="H566" s="216">
        <v>438356.16440000007</v>
      </c>
      <c r="I566" s="216">
        <v>292648.49300000002</v>
      </c>
      <c r="J566" s="216">
        <v>353218.39755014703</v>
      </c>
      <c r="K566" s="216">
        <v>438356.16440000007</v>
      </c>
      <c r="L566" s="217">
        <v>0.1</v>
      </c>
      <c r="M566" s="217">
        <v>0.1</v>
      </c>
      <c r="N566" s="217">
        <f t="shared" si="16"/>
        <v>5.5731037660584152E-6</v>
      </c>
      <c r="O566" s="217">
        <f t="shared" si="17"/>
        <v>2.5806563749068957E-2</v>
      </c>
    </row>
    <row r="567" spans="1:15" ht="16.5" customHeight="1" x14ac:dyDescent="0.2">
      <c r="A567" s="215" t="s">
        <v>198</v>
      </c>
      <c r="B567" s="215" t="s">
        <v>204</v>
      </c>
      <c r="C567" s="215" t="s">
        <v>228</v>
      </c>
      <c r="D567" s="215" t="s">
        <v>229</v>
      </c>
      <c r="E567" s="268">
        <v>45149</v>
      </c>
      <c r="F567" s="269">
        <v>46660</v>
      </c>
      <c r="G567" s="215" t="s">
        <v>231</v>
      </c>
      <c r="H567" s="216">
        <v>410958.90409999999</v>
      </c>
      <c r="I567" s="216">
        <v>272121.54399999999</v>
      </c>
      <c r="J567" s="216">
        <v>328444.637496615</v>
      </c>
      <c r="K567" s="216">
        <v>410958.90409999999</v>
      </c>
      <c r="L567" s="217">
        <v>0.1</v>
      </c>
      <c r="M567" s="217">
        <v>0.1</v>
      </c>
      <c r="N567" s="217">
        <f t="shared" si="16"/>
        <v>5.1822217043895717E-6</v>
      </c>
      <c r="O567" s="217">
        <f t="shared" si="17"/>
        <v>2.5806563749068957E-2</v>
      </c>
    </row>
    <row r="568" spans="1:15" ht="16.5" customHeight="1" x14ac:dyDescent="0.2">
      <c r="A568" s="215" t="s">
        <v>198</v>
      </c>
      <c r="B568" s="215" t="s">
        <v>204</v>
      </c>
      <c r="C568" s="215" t="s">
        <v>228</v>
      </c>
      <c r="D568" s="215" t="s">
        <v>229</v>
      </c>
      <c r="E568" s="268">
        <v>45149</v>
      </c>
      <c r="F568" s="269">
        <v>46689</v>
      </c>
      <c r="G568" s="215" t="s">
        <v>231</v>
      </c>
      <c r="H568" s="216">
        <v>397260.27395000006</v>
      </c>
      <c r="I568" s="216">
        <v>260977.77</v>
      </c>
      <c r="J568" s="216">
        <v>314995.91075200902</v>
      </c>
      <c r="K568" s="216">
        <v>397260.27395000006</v>
      </c>
      <c r="L568" s="217">
        <v>0.1</v>
      </c>
      <c r="M568" s="217">
        <v>0.1</v>
      </c>
      <c r="N568" s="217">
        <f t="shared" si="16"/>
        <v>4.9700267842243126E-6</v>
      </c>
      <c r="O568" s="217">
        <f t="shared" si="17"/>
        <v>2.5806563749068957E-2</v>
      </c>
    </row>
    <row r="569" spans="1:15" ht="16.5" customHeight="1" x14ac:dyDescent="0.2">
      <c r="A569" s="215" t="s">
        <v>198</v>
      </c>
      <c r="B569" s="215" t="s">
        <v>204</v>
      </c>
      <c r="C569" s="215" t="s">
        <v>228</v>
      </c>
      <c r="D569" s="215" t="s">
        <v>229</v>
      </c>
      <c r="E569" s="268">
        <v>45149</v>
      </c>
      <c r="F569" s="269">
        <v>46721</v>
      </c>
      <c r="G569" s="215" t="s">
        <v>231</v>
      </c>
      <c r="H569" s="216">
        <v>438356.16440000007</v>
      </c>
      <c r="I569" s="216">
        <v>285472.23700000002</v>
      </c>
      <c r="J569" s="216">
        <v>344562.21593434201</v>
      </c>
      <c r="K569" s="216">
        <v>438356.16440000007</v>
      </c>
      <c r="L569" s="217">
        <v>0.1</v>
      </c>
      <c r="M569" s="217">
        <v>0.1</v>
      </c>
      <c r="N569" s="217">
        <f t="shared" si="16"/>
        <v>5.4365259470735493E-6</v>
      </c>
      <c r="O569" s="217">
        <f t="shared" si="17"/>
        <v>2.5806563749068957E-2</v>
      </c>
    </row>
    <row r="570" spans="1:15" ht="16.5" customHeight="1" x14ac:dyDescent="0.2">
      <c r="A570" s="215" t="s">
        <v>198</v>
      </c>
      <c r="B570" s="215" t="s">
        <v>204</v>
      </c>
      <c r="C570" s="215" t="s">
        <v>228</v>
      </c>
      <c r="D570" s="215" t="s">
        <v>229</v>
      </c>
      <c r="E570" s="268">
        <v>45149</v>
      </c>
      <c r="F570" s="269">
        <v>46751</v>
      </c>
      <c r="G570" s="215" t="s">
        <v>231</v>
      </c>
      <c r="H570" s="216">
        <v>410958.90409999999</v>
      </c>
      <c r="I570" s="216">
        <v>265448.64500000002</v>
      </c>
      <c r="J570" s="216">
        <v>320395.576483296</v>
      </c>
      <c r="K570" s="216">
        <v>410958.90409999999</v>
      </c>
      <c r="L570" s="217">
        <v>0.1</v>
      </c>
      <c r="M570" s="217">
        <v>0.1</v>
      </c>
      <c r="N570" s="217">
        <f t="shared" si="16"/>
        <v>5.0552230753326191E-6</v>
      </c>
      <c r="O570" s="217">
        <f t="shared" si="17"/>
        <v>2.5806563749068957E-2</v>
      </c>
    </row>
    <row r="571" spans="1:15" ht="16.5" customHeight="1" x14ac:dyDescent="0.2">
      <c r="A571" s="215" t="s">
        <v>198</v>
      </c>
      <c r="B571" s="215" t="s">
        <v>204</v>
      </c>
      <c r="C571" s="215" t="s">
        <v>228</v>
      </c>
      <c r="D571" s="215" t="s">
        <v>229</v>
      </c>
      <c r="E571" s="268">
        <v>45149</v>
      </c>
      <c r="F571" s="269">
        <v>46783</v>
      </c>
      <c r="G571" s="215" t="s">
        <v>231</v>
      </c>
      <c r="H571" s="216">
        <v>438356.16440000007</v>
      </c>
      <c r="I571" s="216">
        <v>280683.97500000003</v>
      </c>
      <c r="J571" s="216">
        <v>338786.41754429496</v>
      </c>
      <c r="K571" s="216">
        <v>438356.16440000007</v>
      </c>
      <c r="L571" s="217">
        <v>0.1</v>
      </c>
      <c r="M571" s="217">
        <v>0.1</v>
      </c>
      <c r="N571" s="217">
        <f t="shared" si="16"/>
        <v>5.3453950094360345E-6</v>
      </c>
      <c r="O571" s="217">
        <f t="shared" si="17"/>
        <v>2.5806563749068957E-2</v>
      </c>
    </row>
    <row r="572" spans="1:15" ht="16.5" customHeight="1" x14ac:dyDescent="0.2">
      <c r="A572" s="215" t="s">
        <v>198</v>
      </c>
      <c r="B572" s="215" t="s">
        <v>204</v>
      </c>
      <c r="C572" s="215" t="s">
        <v>228</v>
      </c>
      <c r="D572" s="215" t="s">
        <v>229</v>
      </c>
      <c r="E572" s="268">
        <v>45149</v>
      </c>
      <c r="F572" s="269">
        <v>46812</v>
      </c>
      <c r="G572" s="215" t="s">
        <v>231</v>
      </c>
      <c r="H572" s="216">
        <v>397260.27395000006</v>
      </c>
      <c r="I572" s="216">
        <v>252365.2095</v>
      </c>
      <c r="J572" s="216">
        <v>304607.08962152497</v>
      </c>
      <c r="K572" s="216">
        <v>397260.27395000006</v>
      </c>
      <c r="L572" s="217">
        <v>0.1</v>
      </c>
      <c r="M572" s="217">
        <v>0.1</v>
      </c>
      <c r="N572" s="217">
        <f t="shared" si="16"/>
        <v>4.8061112617917985E-6</v>
      </c>
      <c r="O572" s="217">
        <f t="shared" si="17"/>
        <v>2.5806563749068957E-2</v>
      </c>
    </row>
    <row r="573" spans="1:15" ht="16.5" customHeight="1" x14ac:dyDescent="0.2">
      <c r="A573" s="215" t="s">
        <v>198</v>
      </c>
      <c r="B573" s="215" t="s">
        <v>204</v>
      </c>
      <c r="C573" s="215" t="s">
        <v>228</v>
      </c>
      <c r="D573" s="215" t="s">
        <v>229</v>
      </c>
      <c r="E573" s="268">
        <v>45149</v>
      </c>
      <c r="F573" s="269">
        <v>46843</v>
      </c>
      <c r="G573" s="215" t="s">
        <v>231</v>
      </c>
      <c r="H573" s="216">
        <v>424657.53425000003</v>
      </c>
      <c r="I573" s="216">
        <v>267497.6985</v>
      </c>
      <c r="J573" s="216">
        <v>322873.85011547897</v>
      </c>
      <c r="K573" s="216">
        <v>424657.53425000003</v>
      </c>
      <c r="L573" s="217">
        <v>0.1</v>
      </c>
      <c r="M573" s="217">
        <v>0.1</v>
      </c>
      <c r="N573" s="217">
        <f t="shared" si="16"/>
        <v>5.0943254443163338E-6</v>
      </c>
      <c r="O573" s="217">
        <f t="shared" si="17"/>
        <v>2.5806563749068957E-2</v>
      </c>
    </row>
    <row r="574" spans="1:15" ht="16.5" customHeight="1" x14ac:dyDescent="0.2">
      <c r="A574" s="215" t="s">
        <v>198</v>
      </c>
      <c r="B574" s="215" t="s">
        <v>204</v>
      </c>
      <c r="C574" s="215" t="s">
        <v>228</v>
      </c>
      <c r="D574" s="215" t="s">
        <v>229</v>
      </c>
      <c r="E574" s="268">
        <v>45149</v>
      </c>
      <c r="F574" s="269">
        <v>46871</v>
      </c>
      <c r="G574" s="215" t="s">
        <v>231</v>
      </c>
      <c r="H574" s="216">
        <v>383561.64385000005</v>
      </c>
      <c r="I574" s="216">
        <v>239772.141</v>
      </c>
      <c r="J574" s="216">
        <v>289410.05850433902</v>
      </c>
      <c r="K574" s="216">
        <v>383561.64385000005</v>
      </c>
      <c r="L574" s="217">
        <v>0.1</v>
      </c>
      <c r="M574" s="217">
        <v>0.1</v>
      </c>
      <c r="N574" s="217">
        <f t="shared" si="16"/>
        <v>4.5663314769914564E-6</v>
      </c>
      <c r="O574" s="217">
        <f t="shared" si="17"/>
        <v>2.5806563749068957E-2</v>
      </c>
    </row>
    <row r="575" spans="1:15" ht="16.5" customHeight="1" x14ac:dyDescent="0.2">
      <c r="A575" s="215" t="s">
        <v>198</v>
      </c>
      <c r="B575" s="215" t="s">
        <v>204</v>
      </c>
      <c r="C575" s="215" t="s">
        <v>228</v>
      </c>
      <c r="D575" s="215" t="s">
        <v>229</v>
      </c>
      <c r="E575" s="268">
        <v>45149</v>
      </c>
      <c r="F575" s="269">
        <v>46904</v>
      </c>
      <c r="G575" s="215" t="s">
        <v>231</v>
      </c>
      <c r="H575" s="216">
        <v>452054.79450000002</v>
      </c>
      <c r="I575" s="216">
        <v>280055.76900000003</v>
      </c>
      <c r="J575" s="216">
        <v>338035.15710022999</v>
      </c>
      <c r="K575" s="216">
        <v>452054.79450000002</v>
      </c>
      <c r="L575" s="217">
        <v>0.1</v>
      </c>
      <c r="M575" s="217">
        <v>0.1</v>
      </c>
      <c r="N575" s="217">
        <f t="shared" si="16"/>
        <v>5.333541571338958E-6</v>
      </c>
      <c r="O575" s="217">
        <f t="shared" si="17"/>
        <v>2.5806563749068957E-2</v>
      </c>
    </row>
    <row r="576" spans="1:15" ht="16.5" customHeight="1" x14ac:dyDescent="0.2">
      <c r="A576" s="215" t="s">
        <v>198</v>
      </c>
      <c r="B576" s="215" t="s">
        <v>204</v>
      </c>
      <c r="C576" s="215" t="s">
        <v>228</v>
      </c>
      <c r="D576" s="215" t="s">
        <v>229</v>
      </c>
      <c r="E576" s="268">
        <v>45149</v>
      </c>
      <c r="F576" s="269">
        <v>46934</v>
      </c>
      <c r="G576" s="215" t="s">
        <v>231</v>
      </c>
      <c r="H576" s="216">
        <v>410958.90409999999</v>
      </c>
      <c r="I576" s="216">
        <v>252520.82300000003</v>
      </c>
      <c r="J576" s="216">
        <v>304801.26788181195</v>
      </c>
      <c r="K576" s="216">
        <v>410958.90409999999</v>
      </c>
      <c r="L576" s="217">
        <v>0.1</v>
      </c>
      <c r="M576" s="217">
        <v>0.1</v>
      </c>
      <c r="N576" s="217">
        <f t="shared" si="16"/>
        <v>4.8091750195156251E-6</v>
      </c>
      <c r="O576" s="217">
        <f t="shared" si="17"/>
        <v>2.5806563749068957E-2</v>
      </c>
    </row>
    <row r="577" spans="1:15" ht="16.5" customHeight="1" x14ac:dyDescent="0.2">
      <c r="A577" s="215" t="s">
        <v>198</v>
      </c>
      <c r="B577" s="215" t="s">
        <v>204</v>
      </c>
      <c r="C577" s="215" t="s">
        <v>228</v>
      </c>
      <c r="D577" s="215" t="s">
        <v>229</v>
      </c>
      <c r="E577" s="268">
        <v>45149</v>
      </c>
      <c r="F577" s="269">
        <v>46965</v>
      </c>
      <c r="G577" s="215" t="s">
        <v>231</v>
      </c>
      <c r="H577" s="216">
        <v>424657.53425000003</v>
      </c>
      <c r="I577" s="216">
        <v>258740.55499999999</v>
      </c>
      <c r="J577" s="216">
        <v>312310.35046947305</v>
      </c>
      <c r="K577" s="216">
        <v>424657.53425000003</v>
      </c>
      <c r="L577" s="217">
        <v>0.1</v>
      </c>
      <c r="M577" s="217">
        <v>0.1</v>
      </c>
      <c r="N577" s="217">
        <f t="shared" si="16"/>
        <v>4.9276538324517393E-6</v>
      </c>
      <c r="O577" s="217">
        <f t="shared" si="17"/>
        <v>2.5806563749068957E-2</v>
      </c>
    </row>
    <row r="578" spans="1:15" ht="16.5" customHeight="1" x14ac:dyDescent="0.2">
      <c r="A578" s="215" t="s">
        <v>198</v>
      </c>
      <c r="B578" s="215" t="s">
        <v>204</v>
      </c>
      <c r="C578" s="215" t="s">
        <v>228</v>
      </c>
      <c r="D578" s="215" t="s">
        <v>229</v>
      </c>
      <c r="E578" s="268">
        <v>45149</v>
      </c>
      <c r="F578" s="269">
        <v>46996</v>
      </c>
      <c r="G578" s="215" t="s">
        <v>231</v>
      </c>
      <c r="H578" s="216">
        <v>424657.53425000003</v>
      </c>
      <c r="I578" s="216">
        <v>256561.43450000003</v>
      </c>
      <c r="J578" s="216">
        <v>309681.70332584996</v>
      </c>
      <c r="K578" s="216">
        <v>424657.53425000003</v>
      </c>
      <c r="L578" s="217">
        <v>0.1</v>
      </c>
      <c r="M578" s="217">
        <v>0.1</v>
      </c>
      <c r="N578" s="217">
        <f t="shared" si="16"/>
        <v>4.8861788600341861E-6</v>
      </c>
      <c r="O578" s="217">
        <f t="shared" si="17"/>
        <v>2.5806563749068957E-2</v>
      </c>
    </row>
    <row r="579" spans="1:15" ht="16.5" customHeight="1" x14ac:dyDescent="0.2">
      <c r="A579" s="215" t="s">
        <v>198</v>
      </c>
      <c r="B579" s="215" t="s">
        <v>204</v>
      </c>
      <c r="C579" s="215" t="s">
        <v>228</v>
      </c>
      <c r="D579" s="215" t="s">
        <v>229</v>
      </c>
      <c r="E579" s="268">
        <v>45149</v>
      </c>
      <c r="F579" s="269">
        <v>47024</v>
      </c>
      <c r="G579" s="215" t="s">
        <v>231</v>
      </c>
      <c r="H579" s="216">
        <v>383561.64385000005</v>
      </c>
      <c r="I579" s="216">
        <v>229969.39750000002</v>
      </c>
      <c r="J579" s="216">
        <v>277585.19262307102</v>
      </c>
      <c r="K579" s="216">
        <v>383561.64385000005</v>
      </c>
      <c r="L579" s="217">
        <v>0.1</v>
      </c>
      <c r="M579" s="217">
        <v>0.1</v>
      </c>
      <c r="N579" s="217">
        <f t="shared" si="16"/>
        <v>4.3797579433558694E-6</v>
      </c>
      <c r="O579" s="217">
        <f t="shared" si="17"/>
        <v>2.5806563749068957E-2</v>
      </c>
    </row>
    <row r="580" spans="1:15" ht="16.5" customHeight="1" x14ac:dyDescent="0.2">
      <c r="A580" s="215" t="s">
        <v>198</v>
      </c>
      <c r="B580" s="215" t="s">
        <v>204</v>
      </c>
      <c r="C580" s="215" t="s">
        <v>228</v>
      </c>
      <c r="D580" s="215" t="s">
        <v>229</v>
      </c>
      <c r="E580" s="268">
        <v>45149</v>
      </c>
      <c r="F580" s="269">
        <v>47057</v>
      </c>
      <c r="G580" s="215" t="s">
        <v>231</v>
      </c>
      <c r="H580" s="216">
        <v>452054.79450000002</v>
      </c>
      <c r="I580" s="216">
        <v>268606.08650000003</v>
      </c>
      <c r="J580" s="216">
        <v>324223.54178692197</v>
      </c>
      <c r="K580" s="216">
        <v>452054.79450000002</v>
      </c>
      <c r="L580" s="217">
        <v>0.1</v>
      </c>
      <c r="M580" s="217">
        <v>0.1</v>
      </c>
      <c r="N580" s="217">
        <f t="shared" si="16"/>
        <v>5.1156209707931755E-6</v>
      </c>
      <c r="O580" s="217">
        <f t="shared" si="17"/>
        <v>2.5806563749068957E-2</v>
      </c>
    </row>
    <row r="581" spans="1:15" ht="16.5" customHeight="1" x14ac:dyDescent="0.2">
      <c r="A581" s="215" t="s">
        <v>198</v>
      </c>
      <c r="B581" s="215" t="s">
        <v>204</v>
      </c>
      <c r="C581" s="215" t="s">
        <v>228</v>
      </c>
      <c r="D581" s="215" t="s">
        <v>229</v>
      </c>
      <c r="E581" s="268">
        <v>45149</v>
      </c>
      <c r="F581" s="269">
        <v>47087</v>
      </c>
      <c r="G581" s="215" t="s">
        <v>231</v>
      </c>
      <c r="H581" s="216">
        <v>410958.90409999999</v>
      </c>
      <c r="I581" s="216">
        <v>242196.86800000005</v>
      </c>
      <c r="J581" s="216">
        <v>292347.54000597598</v>
      </c>
      <c r="K581" s="216">
        <v>410958.90409999999</v>
      </c>
      <c r="L581" s="217">
        <v>0.1</v>
      </c>
      <c r="M581" s="217">
        <v>0.1</v>
      </c>
      <c r="N581" s="217">
        <f t="shared" si="16"/>
        <v>4.6126792587974017E-6</v>
      </c>
      <c r="O581" s="217">
        <f t="shared" si="17"/>
        <v>2.5806563749068957E-2</v>
      </c>
    </row>
    <row r="582" spans="1:15" ht="16.5" customHeight="1" x14ac:dyDescent="0.2">
      <c r="A582" s="215" t="s">
        <v>198</v>
      </c>
      <c r="B582" s="215" t="s">
        <v>204</v>
      </c>
      <c r="C582" s="215" t="s">
        <v>228</v>
      </c>
      <c r="D582" s="215" t="s">
        <v>229</v>
      </c>
      <c r="E582" s="268">
        <v>45149</v>
      </c>
      <c r="F582" s="269">
        <v>47116</v>
      </c>
      <c r="G582" s="215" t="s">
        <v>231</v>
      </c>
      <c r="H582" s="216">
        <v>397260.27395000006</v>
      </c>
      <c r="I582" s="216">
        <v>232278.55300000004</v>
      </c>
      <c r="J582" s="216">
        <v>280376.870580633</v>
      </c>
      <c r="K582" s="216">
        <v>397260.27395000006</v>
      </c>
      <c r="L582" s="217">
        <v>0.1</v>
      </c>
      <c r="M582" s="217">
        <v>0.1</v>
      </c>
      <c r="N582" s="217">
        <f t="shared" ref="N582:N645" si="18">J582/$C$3813</f>
        <v>4.4238052269821483E-6</v>
      </c>
      <c r="O582" s="217">
        <f t="shared" ref="O582:O645" si="19">SUMIFS($N$5:$N$3809,$B$5:$B$3809,B582)</f>
        <v>2.5806563749068957E-2</v>
      </c>
    </row>
    <row r="583" spans="1:15" ht="16.5" customHeight="1" x14ac:dyDescent="0.2">
      <c r="A583" s="215" t="s">
        <v>198</v>
      </c>
      <c r="B583" s="215" t="s">
        <v>204</v>
      </c>
      <c r="C583" s="215" t="s">
        <v>228</v>
      </c>
      <c r="D583" s="215" t="s">
        <v>229</v>
      </c>
      <c r="E583" s="268">
        <v>45149</v>
      </c>
      <c r="F583" s="269">
        <v>47149</v>
      </c>
      <c r="G583" s="215" t="s">
        <v>231</v>
      </c>
      <c r="H583" s="216">
        <v>452054.79450000002</v>
      </c>
      <c r="I583" s="216">
        <v>261947.916</v>
      </c>
      <c r="J583" s="216">
        <v>316191.70150250505</v>
      </c>
      <c r="K583" s="216">
        <v>452054.79450000002</v>
      </c>
      <c r="L583" s="217">
        <v>0.1</v>
      </c>
      <c r="M583" s="217">
        <v>0.1</v>
      </c>
      <c r="N583" s="217">
        <f t="shared" si="18"/>
        <v>4.9888940515615442E-6</v>
      </c>
      <c r="O583" s="217">
        <f t="shared" si="19"/>
        <v>2.5806563749068957E-2</v>
      </c>
    </row>
    <row r="584" spans="1:15" ht="16.5" customHeight="1" x14ac:dyDescent="0.2">
      <c r="A584" s="215" t="s">
        <v>198</v>
      </c>
      <c r="B584" s="215" t="s">
        <v>204</v>
      </c>
      <c r="C584" s="215" t="s">
        <v>228</v>
      </c>
      <c r="D584" s="215" t="s">
        <v>229</v>
      </c>
      <c r="E584" s="268">
        <v>45149</v>
      </c>
      <c r="F584" s="269">
        <v>47177</v>
      </c>
      <c r="G584" s="215" t="s">
        <v>231</v>
      </c>
      <c r="H584" s="216">
        <v>383561.64385000005</v>
      </c>
      <c r="I584" s="216">
        <v>220567.42500000002</v>
      </c>
      <c r="J584" s="216">
        <v>266243.47322894499</v>
      </c>
      <c r="K584" s="216">
        <v>383561.64385000005</v>
      </c>
      <c r="L584" s="217">
        <v>0.1</v>
      </c>
      <c r="M584" s="217">
        <v>0.1</v>
      </c>
      <c r="N584" s="217">
        <f t="shared" si="18"/>
        <v>4.2008075276714553E-6</v>
      </c>
      <c r="O584" s="217">
        <f t="shared" si="19"/>
        <v>2.5806563749068957E-2</v>
      </c>
    </row>
    <row r="585" spans="1:15" ht="16.5" customHeight="1" x14ac:dyDescent="0.2">
      <c r="A585" s="215" t="s">
        <v>198</v>
      </c>
      <c r="B585" s="215" t="s">
        <v>204</v>
      </c>
      <c r="C585" s="215" t="s">
        <v>228</v>
      </c>
      <c r="D585" s="215" t="s">
        <v>229</v>
      </c>
      <c r="E585" s="268">
        <v>45149</v>
      </c>
      <c r="F585" s="269">
        <v>47207</v>
      </c>
      <c r="G585" s="215" t="s">
        <v>231</v>
      </c>
      <c r="H585" s="216">
        <v>410958.90409999999</v>
      </c>
      <c r="I585" s="216">
        <v>234395.86950000003</v>
      </c>
      <c r="J585" s="216">
        <v>282937.02110011503</v>
      </c>
      <c r="K585" s="216">
        <v>410958.90409999999</v>
      </c>
      <c r="L585" s="217">
        <v>0.1</v>
      </c>
      <c r="M585" s="217">
        <v>0.1</v>
      </c>
      <c r="N585" s="217">
        <f t="shared" si="18"/>
        <v>4.4641994550313146E-6</v>
      </c>
      <c r="O585" s="217">
        <f t="shared" si="19"/>
        <v>2.5806563749068957E-2</v>
      </c>
    </row>
    <row r="586" spans="1:15" ht="16.5" customHeight="1" x14ac:dyDescent="0.2">
      <c r="A586" s="215" t="s">
        <v>198</v>
      </c>
      <c r="B586" s="215" t="s">
        <v>204</v>
      </c>
      <c r="C586" s="215" t="s">
        <v>228</v>
      </c>
      <c r="D586" s="215" t="s">
        <v>229</v>
      </c>
      <c r="E586" s="268">
        <v>45149</v>
      </c>
      <c r="F586" s="269">
        <v>47238</v>
      </c>
      <c r="G586" s="215" t="s">
        <v>231</v>
      </c>
      <c r="H586" s="216">
        <v>424657.53425000003</v>
      </c>
      <c r="I586" s="216">
        <v>240169.17350000003</v>
      </c>
      <c r="J586" s="216">
        <v>289907.45620792196</v>
      </c>
      <c r="K586" s="216">
        <v>424657.53425000003</v>
      </c>
      <c r="L586" s="217">
        <v>0.1</v>
      </c>
      <c r="M586" s="217">
        <v>0.1</v>
      </c>
      <c r="N586" s="217">
        <f t="shared" si="18"/>
        <v>4.574179451599498E-6</v>
      </c>
      <c r="O586" s="217">
        <f t="shared" si="19"/>
        <v>2.5806563749068957E-2</v>
      </c>
    </row>
    <row r="587" spans="1:15" ht="16.5" customHeight="1" x14ac:dyDescent="0.2">
      <c r="A587" s="215" t="s">
        <v>198</v>
      </c>
      <c r="B587" s="215" t="s">
        <v>204</v>
      </c>
      <c r="C587" s="215" t="s">
        <v>228</v>
      </c>
      <c r="D587" s="215" t="s">
        <v>229</v>
      </c>
      <c r="E587" s="268">
        <v>45149</v>
      </c>
      <c r="F587" s="269">
        <v>47269</v>
      </c>
      <c r="G587" s="215" t="s">
        <v>231</v>
      </c>
      <c r="H587" s="216">
        <v>424657.53425000003</v>
      </c>
      <c r="I587" s="216">
        <v>238146.46200000003</v>
      </c>
      <c r="J587" s="216">
        <v>287467.36927026499</v>
      </c>
      <c r="K587" s="216">
        <v>424657.53425000003</v>
      </c>
      <c r="L587" s="217">
        <v>0.1</v>
      </c>
      <c r="M587" s="217">
        <v>0.1</v>
      </c>
      <c r="N587" s="217">
        <f t="shared" si="18"/>
        <v>4.5356795948647274E-6</v>
      </c>
      <c r="O587" s="217">
        <f t="shared" si="19"/>
        <v>2.5806563749068957E-2</v>
      </c>
    </row>
    <row r="588" spans="1:15" ht="16.5" customHeight="1" x14ac:dyDescent="0.2">
      <c r="A588" s="215" t="s">
        <v>198</v>
      </c>
      <c r="B588" s="215" t="s">
        <v>204</v>
      </c>
      <c r="C588" s="215" t="s">
        <v>228</v>
      </c>
      <c r="D588" s="215" t="s">
        <v>229</v>
      </c>
      <c r="E588" s="268">
        <v>45149</v>
      </c>
      <c r="F588" s="269">
        <v>47476</v>
      </c>
      <c r="G588" s="215" t="s">
        <v>231</v>
      </c>
      <c r="H588" s="216">
        <v>7000000</v>
      </c>
      <c r="I588" s="216">
        <v>3710000.5476100002</v>
      </c>
      <c r="J588" s="216">
        <v>4478437.0027497401</v>
      </c>
      <c r="K588" s="216">
        <v>7000000</v>
      </c>
      <c r="L588" s="217">
        <v>0.1</v>
      </c>
      <c r="M588" s="217">
        <v>0.1</v>
      </c>
      <c r="N588" s="217">
        <f t="shared" si="18"/>
        <v>7.0661081923221441E-5</v>
      </c>
      <c r="O588" s="217">
        <f t="shared" si="19"/>
        <v>2.5806563749068957E-2</v>
      </c>
    </row>
    <row r="589" spans="1:15" ht="16.5" customHeight="1" x14ac:dyDescent="0.2">
      <c r="A589" s="215" t="s">
        <v>198</v>
      </c>
      <c r="B589" s="215" t="s">
        <v>204</v>
      </c>
      <c r="C589" s="215" t="s">
        <v>228</v>
      </c>
      <c r="D589" s="215" t="s">
        <v>229</v>
      </c>
      <c r="E589" s="268">
        <v>45149</v>
      </c>
      <c r="F589" s="269">
        <v>45869</v>
      </c>
      <c r="G589" s="215" t="s">
        <v>231</v>
      </c>
      <c r="H589" s="216">
        <v>59452.054794999996</v>
      </c>
      <c r="I589" s="216">
        <v>48848.894360000006</v>
      </c>
      <c r="J589" s="216">
        <v>58951.635296500099</v>
      </c>
      <c r="K589" s="216">
        <v>59452.054794999996</v>
      </c>
      <c r="L589" s="217">
        <v>0.1</v>
      </c>
      <c r="M589" s="217">
        <v>0.1</v>
      </c>
      <c r="N589" s="217">
        <f t="shared" si="18"/>
        <v>9.3014288883291538E-7</v>
      </c>
      <c r="O589" s="217">
        <f t="shared" si="19"/>
        <v>2.5806563749068957E-2</v>
      </c>
    </row>
    <row r="590" spans="1:15" ht="16.5" customHeight="1" x14ac:dyDescent="0.2">
      <c r="A590" s="215" t="s">
        <v>198</v>
      </c>
      <c r="B590" s="215" t="s">
        <v>204</v>
      </c>
      <c r="C590" s="215" t="s">
        <v>228</v>
      </c>
      <c r="D590" s="215" t="s">
        <v>229</v>
      </c>
      <c r="E590" s="268">
        <v>45149</v>
      </c>
      <c r="F590" s="269">
        <v>45898</v>
      </c>
      <c r="G590" s="215" t="s">
        <v>231</v>
      </c>
      <c r="H590" s="216">
        <v>55616.438353000005</v>
      </c>
      <c r="I590" s="216">
        <v>45337.217170000004</v>
      </c>
      <c r="J590" s="216">
        <v>54713.939730138402</v>
      </c>
      <c r="K590" s="216">
        <v>55616.438353000005</v>
      </c>
      <c r="L590" s="217">
        <v>0.1</v>
      </c>
      <c r="M590" s="217">
        <v>0.1</v>
      </c>
      <c r="N590" s="217">
        <f t="shared" si="18"/>
        <v>8.6328024157528928E-7</v>
      </c>
      <c r="O590" s="217">
        <f t="shared" si="19"/>
        <v>2.5806563749068957E-2</v>
      </c>
    </row>
    <row r="591" spans="1:15" ht="16.5" customHeight="1" x14ac:dyDescent="0.2">
      <c r="A591" s="215" t="s">
        <v>198</v>
      </c>
      <c r="B591" s="215" t="s">
        <v>204</v>
      </c>
      <c r="C591" s="215" t="s">
        <v>228</v>
      </c>
      <c r="D591" s="215" t="s">
        <v>229</v>
      </c>
      <c r="E591" s="268">
        <v>45149</v>
      </c>
      <c r="F591" s="269">
        <v>45930</v>
      </c>
      <c r="G591" s="215" t="s">
        <v>231</v>
      </c>
      <c r="H591" s="216">
        <v>61369.863015999996</v>
      </c>
      <c r="I591" s="216">
        <v>49592.407270000003</v>
      </c>
      <c r="J591" s="216">
        <v>59849.501272197907</v>
      </c>
      <c r="K591" s="216">
        <v>61369.863015999996</v>
      </c>
      <c r="L591" s="217">
        <v>0.1</v>
      </c>
      <c r="M591" s="217">
        <v>0.1</v>
      </c>
      <c r="N591" s="217">
        <f t="shared" si="18"/>
        <v>9.4430947892358797E-7</v>
      </c>
      <c r="O591" s="217">
        <f t="shared" si="19"/>
        <v>2.5806563749068957E-2</v>
      </c>
    </row>
    <row r="592" spans="1:15" ht="16.5" customHeight="1" x14ac:dyDescent="0.2">
      <c r="A592" s="215" t="s">
        <v>198</v>
      </c>
      <c r="B592" s="215" t="s">
        <v>204</v>
      </c>
      <c r="C592" s="215" t="s">
        <v>228</v>
      </c>
      <c r="D592" s="215" t="s">
        <v>229</v>
      </c>
      <c r="E592" s="268">
        <v>45149</v>
      </c>
      <c r="F592" s="269">
        <v>45961</v>
      </c>
      <c r="G592" s="215" t="s">
        <v>231</v>
      </c>
      <c r="H592" s="216">
        <v>59452.054794999996</v>
      </c>
      <c r="I592" s="216">
        <v>47638.024560000005</v>
      </c>
      <c r="J592" s="216">
        <v>57491.182125600797</v>
      </c>
      <c r="K592" s="216">
        <v>59452.054794999996</v>
      </c>
      <c r="L592" s="217">
        <v>0.1</v>
      </c>
      <c r="M592" s="217">
        <v>0.1</v>
      </c>
      <c r="N592" s="217">
        <f t="shared" si="18"/>
        <v>9.0709975992642825E-7</v>
      </c>
      <c r="O592" s="217">
        <f t="shared" si="19"/>
        <v>2.5806563749068957E-2</v>
      </c>
    </row>
    <row r="593" spans="1:15" ht="16.5" customHeight="1" x14ac:dyDescent="0.2">
      <c r="A593" s="215" t="s">
        <v>198</v>
      </c>
      <c r="B593" s="215" t="s">
        <v>204</v>
      </c>
      <c r="C593" s="215" t="s">
        <v>228</v>
      </c>
      <c r="D593" s="215" t="s">
        <v>229</v>
      </c>
      <c r="E593" s="268">
        <v>45149</v>
      </c>
      <c r="F593" s="269">
        <v>45989</v>
      </c>
      <c r="G593" s="215" t="s">
        <v>231</v>
      </c>
      <c r="H593" s="216">
        <v>53698.630139000001</v>
      </c>
      <c r="I593" s="216">
        <v>42700.443659999997</v>
      </c>
      <c r="J593" s="216">
        <v>51532.572486445802</v>
      </c>
      <c r="K593" s="216">
        <v>53698.630139000001</v>
      </c>
      <c r="L593" s="217">
        <v>0.1</v>
      </c>
      <c r="M593" s="217">
        <v>0.1</v>
      </c>
      <c r="N593" s="217">
        <f t="shared" si="18"/>
        <v>8.1308441403626381E-7</v>
      </c>
      <c r="O593" s="217">
        <f t="shared" si="19"/>
        <v>2.5806563749068957E-2</v>
      </c>
    </row>
    <row r="594" spans="1:15" ht="16.5" customHeight="1" x14ac:dyDescent="0.2">
      <c r="A594" s="215" t="s">
        <v>198</v>
      </c>
      <c r="B594" s="215" t="s">
        <v>204</v>
      </c>
      <c r="C594" s="215" t="s">
        <v>228</v>
      </c>
      <c r="D594" s="215" t="s">
        <v>229</v>
      </c>
      <c r="E594" s="268">
        <v>45149</v>
      </c>
      <c r="F594" s="269">
        <v>46021</v>
      </c>
      <c r="G594" s="215" t="s">
        <v>231</v>
      </c>
      <c r="H594" s="216">
        <v>61369.863015999996</v>
      </c>
      <c r="I594" s="216">
        <v>48376.30399</v>
      </c>
      <c r="J594" s="216">
        <v>58382.7217313828</v>
      </c>
      <c r="K594" s="216">
        <v>61369.863015999996</v>
      </c>
      <c r="L594" s="217">
        <v>0.1</v>
      </c>
      <c r="M594" s="217">
        <v>0.1</v>
      </c>
      <c r="N594" s="217">
        <f t="shared" si="18"/>
        <v>9.2116653212469268E-7</v>
      </c>
      <c r="O594" s="217">
        <f t="shared" si="19"/>
        <v>2.5806563749068957E-2</v>
      </c>
    </row>
    <row r="595" spans="1:15" ht="16.5" customHeight="1" x14ac:dyDescent="0.2">
      <c r="A595" s="215" t="s">
        <v>198</v>
      </c>
      <c r="B595" s="215" t="s">
        <v>204</v>
      </c>
      <c r="C595" s="215" t="s">
        <v>228</v>
      </c>
      <c r="D595" s="215" t="s">
        <v>229</v>
      </c>
      <c r="E595" s="268">
        <v>45149</v>
      </c>
      <c r="F595" s="269">
        <v>46052</v>
      </c>
      <c r="G595" s="215" t="s">
        <v>231</v>
      </c>
      <c r="H595" s="216">
        <v>59452.054794999996</v>
      </c>
      <c r="I595" s="216">
        <v>46469.846570000002</v>
      </c>
      <c r="J595" s="216">
        <v>56082.199796147797</v>
      </c>
      <c r="K595" s="216">
        <v>59452.054794999996</v>
      </c>
      <c r="L595" s="217">
        <v>0.1</v>
      </c>
      <c r="M595" s="217">
        <v>0.1</v>
      </c>
      <c r="N595" s="217">
        <f t="shared" si="18"/>
        <v>8.848687414374509E-7</v>
      </c>
      <c r="O595" s="217">
        <f t="shared" si="19"/>
        <v>2.5806563749068957E-2</v>
      </c>
    </row>
    <row r="596" spans="1:15" ht="16.5" customHeight="1" x14ac:dyDescent="0.2">
      <c r="A596" s="215" t="s">
        <v>198</v>
      </c>
      <c r="B596" s="215" t="s">
        <v>204</v>
      </c>
      <c r="C596" s="215" t="s">
        <v>228</v>
      </c>
      <c r="D596" s="215" t="s">
        <v>229</v>
      </c>
      <c r="E596" s="268">
        <v>45149</v>
      </c>
      <c r="F596" s="269">
        <v>46080</v>
      </c>
      <c r="G596" s="215" t="s">
        <v>231</v>
      </c>
      <c r="H596" s="216">
        <v>53698.630139000001</v>
      </c>
      <c r="I596" s="216">
        <v>41653.344880000004</v>
      </c>
      <c r="J596" s="216">
        <v>50269.622563690093</v>
      </c>
      <c r="K596" s="216">
        <v>53698.630139000001</v>
      </c>
      <c r="L596" s="217">
        <v>0.1</v>
      </c>
      <c r="M596" s="217">
        <v>0.1</v>
      </c>
      <c r="N596" s="217">
        <f t="shared" si="18"/>
        <v>7.9315750473688699E-7</v>
      </c>
      <c r="O596" s="217">
        <f t="shared" si="19"/>
        <v>2.5806563749068957E-2</v>
      </c>
    </row>
    <row r="597" spans="1:15" ht="16.5" customHeight="1" x14ac:dyDescent="0.2">
      <c r="A597" s="215" t="s">
        <v>198</v>
      </c>
      <c r="B597" s="215" t="s">
        <v>204</v>
      </c>
      <c r="C597" s="215" t="s">
        <v>228</v>
      </c>
      <c r="D597" s="215" t="s">
        <v>229</v>
      </c>
      <c r="E597" s="268">
        <v>45149</v>
      </c>
      <c r="F597" s="269">
        <v>46112</v>
      </c>
      <c r="G597" s="215" t="s">
        <v>231</v>
      </c>
      <c r="H597" s="216">
        <v>61369.863015999996</v>
      </c>
      <c r="I597" s="216">
        <v>47190.021900000007</v>
      </c>
      <c r="J597" s="216">
        <v>56951.8897285692</v>
      </c>
      <c r="K597" s="216">
        <v>61369.863015999996</v>
      </c>
      <c r="L597" s="217">
        <v>0.1</v>
      </c>
      <c r="M597" s="217">
        <v>0.1</v>
      </c>
      <c r="N597" s="217">
        <f t="shared" si="18"/>
        <v>8.9859076801165478E-7</v>
      </c>
      <c r="O597" s="217">
        <f t="shared" si="19"/>
        <v>2.5806563749068957E-2</v>
      </c>
    </row>
    <row r="598" spans="1:15" ht="16.5" customHeight="1" x14ac:dyDescent="0.2">
      <c r="A598" s="215" t="s">
        <v>198</v>
      </c>
      <c r="B598" s="215" t="s">
        <v>204</v>
      </c>
      <c r="C598" s="215" t="s">
        <v>228</v>
      </c>
      <c r="D598" s="215" t="s">
        <v>229</v>
      </c>
      <c r="E598" s="268">
        <v>45149</v>
      </c>
      <c r="F598" s="269">
        <v>46142</v>
      </c>
      <c r="G598" s="215" t="s">
        <v>231</v>
      </c>
      <c r="H598" s="216">
        <v>57534.246574000004</v>
      </c>
      <c r="I598" s="216">
        <v>43880.016600000003</v>
      </c>
      <c r="J598" s="216">
        <v>52957.420454198895</v>
      </c>
      <c r="K598" s="216">
        <v>57534.246574000004</v>
      </c>
      <c r="L598" s="217">
        <v>0.1</v>
      </c>
      <c r="M598" s="217">
        <v>0.1</v>
      </c>
      <c r="N598" s="217">
        <f t="shared" si="18"/>
        <v>8.3556576163939392E-7</v>
      </c>
      <c r="O598" s="217">
        <f t="shared" si="19"/>
        <v>2.5806563749068957E-2</v>
      </c>
    </row>
    <row r="599" spans="1:15" ht="16.5" customHeight="1" x14ac:dyDescent="0.2">
      <c r="A599" s="215" t="s">
        <v>198</v>
      </c>
      <c r="B599" s="215" t="s">
        <v>204</v>
      </c>
      <c r="C599" s="215" t="s">
        <v>228</v>
      </c>
      <c r="D599" s="215" t="s">
        <v>229</v>
      </c>
      <c r="E599" s="268">
        <v>45149</v>
      </c>
      <c r="F599" s="269">
        <v>46171</v>
      </c>
      <c r="G599" s="215" t="s">
        <v>231</v>
      </c>
      <c r="H599" s="216">
        <v>55616.438353000005</v>
      </c>
      <c r="I599" s="216">
        <v>42083.063119999999</v>
      </c>
      <c r="J599" s="216">
        <v>50788.968500413401</v>
      </c>
      <c r="K599" s="216">
        <v>55616.438353000005</v>
      </c>
      <c r="L599" s="217">
        <v>0.1</v>
      </c>
      <c r="M599" s="217">
        <v>0.1</v>
      </c>
      <c r="N599" s="217">
        <f t="shared" si="18"/>
        <v>8.0135178005186082E-7</v>
      </c>
      <c r="O599" s="217">
        <f t="shared" si="19"/>
        <v>2.5806563749068957E-2</v>
      </c>
    </row>
    <row r="600" spans="1:15" ht="16.5" customHeight="1" x14ac:dyDescent="0.2">
      <c r="A600" s="215" t="s">
        <v>198</v>
      </c>
      <c r="B600" s="215" t="s">
        <v>204</v>
      </c>
      <c r="C600" s="215" t="s">
        <v>228</v>
      </c>
      <c r="D600" s="215" t="s">
        <v>229</v>
      </c>
      <c r="E600" s="268">
        <v>45149</v>
      </c>
      <c r="F600" s="269">
        <v>46203</v>
      </c>
      <c r="G600" s="215" t="s">
        <v>231</v>
      </c>
      <c r="H600" s="216">
        <v>61369.863015999996</v>
      </c>
      <c r="I600" s="216">
        <v>46032.829849999995</v>
      </c>
      <c r="J600" s="216">
        <v>55556.124268725202</v>
      </c>
      <c r="K600" s="216">
        <v>61369.863015999996</v>
      </c>
      <c r="L600" s="217">
        <v>0.1</v>
      </c>
      <c r="M600" s="217">
        <v>0.1</v>
      </c>
      <c r="N600" s="217">
        <f t="shared" si="18"/>
        <v>8.765682861852757E-7</v>
      </c>
      <c r="O600" s="217">
        <f t="shared" si="19"/>
        <v>2.5806563749068957E-2</v>
      </c>
    </row>
    <row r="601" spans="1:15" ht="16.5" customHeight="1" x14ac:dyDescent="0.2">
      <c r="A601" s="215" t="s">
        <v>198</v>
      </c>
      <c r="B601" s="215" t="s">
        <v>204</v>
      </c>
      <c r="C601" s="215" t="s">
        <v>228</v>
      </c>
      <c r="D601" s="215" t="s">
        <v>229</v>
      </c>
      <c r="E601" s="268">
        <v>45149</v>
      </c>
      <c r="F601" s="269">
        <v>46234</v>
      </c>
      <c r="G601" s="215" t="s">
        <v>231</v>
      </c>
      <c r="H601" s="216">
        <v>59452.054794999996</v>
      </c>
      <c r="I601" s="216">
        <v>44218.72623</v>
      </c>
      <c r="J601" s="216">
        <v>53366.982023783501</v>
      </c>
      <c r="K601" s="216">
        <v>59452.054794999996</v>
      </c>
      <c r="L601" s="217">
        <v>0.1</v>
      </c>
      <c r="M601" s="217">
        <v>0.1</v>
      </c>
      <c r="N601" s="217">
        <f t="shared" si="18"/>
        <v>8.4202785178451637E-7</v>
      </c>
      <c r="O601" s="217">
        <f t="shared" si="19"/>
        <v>2.5806563749068957E-2</v>
      </c>
    </row>
    <row r="602" spans="1:15" ht="16.5" customHeight="1" x14ac:dyDescent="0.2">
      <c r="A602" s="215" t="s">
        <v>198</v>
      </c>
      <c r="B602" s="215" t="s">
        <v>204</v>
      </c>
      <c r="C602" s="215" t="s">
        <v>228</v>
      </c>
      <c r="D602" s="215" t="s">
        <v>229</v>
      </c>
      <c r="E602" s="268">
        <v>45149</v>
      </c>
      <c r="F602" s="269">
        <v>46265</v>
      </c>
      <c r="G602" s="215" t="s">
        <v>231</v>
      </c>
      <c r="H602" s="216">
        <v>59452.054794999996</v>
      </c>
      <c r="I602" s="216">
        <v>43846.311670000003</v>
      </c>
      <c r="J602" s="216">
        <v>52917.781765308304</v>
      </c>
      <c r="K602" s="216">
        <v>59452.054794999996</v>
      </c>
      <c r="L602" s="217">
        <v>0.1</v>
      </c>
      <c r="M602" s="217">
        <v>0.1</v>
      </c>
      <c r="N602" s="217">
        <f t="shared" si="18"/>
        <v>8.349403397251619E-7</v>
      </c>
      <c r="O602" s="217">
        <f t="shared" si="19"/>
        <v>2.5806563749068957E-2</v>
      </c>
    </row>
    <row r="603" spans="1:15" ht="16.5" customHeight="1" x14ac:dyDescent="0.2">
      <c r="A603" s="215" t="s">
        <v>198</v>
      </c>
      <c r="B603" s="215" t="s">
        <v>204</v>
      </c>
      <c r="C603" s="215" t="s">
        <v>228</v>
      </c>
      <c r="D603" s="215" t="s">
        <v>229</v>
      </c>
      <c r="E603" s="268">
        <v>45149</v>
      </c>
      <c r="F603" s="269">
        <v>46295</v>
      </c>
      <c r="G603" s="215" t="s">
        <v>231</v>
      </c>
      <c r="H603" s="216">
        <v>57534.246574000004</v>
      </c>
      <c r="I603" s="216">
        <v>42086.02951</v>
      </c>
      <c r="J603" s="216">
        <v>50793.553726295802</v>
      </c>
      <c r="K603" s="216">
        <v>57534.246574000004</v>
      </c>
      <c r="L603" s="217">
        <v>0.1</v>
      </c>
      <c r="M603" s="217">
        <v>0.1</v>
      </c>
      <c r="N603" s="217">
        <f t="shared" si="18"/>
        <v>8.0142412605594973E-7</v>
      </c>
      <c r="O603" s="217">
        <f t="shared" si="19"/>
        <v>2.5806563749068957E-2</v>
      </c>
    </row>
    <row r="604" spans="1:15" ht="16.5" customHeight="1" x14ac:dyDescent="0.2">
      <c r="A604" s="215" t="s">
        <v>198</v>
      </c>
      <c r="B604" s="215" t="s">
        <v>204</v>
      </c>
      <c r="C604" s="215" t="s">
        <v>228</v>
      </c>
      <c r="D604" s="215" t="s">
        <v>229</v>
      </c>
      <c r="E604" s="268">
        <v>45149</v>
      </c>
      <c r="F604" s="269">
        <v>46325</v>
      </c>
      <c r="G604" s="215" t="s">
        <v>231</v>
      </c>
      <c r="H604" s="216">
        <v>57534.246574000004</v>
      </c>
      <c r="I604" s="216">
        <v>41742.963990000004</v>
      </c>
      <c r="J604" s="216">
        <v>50379.749767133399</v>
      </c>
      <c r="K604" s="216">
        <v>57534.246574000004</v>
      </c>
      <c r="L604" s="217">
        <v>0.1</v>
      </c>
      <c r="M604" s="217">
        <v>0.1</v>
      </c>
      <c r="N604" s="217">
        <f t="shared" si="18"/>
        <v>7.9489509920113974E-7</v>
      </c>
      <c r="O604" s="217">
        <f t="shared" si="19"/>
        <v>2.5806563749068957E-2</v>
      </c>
    </row>
    <row r="605" spans="1:15" ht="16.5" customHeight="1" x14ac:dyDescent="0.2">
      <c r="A605" s="215" t="s">
        <v>198</v>
      </c>
      <c r="B605" s="215" t="s">
        <v>204</v>
      </c>
      <c r="C605" s="215" t="s">
        <v>228</v>
      </c>
      <c r="D605" s="215" t="s">
        <v>229</v>
      </c>
      <c r="E605" s="268">
        <v>45149</v>
      </c>
      <c r="F605" s="269">
        <v>46356</v>
      </c>
      <c r="G605" s="215" t="s">
        <v>231</v>
      </c>
      <c r="H605" s="216">
        <v>59452.054794999996</v>
      </c>
      <c r="I605" s="216">
        <v>42771.113980000002</v>
      </c>
      <c r="J605" s="216">
        <v>51620.883412126401</v>
      </c>
      <c r="K605" s="216">
        <v>59452.054794999996</v>
      </c>
      <c r="L605" s="217">
        <v>0.1</v>
      </c>
      <c r="M605" s="217">
        <v>0.1</v>
      </c>
      <c r="N605" s="217">
        <f t="shared" si="18"/>
        <v>8.1447778979445825E-7</v>
      </c>
      <c r="O605" s="217">
        <f t="shared" si="19"/>
        <v>2.5806563749068957E-2</v>
      </c>
    </row>
    <row r="606" spans="1:15" ht="16.5" customHeight="1" x14ac:dyDescent="0.2">
      <c r="A606" s="215" t="s">
        <v>198</v>
      </c>
      <c r="B606" s="215" t="s">
        <v>204</v>
      </c>
      <c r="C606" s="215" t="s">
        <v>228</v>
      </c>
      <c r="D606" s="215" t="s">
        <v>229</v>
      </c>
      <c r="E606" s="268">
        <v>45149</v>
      </c>
      <c r="F606" s="269">
        <v>46386</v>
      </c>
      <c r="G606" s="215" t="s">
        <v>231</v>
      </c>
      <c r="H606" s="216">
        <v>57534.246574000004</v>
      </c>
      <c r="I606" s="216">
        <v>41053.997389999997</v>
      </c>
      <c r="J606" s="216">
        <v>49548.715526689397</v>
      </c>
      <c r="K606" s="216">
        <v>57534.246574000004</v>
      </c>
      <c r="L606" s="217">
        <v>0.1</v>
      </c>
      <c r="M606" s="217">
        <v>0.1</v>
      </c>
      <c r="N606" s="217">
        <f t="shared" si="18"/>
        <v>7.8178298474938771E-7</v>
      </c>
      <c r="O606" s="217">
        <f t="shared" si="19"/>
        <v>2.5806563749068957E-2</v>
      </c>
    </row>
    <row r="607" spans="1:15" ht="16.5" customHeight="1" x14ac:dyDescent="0.2">
      <c r="A607" s="215" t="s">
        <v>198</v>
      </c>
      <c r="B607" s="215" t="s">
        <v>204</v>
      </c>
      <c r="C607" s="215" t="s">
        <v>228</v>
      </c>
      <c r="D607" s="215" t="s">
        <v>229</v>
      </c>
      <c r="E607" s="268">
        <v>45149</v>
      </c>
      <c r="F607" s="269">
        <v>46416</v>
      </c>
      <c r="G607" s="215" t="s">
        <v>231</v>
      </c>
      <c r="H607" s="216">
        <v>57534.246574000004</v>
      </c>
      <c r="I607" s="216">
        <v>40719.344469999996</v>
      </c>
      <c r="J607" s="216">
        <v>49145.052991737903</v>
      </c>
      <c r="K607" s="216">
        <v>57534.246574000004</v>
      </c>
      <c r="L607" s="217">
        <v>0.1</v>
      </c>
      <c r="M607" s="217">
        <v>0.1</v>
      </c>
      <c r="N607" s="217">
        <f t="shared" si="18"/>
        <v>7.7541396997168081E-7</v>
      </c>
      <c r="O607" s="217">
        <f t="shared" si="19"/>
        <v>2.5806563749068957E-2</v>
      </c>
    </row>
    <row r="608" spans="1:15" ht="16.5" customHeight="1" x14ac:dyDescent="0.2">
      <c r="A608" s="215" t="s">
        <v>198</v>
      </c>
      <c r="B608" s="215" t="s">
        <v>204</v>
      </c>
      <c r="C608" s="215" t="s">
        <v>228</v>
      </c>
      <c r="D608" s="215" t="s">
        <v>229</v>
      </c>
      <c r="E608" s="268">
        <v>45149</v>
      </c>
      <c r="F608" s="269">
        <v>46444</v>
      </c>
      <c r="G608" s="215" t="s">
        <v>231</v>
      </c>
      <c r="H608" s="216">
        <v>53698.630139000001</v>
      </c>
      <c r="I608" s="216">
        <v>37715.499219999998</v>
      </c>
      <c r="J608" s="216">
        <v>45519.850914412498</v>
      </c>
      <c r="K608" s="216">
        <v>53698.630139000001</v>
      </c>
      <c r="L608" s="217">
        <v>0.1</v>
      </c>
      <c r="M608" s="217">
        <v>0.1</v>
      </c>
      <c r="N608" s="217">
        <f t="shared" si="18"/>
        <v>7.1821528640934829E-7</v>
      </c>
      <c r="O608" s="217">
        <f t="shared" si="19"/>
        <v>2.5806563749068957E-2</v>
      </c>
    </row>
    <row r="609" spans="1:15" ht="16.5" customHeight="1" x14ac:dyDescent="0.2">
      <c r="A609" s="215" t="s">
        <v>198</v>
      </c>
      <c r="B609" s="215" t="s">
        <v>204</v>
      </c>
      <c r="C609" s="215" t="s">
        <v>228</v>
      </c>
      <c r="D609" s="215" t="s">
        <v>229</v>
      </c>
      <c r="E609" s="268">
        <v>45149</v>
      </c>
      <c r="F609" s="269">
        <v>46477</v>
      </c>
      <c r="G609" s="215" t="s">
        <v>231</v>
      </c>
      <c r="H609" s="216">
        <v>63287.671230000007</v>
      </c>
      <c r="I609" s="216">
        <v>44051.999949999998</v>
      </c>
      <c r="J609" s="216">
        <v>53167.824127285698</v>
      </c>
      <c r="K609" s="216">
        <v>63287.671230000007</v>
      </c>
      <c r="L609" s="217">
        <v>0.1</v>
      </c>
      <c r="M609" s="217">
        <v>0.1</v>
      </c>
      <c r="N609" s="217">
        <f t="shared" si="18"/>
        <v>8.3888552502376323E-7</v>
      </c>
      <c r="O609" s="217">
        <f t="shared" si="19"/>
        <v>2.5806563749068957E-2</v>
      </c>
    </row>
    <row r="610" spans="1:15" ht="16.5" customHeight="1" x14ac:dyDescent="0.2">
      <c r="A610" s="215" t="s">
        <v>198</v>
      </c>
      <c r="B610" s="215" t="s">
        <v>204</v>
      </c>
      <c r="C610" s="215" t="s">
        <v>228</v>
      </c>
      <c r="D610" s="215" t="s">
        <v>229</v>
      </c>
      <c r="E610" s="268">
        <v>45149</v>
      </c>
      <c r="F610" s="269">
        <v>46507</v>
      </c>
      <c r="G610" s="215" t="s">
        <v>231</v>
      </c>
      <c r="H610" s="216">
        <v>57534.246574000004</v>
      </c>
      <c r="I610" s="216">
        <v>39720.826110000002</v>
      </c>
      <c r="J610" s="216">
        <v>47940.615916603201</v>
      </c>
      <c r="K610" s="216">
        <v>57534.246574000004</v>
      </c>
      <c r="L610" s="217">
        <v>0.1</v>
      </c>
      <c r="M610" s="217">
        <v>0.1</v>
      </c>
      <c r="N610" s="217">
        <f t="shared" si="18"/>
        <v>7.56410280339516E-7</v>
      </c>
      <c r="O610" s="217">
        <f t="shared" si="19"/>
        <v>2.5806563749068957E-2</v>
      </c>
    </row>
    <row r="611" spans="1:15" ht="16.5" customHeight="1" x14ac:dyDescent="0.2">
      <c r="A611" s="215" t="s">
        <v>198</v>
      </c>
      <c r="B611" s="215" t="s">
        <v>204</v>
      </c>
      <c r="C611" s="215" t="s">
        <v>228</v>
      </c>
      <c r="D611" s="215" t="s">
        <v>229</v>
      </c>
      <c r="E611" s="268">
        <v>45149</v>
      </c>
      <c r="F611" s="269">
        <v>46538</v>
      </c>
      <c r="G611" s="215" t="s">
        <v>231</v>
      </c>
      <c r="H611" s="216">
        <v>59452.054794999996</v>
      </c>
      <c r="I611" s="216">
        <v>40699.169839999995</v>
      </c>
      <c r="J611" s="216">
        <v>49121.660118902895</v>
      </c>
      <c r="K611" s="216">
        <v>59452.054794999996</v>
      </c>
      <c r="L611" s="217">
        <v>0.1</v>
      </c>
      <c r="M611" s="217">
        <v>0.1</v>
      </c>
      <c r="N611" s="217">
        <f t="shared" si="18"/>
        <v>7.7504487564194048E-7</v>
      </c>
      <c r="O611" s="217">
        <f t="shared" si="19"/>
        <v>2.5806563749068957E-2</v>
      </c>
    </row>
    <row r="612" spans="1:15" ht="16.5" customHeight="1" x14ac:dyDescent="0.2">
      <c r="A612" s="215" t="s">
        <v>198</v>
      </c>
      <c r="B612" s="215" t="s">
        <v>204</v>
      </c>
      <c r="C612" s="215" t="s">
        <v>228</v>
      </c>
      <c r="D612" s="215" t="s">
        <v>229</v>
      </c>
      <c r="E612" s="268">
        <v>45149</v>
      </c>
      <c r="F612" s="269">
        <v>46568</v>
      </c>
      <c r="G612" s="215" t="s">
        <v>231</v>
      </c>
      <c r="H612" s="216">
        <v>57534.246574000004</v>
      </c>
      <c r="I612" s="216">
        <v>39065.234810000002</v>
      </c>
      <c r="J612" s="216">
        <v>47149.816170299906</v>
      </c>
      <c r="K612" s="216">
        <v>57534.246574000004</v>
      </c>
      <c r="L612" s="217">
        <v>0.1</v>
      </c>
      <c r="M612" s="217">
        <v>0.1</v>
      </c>
      <c r="N612" s="217">
        <f t="shared" si="18"/>
        <v>7.4393298845752887E-7</v>
      </c>
      <c r="O612" s="217">
        <f t="shared" si="19"/>
        <v>2.5806563749068957E-2</v>
      </c>
    </row>
    <row r="613" spans="1:15" ht="16.5" customHeight="1" x14ac:dyDescent="0.2">
      <c r="A613" s="215" t="s">
        <v>198</v>
      </c>
      <c r="B613" s="215" t="s">
        <v>204</v>
      </c>
      <c r="C613" s="215" t="s">
        <v>228</v>
      </c>
      <c r="D613" s="215" t="s">
        <v>229</v>
      </c>
      <c r="E613" s="268">
        <v>45149</v>
      </c>
      <c r="F613" s="269">
        <v>46598</v>
      </c>
      <c r="G613" s="215" t="s">
        <v>231</v>
      </c>
      <c r="H613" s="216">
        <v>57534.246574000004</v>
      </c>
      <c r="I613" s="216">
        <v>38746.793400000002</v>
      </c>
      <c r="J613" s="216">
        <v>46765.696943080999</v>
      </c>
      <c r="K613" s="216">
        <v>57534.246574000004</v>
      </c>
      <c r="L613" s="217">
        <v>0.1</v>
      </c>
      <c r="M613" s="217">
        <v>0.1</v>
      </c>
      <c r="N613" s="217">
        <f t="shared" si="18"/>
        <v>7.3787232931101542E-7</v>
      </c>
      <c r="O613" s="217">
        <f t="shared" si="19"/>
        <v>2.5806563749068957E-2</v>
      </c>
    </row>
    <row r="614" spans="1:15" ht="16.5" customHeight="1" x14ac:dyDescent="0.2">
      <c r="A614" s="215" t="s">
        <v>198</v>
      </c>
      <c r="B614" s="215" t="s">
        <v>204</v>
      </c>
      <c r="C614" s="215" t="s">
        <v>228</v>
      </c>
      <c r="D614" s="215" t="s">
        <v>229</v>
      </c>
      <c r="E614" s="268">
        <v>45149</v>
      </c>
      <c r="F614" s="269">
        <v>46630</v>
      </c>
      <c r="G614" s="215" t="s">
        <v>231</v>
      </c>
      <c r="H614" s="216">
        <v>61369.863015999996</v>
      </c>
      <c r="I614" s="216">
        <v>40970.648739999997</v>
      </c>
      <c r="J614" s="216">
        <v>49450.046258552597</v>
      </c>
      <c r="K614" s="216">
        <v>61369.863015999996</v>
      </c>
      <c r="L614" s="217">
        <v>0.1</v>
      </c>
      <c r="M614" s="217">
        <v>0.1</v>
      </c>
      <c r="N614" s="217">
        <f t="shared" si="18"/>
        <v>7.8022617436334498E-7</v>
      </c>
      <c r="O614" s="217">
        <f t="shared" si="19"/>
        <v>2.5806563749068957E-2</v>
      </c>
    </row>
    <row r="615" spans="1:15" ht="16.5" customHeight="1" x14ac:dyDescent="0.2">
      <c r="A615" s="215" t="s">
        <v>198</v>
      </c>
      <c r="B615" s="215" t="s">
        <v>204</v>
      </c>
      <c r="C615" s="215" t="s">
        <v>228</v>
      </c>
      <c r="D615" s="215" t="s">
        <v>229</v>
      </c>
      <c r="E615" s="268">
        <v>45149</v>
      </c>
      <c r="F615" s="269">
        <v>46660</v>
      </c>
      <c r="G615" s="215" t="s">
        <v>231</v>
      </c>
      <c r="H615" s="216">
        <v>57534.246574000004</v>
      </c>
      <c r="I615" s="216">
        <v>38096.883090000003</v>
      </c>
      <c r="J615" s="216">
        <v>45981.7383351916</v>
      </c>
      <c r="K615" s="216">
        <v>57534.246574000004</v>
      </c>
      <c r="L615" s="217">
        <v>0.1</v>
      </c>
      <c r="M615" s="217">
        <v>0.1</v>
      </c>
      <c r="N615" s="217">
        <f t="shared" si="18"/>
        <v>7.255029773736152E-7</v>
      </c>
      <c r="O615" s="217">
        <f t="shared" si="19"/>
        <v>2.5806563749068957E-2</v>
      </c>
    </row>
    <row r="616" spans="1:15" ht="16.5" customHeight="1" x14ac:dyDescent="0.2">
      <c r="A616" s="215" t="s">
        <v>198</v>
      </c>
      <c r="B616" s="215" t="s">
        <v>204</v>
      </c>
      <c r="C616" s="215" t="s">
        <v>228</v>
      </c>
      <c r="D616" s="215" t="s">
        <v>229</v>
      </c>
      <c r="E616" s="268">
        <v>45149</v>
      </c>
      <c r="F616" s="269">
        <v>46689</v>
      </c>
      <c r="G616" s="215" t="s">
        <v>231</v>
      </c>
      <c r="H616" s="216">
        <v>55616.438353000005</v>
      </c>
      <c r="I616" s="216">
        <v>36536.757669999999</v>
      </c>
      <c r="J616" s="216">
        <v>44098.920224410707</v>
      </c>
      <c r="K616" s="216">
        <v>55616.438353000005</v>
      </c>
      <c r="L616" s="217">
        <v>0.1</v>
      </c>
      <c r="M616" s="217">
        <v>0.1</v>
      </c>
      <c r="N616" s="217">
        <f t="shared" si="18"/>
        <v>6.9579574587951877E-7</v>
      </c>
      <c r="O616" s="217">
        <f t="shared" si="19"/>
        <v>2.5806563749068957E-2</v>
      </c>
    </row>
    <row r="617" spans="1:15" ht="16.5" customHeight="1" x14ac:dyDescent="0.2">
      <c r="A617" s="215" t="s">
        <v>198</v>
      </c>
      <c r="B617" s="215" t="s">
        <v>204</v>
      </c>
      <c r="C617" s="215" t="s">
        <v>228</v>
      </c>
      <c r="D617" s="215" t="s">
        <v>229</v>
      </c>
      <c r="E617" s="268">
        <v>45149</v>
      </c>
      <c r="F617" s="269">
        <v>46721</v>
      </c>
      <c r="G617" s="215" t="s">
        <v>231</v>
      </c>
      <c r="H617" s="216">
        <v>61369.863015999996</v>
      </c>
      <c r="I617" s="216">
        <v>39965.967930000006</v>
      </c>
      <c r="J617" s="216">
        <v>48238.134469772092</v>
      </c>
      <c r="K617" s="216">
        <v>61369.863015999996</v>
      </c>
      <c r="L617" s="217">
        <v>0.1</v>
      </c>
      <c r="M617" s="217">
        <v>0.1</v>
      </c>
      <c r="N617" s="217">
        <f t="shared" si="18"/>
        <v>7.6110454819373326E-7</v>
      </c>
      <c r="O617" s="217">
        <f t="shared" si="19"/>
        <v>2.5806563749068957E-2</v>
      </c>
    </row>
    <row r="618" spans="1:15" ht="16.5" customHeight="1" x14ac:dyDescent="0.2">
      <c r="A618" s="215" t="s">
        <v>198</v>
      </c>
      <c r="B618" s="215" t="s">
        <v>204</v>
      </c>
      <c r="C618" s="215" t="s">
        <v>228</v>
      </c>
      <c r="D618" s="215" t="s">
        <v>229</v>
      </c>
      <c r="E618" s="268">
        <v>45149</v>
      </c>
      <c r="F618" s="269">
        <v>46751</v>
      </c>
      <c r="G618" s="215" t="s">
        <v>231</v>
      </c>
      <c r="H618" s="216">
        <v>57534.246574000004</v>
      </c>
      <c r="I618" s="216">
        <v>37162.672610000001</v>
      </c>
      <c r="J618" s="216">
        <v>44854.827139483699</v>
      </c>
      <c r="K618" s="216">
        <v>57534.246574000004</v>
      </c>
      <c r="L618" s="217">
        <v>0.1</v>
      </c>
      <c r="M618" s="217">
        <v>0.1</v>
      </c>
      <c r="N618" s="217">
        <f t="shared" si="18"/>
        <v>7.077224963104184E-7</v>
      </c>
      <c r="O618" s="217">
        <f t="shared" si="19"/>
        <v>2.5806563749068957E-2</v>
      </c>
    </row>
    <row r="619" spans="1:15" ht="16.5" customHeight="1" x14ac:dyDescent="0.2">
      <c r="A619" s="215" t="s">
        <v>198</v>
      </c>
      <c r="B619" s="215" t="s">
        <v>204</v>
      </c>
      <c r="C619" s="215" t="s">
        <v>228</v>
      </c>
      <c r="D619" s="215" t="s">
        <v>229</v>
      </c>
      <c r="E619" s="268">
        <v>45149</v>
      </c>
      <c r="F619" s="269">
        <v>46783</v>
      </c>
      <c r="G619" s="215" t="s">
        <v>231</v>
      </c>
      <c r="H619" s="216">
        <v>61369.863015999996</v>
      </c>
      <c r="I619" s="216">
        <v>39295.608030000003</v>
      </c>
      <c r="J619" s="216">
        <v>47429.492597244702</v>
      </c>
      <c r="K619" s="216">
        <v>61369.863015999996</v>
      </c>
      <c r="L619" s="217">
        <v>0.1</v>
      </c>
      <c r="M619" s="217">
        <v>0.1</v>
      </c>
      <c r="N619" s="217">
        <f t="shared" si="18"/>
        <v>7.4834574203745115E-7</v>
      </c>
      <c r="O619" s="217">
        <f t="shared" si="19"/>
        <v>2.5806563749068957E-2</v>
      </c>
    </row>
    <row r="620" spans="1:15" ht="16.5" customHeight="1" x14ac:dyDescent="0.2">
      <c r="A620" s="215" t="s">
        <v>198</v>
      </c>
      <c r="B620" s="215" t="s">
        <v>204</v>
      </c>
      <c r="C620" s="215" t="s">
        <v>228</v>
      </c>
      <c r="D620" s="215" t="s">
        <v>229</v>
      </c>
      <c r="E620" s="268">
        <v>45149</v>
      </c>
      <c r="F620" s="269">
        <v>46812</v>
      </c>
      <c r="G620" s="215" t="s">
        <v>231</v>
      </c>
      <c r="H620" s="216">
        <v>55616.438353000005</v>
      </c>
      <c r="I620" s="216">
        <v>35330.993459999998</v>
      </c>
      <c r="J620" s="216">
        <v>42644.431095040301</v>
      </c>
      <c r="K620" s="216">
        <v>55616.438353000005</v>
      </c>
      <c r="L620" s="217">
        <v>0.1</v>
      </c>
      <c r="M620" s="217">
        <v>0.1</v>
      </c>
      <c r="N620" s="217">
        <f t="shared" si="18"/>
        <v>6.7284671802364556E-7</v>
      </c>
      <c r="O620" s="217">
        <f t="shared" si="19"/>
        <v>2.5806563749068957E-2</v>
      </c>
    </row>
    <row r="621" spans="1:15" ht="16.5" customHeight="1" x14ac:dyDescent="0.2">
      <c r="A621" s="215" t="s">
        <v>198</v>
      </c>
      <c r="B621" s="215" t="s">
        <v>204</v>
      </c>
      <c r="C621" s="215" t="s">
        <v>228</v>
      </c>
      <c r="D621" s="215" t="s">
        <v>229</v>
      </c>
      <c r="E621" s="268">
        <v>45149</v>
      </c>
      <c r="F621" s="269">
        <v>46843</v>
      </c>
      <c r="G621" s="215" t="s">
        <v>231</v>
      </c>
      <c r="H621" s="216">
        <v>59452.054794999996</v>
      </c>
      <c r="I621" s="216">
        <v>37449.531069999997</v>
      </c>
      <c r="J621" s="216">
        <v>45201.724953786797</v>
      </c>
      <c r="K621" s="216">
        <v>59452.054794999996</v>
      </c>
      <c r="L621" s="217">
        <v>0.1</v>
      </c>
      <c r="M621" s="217">
        <v>0.1</v>
      </c>
      <c r="N621" s="217">
        <f t="shared" si="18"/>
        <v>7.131958734865196E-7</v>
      </c>
      <c r="O621" s="217">
        <f t="shared" si="19"/>
        <v>2.5806563749068957E-2</v>
      </c>
    </row>
    <row r="622" spans="1:15" ht="16.5" customHeight="1" x14ac:dyDescent="0.2">
      <c r="A622" s="215" t="s">
        <v>198</v>
      </c>
      <c r="B622" s="215" t="s">
        <v>204</v>
      </c>
      <c r="C622" s="215" t="s">
        <v>228</v>
      </c>
      <c r="D622" s="215" t="s">
        <v>229</v>
      </c>
      <c r="E622" s="268">
        <v>45149</v>
      </c>
      <c r="F622" s="269">
        <v>46872</v>
      </c>
      <c r="G622" s="215" t="s">
        <v>231</v>
      </c>
      <c r="H622" s="216">
        <v>55616.438353000005</v>
      </c>
      <c r="I622" s="216">
        <v>34757.33786</v>
      </c>
      <c r="J622" s="216">
        <v>41952.431724427697</v>
      </c>
      <c r="K622" s="216">
        <v>55616.438353000005</v>
      </c>
      <c r="L622" s="217">
        <v>0.1</v>
      </c>
      <c r="M622" s="217">
        <v>0.1</v>
      </c>
      <c r="N622" s="217">
        <f t="shared" si="18"/>
        <v>6.6192830515155372E-7</v>
      </c>
      <c r="O622" s="217">
        <f t="shared" si="19"/>
        <v>2.5806563749068957E-2</v>
      </c>
    </row>
    <row r="623" spans="1:15" ht="16.5" customHeight="1" x14ac:dyDescent="0.2">
      <c r="A623" s="215" t="s">
        <v>198</v>
      </c>
      <c r="B623" s="215" t="s">
        <v>204</v>
      </c>
      <c r="C623" s="215" t="s">
        <v>228</v>
      </c>
      <c r="D623" s="215" t="s">
        <v>229</v>
      </c>
      <c r="E623" s="268">
        <v>45149</v>
      </c>
      <c r="F623" s="269">
        <v>46904</v>
      </c>
      <c r="G623" s="215" t="s">
        <v>231</v>
      </c>
      <c r="H623" s="216">
        <v>61369.863015999996</v>
      </c>
      <c r="I623" s="216">
        <v>38019.537989999997</v>
      </c>
      <c r="J623" s="216">
        <v>45890.172198290398</v>
      </c>
      <c r="K623" s="216">
        <v>61369.863015999996</v>
      </c>
      <c r="L623" s="217">
        <v>0.1</v>
      </c>
      <c r="M623" s="217">
        <v>0.1</v>
      </c>
      <c r="N623" s="217">
        <f t="shared" si="18"/>
        <v>7.2405824067261966E-7</v>
      </c>
      <c r="O623" s="217">
        <f t="shared" si="19"/>
        <v>2.5806563749068957E-2</v>
      </c>
    </row>
    <row r="624" spans="1:15" ht="16.5" customHeight="1" x14ac:dyDescent="0.2">
      <c r="A624" s="215" t="s">
        <v>198</v>
      </c>
      <c r="B624" s="215" t="s">
        <v>204</v>
      </c>
      <c r="C624" s="215" t="s">
        <v>228</v>
      </c>
      <c r="D624" s="215" t="s">
        <v>229</v>
      </c>
      <c r="E624" s="268">
        <v>45149</v>
      </c>
      <c r="F624" s="269">
        <v>46934</v>
      </c>
      <c r="G624" s="215" t="s">
        <v>231</v>
      </c>
      <c r="H624" s="216">
        <v>57534.246574000004</v>
      </c>
      <c r="I624" s="216">
        <v>35352.769339999999</v>
      </c>
      <c r="J624" s="216">
        <v>42671.545323655198</v>
      </c>
      <c r="K624" s="216">
        <v>57534.246574000004</v>
      </c>
      <c r="L624" s="217">
        <v>0.1</v>
      </c>
      <c r="M624" s="217">
        <v>0.1</v>
      </c>
      <c r="N624" s="217">
        <f t="shared" si="18"/>
        <v>6.7327452815657045E-7</v>
      </c>
      <c r="O624" s="217">
        <f t="shared" si="19"/>
        <v>2.5806563749068957E-2</v>
      </c>
    </row>
    <row r="625" spans="1:15" ht="16.5" customHeight="1" x14ac:dyDescent="0.2">
      <c r="A625" s="215" t="s">
        <v>198</v>
      </c>
      <c r="B625" s="215" t="s">
        <v>204</v>
      </c>
      <c r="C625" s="215" t="s">
        <v>228</v>
      </c>
      <c r="D625" s="215" t="s">
        <v>229</v>
      </c>
      <c r="E625" s="268">
        <v>45149</v>
      </c>
      <c r="F625" s="269">
        <v>46965</v>
      </c>
      <c r="G625" s="215" t="s">
        <v>231</v>
      </c>
      <c r="H625" s="216">
        <v>59452.054794999996</v>
      </c>
      <c r="I625" s="216">
        <v>36223.525589999997</v>
      </c>
      <c r="J625" s="216">
        <v>43722.782990174499</v>
      </c>
      <c r="K625" s="216">
        <v>59452.054794999996</v>
      </c>
      <c r="L625" s="217">
        <v>0.1</v>
      </c>
      <c r="M625" s="217">
        <v>0.1</v>
      </c>
      <c r="N625" s="217">
        <f t="shared" si="18"/>
        <v>6.8986102715813907E-7</v>
      </c>
      <c r="O625" s="217">
        <f t="shared" si="19"/>
        <v>2.5806563749068957E-2</v>
      </c>
    </row>
    <row r="626" spans="1:15" ht="16.5" customHeight="1" x14ac:dyDescent="0.2">
      <c r="A626" s="215" t="s">
        <v>198</v>
      </c>
      <c r="B626" s="215" t="s">
        <v>204</v>
      </c>
      <c r="C626" s="215" t="s">
        <v>228</v>
      </c>
      <c r="D626" s="215" t="s">
        <v>229</v>
      </c>
      <c r="E626" s="268">
        <v>45149</v>
      </c>
      <c r="F626" s="269">
        <v>46996</v>
      </c>
      <c r="G626" s="215" t="s">
        <v>231</v>
      </c>
      <c r="H626" s="216">
        <v>59452.054794999996</v>
      </c>
      <c r="I626" s="216">
        <v>35918.447460000003</v>
      </c>
      <c r="J626" s="216">
        <v>43354.759829117997</v>
      </c>
      <c r="K626" s="216">
        <v>59452.054794999996</v>
      </c>
      <c r="L626" s="217">
        <v>0.1</v>
      </c>
      <c r="M626" s="217">
        <v>0.1</v>
      </c>
      <c r="N626" s="217">
        <f t="shared" si="18"/>
        <v>6.8405433283217449E-7</v>
      </c>
      <c r="O626" s="217">
        <f t="shared" si="19"/>
        <v>2.5806563749068957E-2</v>
      </c>
    </row>
    <row r="627" spans="1:15" ht="16.5" customHeight="1" x14ac:dyDescent="0.2">
      <c r="A627" s="215" t="s">
        <v>198</v>
      </c>
      <c r="B627" s="215" t="s">
        <v>204</v>
      </c>
      <c r="C627" s="215" t="s">
        <v>228</v>
      </c>
      <c r="D627" s="215" t="s">
        <v>229</v>
      </c>
      <c r="E627" s="268">
        <v>45149</v>
      </c>
      <c r="F627" s="269">
        <v>47025</v>
      </c>
      <c r="G627" s="215" t="s">
        <v>231</v>
      </c>
      <c r="H627" s="216">
        <v>55616.438353000005</v>
      </c>
      <c r="I627" s="216">
        <v>33336.321620000002</v>
      </c>
      <c r="J627" s="216">
        <v>40238.234348790305</v>
      </c>
      <c r="K627" s="216">
        <v>55616.438353000005</v>
      </c>
      <c r="L627" s="217">
        <v>0.1</v>
      </c>
      <c r="M627" s="217">
        <v>0.1</v>
      </c>
      <c r="N627" s="217">
        <f t="shared" si="18"/>
        <v>6.3488158302101727E-7</v>
      </c>
      <c r="O627" s="217">
        <f t="shared" si="19"/>
        <v>2.5806563749068957E-2</v>
      </c>
    </row>
    <row r="628" spans="1:15" ht="16.5" customHeight="1" x14ac:dyDescent="0.2">
      <c r="A628" s="215" t="s">
        <v>198</v>
      </c>
      <c r="B628" s="215" t="s">
        <v>204</v>
      </c>
      <c r="C628" s="215" t="s">
        <v>228</v>
      </c>
      <c r="D628" s="215" t="s">
        <v>229</v>
      </c>
      <c r="E628" s="268">
        <v>45149</v>
      </c>
      <c r="F628" s="269">
        <v>47057</v>
      </c>
      <c r="G628" s="215" t="s">
        <v>231</v>
      </c>
      <c r="H628" s="216">
        <v>61369.863015999996</v>
      </c>
      <c r="I628" s="216">
        <v>36465.150260000002</v>
      </c>
      <c r="J628" s="216">
        <v>44015.076774344896</v>
      </c>
      <c r="K628" s="216">
        <v>61369.863015999996</v>
      </c>
      <c r="L628" s="217">
        <v>0.1</v>
      </c>
      <c r="M628" s="217">
        <v>0.1</v>
      </c>
      <c r="N628" s="217">
        <f t="shared" si="18"/>
        <v>6.9447285825372701E-7</v>
      </c>
      <c r="O628" s="217">
        <f t="shared" si="19"/>
        <v>2.5806563749068957E-2</v>
      </c>
    </row>
    <row r="629" spans="1:15" ht="16.5" customHeight="1" x14ac:dyDescent="0.2">
      <c r="A629" s="215" t="s">
        <v>198</v>
      </c>
      <c r="B629" s="215" t="s">
        <v>204</v>
      </c>
      <c r="C629" s="215" t="s">
        <v>228</v>
      </c>
      <c r="D629" s="215" t="s">
        <v>229</v>
      </c>
      <c r="E629" s="268">
        <v>45149</v>
      </c>
      <c r="F629" s="269">
        <v>47087</v>
      </c>
      <c r="G629" s="215" t="s">
        <v>231</v>
      </c>
      <c r="H629" s="216">
        <v>57534.246574000004</v>
      </c>
      <c r="I629" s="216">
        <v>33907.409549999997</v>
      </c>
      <c r="J629" s="216">
        <v>40927.964606125293</v>
      </c>
      <c r="K629" s="216">
        <v>57534.246574000004</v>
      </c>
      <c r="L629" s="217">
        <v>0.1</v>
      </c>
      <c r="M629" s="217">
        <v>0.1</v>
      </c>
      <c r="N629" s="217">
        <f t="shared" si="18"/>
        <v>6.4576419367034595E-7</v>
      </c>
      <c r="O629" s="217">
        <f t="shared" si="19"/>
        <v>2.5806563749068957E-2</v>
      </c>
    </row>
    <row r="630" spans="1:15" ht="16.5" customHeight="1" x14ac:dyDescent="0.2">
      <c r="A630" s="215" t="s">
        <v>198</v>
      </c>
      <c r="B630" s="215" t="s">
        <v>204</v>
      </c>
      <c r="C630" s="215" t="s">
        <v>228</v>
      </c>
      <c r="D630" s="215" t="s">
        <v>229</v>
      </c>
      <c r="E630" s="268">
        <v>45149</v>
      </c>
      <c r="F630" s="269">
        <v>47116</v>
      </c>
      <c r="G630" s="215" t="s">
        <v>231</v>
      </c>
      <c r="H630" s="216">
        <v>55616.438353000005</v>
      </c>
      <c r="I630" s="216">
        <v>32518.84951</v>
      </c>
      <c r="J630" s="216">
        <v>39252.083793702099</v>
      </c>
      <c r="K630" s="216">
        <v>55616.438353000005</v>
      </c>
      <c r="L630" s="217">
        <v>0.1</v>
      </c>
      <c r="M630" s="217">
        <v>0.1</v>
      </c>
      <c r="N630" s="217">
        <f t="shared" si="18"/>
        <v>6.1932203286569894E-7</v>
      </c>
      <c r="O630" s="217">
        <f t="shared" si="19"/>
        <v>2.5806563749068957E-2</v>
      </c>
    </row>
    <row r="631" spans="1:15" ht="16.5" customHeight="1" x14ac:dyDescent="0.2">
      <c r="A631" s="215" t="s">
        <v>198</v>
      </c>
      <c r="B631" s="215" t="s">
        <v>204</v>
      </c>
      <c r="C631" s="215" t="s">
        <v>228</v>
      </c>
      <c r="D631" s="215" t="s">
        <v>229</v>
      </c>
      <c r="E631" s="268">
        <v>45149</v>
      </c>
      <c r="F631" s="269">
        <v>47149</v>
      </c>
      <c r="G631" s="215" t="s">
        <v>231</v>
      </c>
      <c r="H631" s="216">
        <v>63287.671230000007</v>
      </c>
      <c r="I631" s="216">
        <v>36672.538630000003</v>
      </c>
      <c r="J631" s="216">
        <v>44266.053759355003</v>
      </c>
      <c r="K631" s="216">
        <v>63287.671230000007</v>
      </c>
      <c r="L631" s="217">
        <v>0.1</v>
      </c>
      <c r="M631" s="217">
        <v>0.1</v>
      </c>
      <c r="N631" s="217">
        <f t="shared" si="18"/>
        <v>6.9843279009775056E-7</v>
      </c>
      <c r="O631" s="217">
        <f t="shared" si="19"/>
        <v>2.5806563749068957E-2</v>
      </c>
    </row>
    <row r="632" spans="1:15" ht="16.5" customHeight="1" x14ac:dyDescent="0.2">
      <c r="A632" s="215" t="s">
        <v>198</v>
      </c>
      <c r="B632" s="215" t="s">
        <v>204</v>
      </c>
      <c r="C632" s="215" t="s">
        <v>228</v>
      </c>
      <c r="D632" s="215" t="s">
        <v>229</v>
      </c>
      <c r="E632" s="268">
        <v>45149</v>
      </c>
      <c r="F632" s="269">
        <v>47177</v>
      </c>
      <c r="G632" s="215" t="s">
        <v>231</v>
      </c>
      <c r="H632" s="216">
        <v>53698.630139000001</v>
      </c>
      <c r="I632" s="216">
        <v>30879.294670000003</v>
      </c>
      <c r="J632" s="216">
        <v>37273.411611994801</v>
      </c>
      <c r="K632" s="216">
        <v>53698.630139000001</v>
      </c>
      <c r="L632" s="217">
        <v>0.1</v>
      </c>
      <c r="M632" s="217">
        <v>0.1</v>
      </c>
      <c r="N632" s="217">
        <f t="shared" si="18"/>
        <v>5.8810240935754805E-7</v>
      </c>
      <c r="O632" s="217">
        <f t="shared" si="19"/>
        <v>2.5806563749068957E-2</v>
      </c>
    </row>
    <row r="633" spans="1:15" ht="16.5" customHeight="1" x14ac:dyDescent="0.2">
      <c r="A633" s="215" t="s">
        <v>198</v>
      </c>
      <c r="B633" s="215" t="s">
        <v>204</v>
      </c>
      <c r="C633" s="215" t="s">
        <v>228</v>
      </c>
      <c r="D633" s="215" t="s">
        <v>229</v>
      </c>
      <c r="E633" s="268">
        <v>45149</v>
      </c>
      <c r="F633" s="269">
        <v>47207</v>
      </c>
      <c r="G633" s="215" t="s">
        <v>231</v>
      </c>
      <c r="H633" s="216">
        <v>57534.246574000004</v>
      </c>
      <c r="I633" s="216">
        <v>32815.26556</v>
      </c>
      <c r="J633" s="216">
        <v>39610.449951080598</v>
      </c>
      <c r="K633" s="216">
        <v>57534.246574000004</v>
      </c>
      <c r="L633" s="217">
        <v>0.1</v>
      </c>
      <c r="M633" s="217">
        <v>0.1</v>
      </c>
      <c r="N633" s="217">
        <f t="shared" si="18"/>
        <v>6.2497635833449177E-7</v>
      </c>
      <c r="O633" s="217">
        <f t="shared" si="19"/>
        <v>2.5806563749068957E-2</v>
      </c>
    </row>
    <row r="634" spans="1:15" ht="16.5" customHeight="1" x14ac:dyDescent="0.2">
      <c r="A634" s="215" t="s">
        <v>198</v>
      </c>
      <c r="B634" s="215" t="s">
        <v>204</v>
      </c>
      <c r="C634" s="215" t="s">
        <v>228</v>
      </c>
      <c r="D634" s="215" t="s">
        <v>229</v>
      </c>
      <c r="E634" s="268">
        <v>45149</v>
      </c>
      <c r="F634" s="269">
        <v>47238</v>
      </c>
      <c r="G634" s="215" t="s">
        <v>231</v>
      </c>
      <c r="H634" s="216">
        <v>59452.054794999996</v>
      </c>
      <c r="I634" s="216">
        <v>33623.521890000004</v>
      </c>
      <c r="J634" s="216">
        <v>40586.275800848198</v>
      </c>
      <c r="K634" s="216">
        <v>59452.054794999996</v>
      </c>
      <c r="L634" s="217">
        <v>0.1</v>
      </c>
      <c r="M634" s="217">
        <v>0.1</v>
      </c>
      <c r="N634" s="217">
        <f t="shared" si="18"/>
        <v>6.4037300459096224E-7</v>
      </c>
      <c r="O634" s="217">
        <f t="shared" si="19"/>
        <v>2.5806563749068957E-2</v>
      </c>
    </row>
    <row r="635" spans="1:15" ht="16.5" customHeight="1" x14ac:dyDescent="0.2">
      <c r="A635" s="215" t="s">
        <v>198</v>
      </c>
      <c r="B635" s="215" t="s">
        <v>204</v>
      </c>
      <c r="C635" s="215" t="s">
        <v>228</v>
      </c>
      <c r="D635" s="215" t="s">
        <v>229</v>
      </c>
      <c r="E635" s="268">
        <v>45149</v>
      </c>
      <c r="F635" s="269">
        <v>47269</v>
      </c>
      <c r="G635" s="215" t="s">
        <v>231</v>
      </c>
      <c r="H635" s="216">
        <v>59452.054794999996</v>
      </c>
      <c r="I635" s="216">
        <v>33340.341229999998</v>
      </c>
      <c r="J635" s="216">
        <v>40244.653230320197</v>
      </c>
      <c r="K635" s="216">
        <v>59452.054794999996</v>
      </c>
      <c r="L635" s="217">
        <v>0.1</v>
      </c>
      <c r="M635" s="217">
        <v>0.1</v>
      </c>
      <c r="N635" s="217">
        <f t="shared" si="18"/>
        <v>6.3498286056792938E-7</v>
      </c>
      <c r="O635" s="217">
        <f t="shared" si="19"/>
        <v>2.5806563749068957E-2</v>
      </c>
    </row>
    <row r="636" spans="1:15" ht="16.5" customHeight="1" x14ac:dyDescent="0.2">
      <c r="A636" s="215" t="s">
        <v>198</v>
      </c>
      <c r="B636" s="215" t="s">
        <v>204</v>
      </c>
      <c r="C636" s="215" t="s">
        <v>228</v>
      </c>
      <c r="D636" s="215" t="s">
        <v>229</v>
      </c>
      <c r="E636" s="268">
        <v>45149</v>
      </c>
      <c r="F636" s="269">
        <v>47298</v>
      </c>
      <c r="G636" s="215" t="s">
        <v>231</v>
      </c>
      <c r="H636" s="216">
        <v>55616.438353000005</v>
      </c>
      <c r="I636" s="216">
        <v>30943.551729999999</v>
      </c>
      <c r="J636" s="216">
        <v>37351.695508178498</v>
      </c>
      <c r="K636" s="216">
        <v>55616.438353000005</v>
      </c>
      <c r="L636" s="217">
        <v>0.1</v>
      </c>
      <c r="M636" s="217">
        <v>0.1</v>
      </c>
      <c r="N636" s="217">
        <f t="shared" si="18"/>
        <v>5.8933757796617391E-7</v>
      </c>
      <c r="O636" s="217">
        <f t="shared" si="19"/>
        <v>2.5806563749068957E-2</v>
      </c>
    </row>
    <row r="637" spans="1:15" ht="16.5" customHeight="1" x14ac:dyDescent="0.2">
      <c r="A637" s="215" t="s">
        <v>198</v>
      </c>
      <c r="B637" s="215" t="s">
        <v>204</v>
      </c>
      <c r="C637" s="215" t="s">
        <v>228</v>
      </c>
      <c r="D637" s="215" t="s">
        <v>229</v>
      </c>
      <c r="E637" s="268">
        <v>45149</v>
      </c>
      <c r="F637" s="269">
        <v>47330</v>
      </c>
      <c r="G637" s="215" t="s">
        <v>231</v>
      </c>
      <c r="H637" s="216">
        <v>61369.863015999996</v>
      </c>
      <c r="I637" s="216">
        <v>33847.803500000002</v>
      </c>
      <c r="J637" s="216">
        <v>40857.601533747693</v>
      </c>
      <c r="K637" s="216">
        <v>61369.863015999996</v>
      </c>
      <c r="L637" s="217">
        <v>0.1</v>
      </c>
      <c r="M637" s="217">
        <v>0.1</v>
      </c>
      <c r="N637" s="217">
        <f t="shared" si="18"/>
        <v>6.4465400035544832E-7</v>
      </c>
      <c r="O637" s="217">
        <f t="shared" si="19"/>
        <v>2.5806563749068957E-2</v>
      </c>
    </row>
    <row r="638" spans="1:15" ht="16.5" customHeight="1" x14ac:dyDescent="0.2">
      <c r="A638" s="215" t="s">
        <v>198</v>
      </c>
      <c r="B638" s="215" t="s">
        <v>204</v>
      </c>
      <c r="C638" s="215" t="s">
        <v>228</v>
      </c>
      <c r="D638" s="215" t="s">
        <v>229</v>
      </c>
      <c r="E638" s="268">
        <v>45149</v>
      </c>
      <c r="F638" s="269">
        <v>47361</v>
      </c>
      <c r="G638" s="215" t="s">
        <v>231</v>
      </c>
      <c r="H638" s="216">
        <v>59452.054794999996</v>
      </c>
      <c r="I638" s="216">
        <v>32513.89848</v>
      </c>
      <c r="J638" s="216">
        <v>39247.642186837802</v>
      </c>
      <c r="K638" s="216">
        <v>59452.054794999996</v>
      </c>
      <c r="L638" s="217">
        <v>0.1</v>
      </c>
      <c r="M638" s="217">
        <v>0.1</v>
      </c>
      <c r="N638" s="217">
        <f t="shared" si="18"/>
        <v>6.1925195289219116E-7</v>
      </c>
      <c r="O638" s="217">
        <f t="shared" si="19"/>
        <v>2.5806563749068957E-2</v>
      </c>
    </row>
    <row r="639" spans="1:15" ht="16.5" customHeight="1" x14ac:dyDescent="0.2">
      <c r="A639" s="215" t="s">
        <v>198</v>
      </c>
      <c r="B639" s="215" t="s">
        <v>204</v>
      </c>
      <c r="C639" s="215" t="s">
        <v>228</v>
      </c>
      <c r="D639" s="215" t="s">
        <v>229</v>
      </c>
      <c r="E639" s="268">
        <v>45149</v>
      </c>
      <c r="F639" s="269">
        <v>47389</v>
      </c>
      <c r="G639" s="215" t="s">
        <v>231</v>
      </c>
      <c r="H639" s="216">
        <v>53698.630139000001</v>
      </c>
      <c r="I639" s="216">
        <v>29143.901430000002</v>
      </c>
      <c r="J639" s="216">
        <v>35179.863957166199</v>
      </c>
      <c r="K639" s="216">
        <v>53698.630139000001</v>
      </c>
      <c r="L639" s="217">
        <v>0.1</v>
      </c>
      <c r="M639" s="217">
        <v>0.1</v>
      </c>
      <c r="N639" s="217">
        <f t="shared" si="18"/>
        <v>5.5507027286502121E-7</v>
      </c>
      <c r="O639" s="217">
        <f t="shared" si="19"/>
        <v>2.5806563749068957E-2</v>
      </c>
    </row>
    <row r="640" spans="1:15" ht="16.5" customHeight="1" x14ac:dyDescent="0.2">
      <c r="A640" s="215" t="s">
        <v>198</v>
      </c>
      <c r="B640" s="215" t="s">
        <v>204</v>
      </c>
      <c r="C640" s="215" t="s">
        <v>228</v>
      </c>
      <c r="D640" s="215" t="s">
        <v>229</v>
      </c>
      <c r="E640" s="268">
        <v>45149</v>
      </c>
      <c r="F640" s="269">
        <v>47422</v>
      </c>
      <c r="G640" s="215" t="s">
        <v>231</v>
      </c>
      <c r="H640" s="216">
        <v>63287.671230000007</v>
      </c>
      <c r="I640" s="216">
        <v>34040.306230000002</v>
      </c>
      <c r="J640" s="216">
        <v>41090.574378490201</v>
      </c>
      <c r="K640" s="216">
        <v>63287.671230000007</v>
      </c>
      <c r="L640" s="217">
        <v>0.1</v>
      </c>
      <c r="M640" s="217">
        <v>0.1</v>
      </c>
      <c r="N640" s="217">
        <f t="shared" si="18"/>
        <v>6.4832986165664081E-7</v>
      </c>
      <c r="O640" s="217">
        <f t="shared" si="19"/>
        <v>2.5806563749068957E-2</v>
      </c>
    </row>
    <row r="641" spans="1:15" ht="16.5" customHeight="1" x14ac:dyDescent="0.2">
      <c r="A641" s="215" t="s">
        <v>198</v>
      </c>
      <c r="B641" s="215" t="s">
        <v>204</v>
      </c>
      <c r="C641" s="215" t="s">
        <v>228</v>
      </c>
      <c r="D641" s="215" t="s">
        <v>229</v>
      </c>
      <c r="E641" s="268">
        <v>45149</v>
      </c>
      <c r="F641" s="269">
        <v>47452</v>
      </c>
      <c r="G641" s="215" t="s">
        <v>231</v>
      </c>
      <c r="H641" s="216">
        <v>57534.246574000004</v>
      </c>
      <c r="I641" s="216">
        <v>30693.477849999999</v>
      </c>
      <c r="J641" s="216">
        <v>37050.744061968493</v>
      </c>
      <c r="K641" s="216">
        <v>57534.246574000004</v>
      </c>
      <c r="L641" s="217">
        <v>0.1</v>
      </c>
      <c r="M641" s="217">
        <v>0.1</v>
      </c>
      <c r="N641" s="217">
        <f t="shared" si="18"/>
        <v>5.8458914569337428E-7</v>
      </c>
      <c r="O641" s="217">
        <f t="shared" si="19"/>
        <v>2.5806563749068957E-2</v>
      </c>
    </row>
    <row r="642" spans="1:15" ht="16.5" customHeight="1" x14ac:dyDescent="0.2">
      <c r="A642" s="215" t="s">
        <v>198</v>
      </c>
      <c r="B642" s="215" t="s">
        <v>204</v>
      </c>
      <c r="C642" s="215" t="s">
        <v>228</v>
      </c>
      <c r="D642" s="215" t="s">
        <v>229</v>
      </c>
      <c r="E642" s="268">
        <v>45149</v>
      </c>
      <c r="F642" s="269">
        <v>47476</v>
      </c>
      <c r="G642" s="215" t="s">
        <v>231</v>
      </c>
      <c r="H642" s="216">
        <v>46027.397261999999</v>
      </c>
      <c r="I642" s="216">
        <v>24394.524140000001</v>
      </c>
      <c r="J642" s="216">
        <v>29447.257005486099</v>
      </c>
      <c r="K642" s="216">
        <v>46027.397261999999</v>
      </c>
      <c r="L642" s="217">
        <v>0.1</v>
      </c>
      <c r="M642" s="217">
        <v>0.1</v>
      </c>
      <c r="N642" s="217">
        <f t="shared" si="18"/>
        <v>4.646208126632625E-7</v>
      </c>
      <c r="O642" s="217">
        <f t="shared" si="19"/>
        <v>2.5806563749068957E-2</v>
      </c>
    </row>
    <row r="643" spans="1:15" ht="16.5" customHeight="1" x14ac:dyDescent="0.2">
      <c r="A643" s="215" t="s">
        <v>198</v>
      </c>
      <c r="B643" s="215" t="s">
        <v>204</v>
      </c>
      <c r="C643" s="215" t="s">
        <v>228</v>
      </c>
      <c r="D643" s="215" t="s">
        <v>229</v>
      </c>
      <c r="E643" s="268">
        <v>45149</v>
      </c>
      <c r="F643" s="269">
        <v>47476</v>
      </c>
      <c r="G643" s="215" t="s">
        <v>231</v>
      </c>
      <c r="H643" s="216">
        <v>5000000</v>
      </c>
      <c r="I643" s="216">
        <v>2650000.39115</v>
      </c>
      <c r="J643" s="216">
        <v>3198883.5733926701</v>
      </c>
      <c r="K643" s="216">
        <v>5000000</v>
      </c>
      <c r="L643" s="217">
        <v>0.1</v>
      </c>
      <c r="M643" s="217">
        <v>0.1</v>
      </c>
      <c r="N643" s="217">
        <f t="shared" si="18"/>
        <v>5.0472201373729582E-5</v>
      </c>
      <c r="O643" s="217">
        <f t="shared" si="19"/>
        <v>2.5806563749068957E-2</v>
      </c>
    </row>
    <row r="644" spans="1:15" ht="16.5" customHeight="1" x14ac:dyDescent="0.2">
      <c r="A644" s="215" t="s">
        <v>198</v>
      </c>
      <c r="B644" s="215" t="s">
        <v>204</v>
      </c>
      <c r="C644" s="215" t="s">
        <v>228</v>
      </c>
      <c r="D644" s="215" t="s">
        <v>229</v>
      </c>
      <c r="E644" s="268">
        <v>45149</v>
      </c>
      <c r="F644" s="269">
        <v>45869</v>
      </c>
      <c r="G644" s="215" t="s">
        <v>231</v>
      </c>
      <c r="H644" s="216">
        <v>42465.753425000003</v>
      </c>
      <c r="I644" s="216">
        <v>34892.0674</v>
      </c>
      <c r="J644" s="216">
        <v>42108.310926071506</v>
      </c>
      <c r="K644" s="216">
        <v>42465.753425000003</v>
      </c>
      <c r="L644" s="217">
        <v>0.1</v>
      </c>
      <c r="M644" s="217">
        <v>0.1</v>
      </c>
      <c r="N644" s="217">
        <f t="shared" si="18"/>
        <v>6.6438777773779679E-7</v>
      </c>
      <c r="O644" s="217">
        <f t="shared" si="19"/>
        <v>2.5806563749068957E-2</v>
      </c>
    </row>
    <row r="645" spans="1:15" ht="16.5" customHeight="1" x14ac:dyDescent="0.2">
      <c r="A645" s="215" t="s">
        <v>198</v>
      </c>
      <c r="B645" s="215" t="s">
        <v>204</v>
      </c>
      <c r="C645" s="215" t="s">
        <v>228</v>
      </c>
      <c r="D645" s="215" t="s">
        <v>229</v>
      </c>
      <c r="E645" s="268">
        <v>45149</v>
      </c>
      <c r="F645" s="269">
        <v>45898</v>
      </c>
      <c r="G645" s="215" t="s">
        <v>231</v>
      </c>
      <c r="H645" s="216">
        <v>39726.027395000005</v>
      </c>
      <c r="I645" s="216">
        <v>32383.726549999999</v>
      </c>
      <c r="J645" s="216">
        <v>39081.385521527402</v>
      </c>
      <c r="K645" s="216">
        <v>39726.027395000005</v>
      </c>
      <c r="L645" s="217">
        <v>0.1</v>
      </c>
      <c r="M645" s="217">
        <v>0.1</v>
      </c>
      <c r="N645" s="217">
        <f t="shared" si="18"/>
        <v>6.1662874398234903E-7</v>
      </c>
      <c r="O645" s="217">
        <f t="shared" si="19"/>
        <v>2.5806563749068957E-2</v>
      </c>
    </row>
    <row r="646" spans="1:15" ht="16.5" customHeight="1" x14ac:dyDescent="0.2">
      <c r="A646" s="215" t="s">
        <v>198</v>
      </c>
      <c r="B646" s="215" t="s">
        <v>204</v>
      </c>
      <c r="C646" s="215" t="s">
        <v>228</v>
      </c>
      <c r="D646" s="215" t="s">
        <v>229</v>
      </c>
      <c r="E646" s="268">
        <v>45149</v>
      </c>
      <c r="F646" s="269">
        <v>45930</v>
      </c>
      <c r="G646" s="215" t="s">
        <v>231</v>
      </c>
      <c r="H646" s="216">
        <v>43835.616440000005</v>
      </c>
      <c r="I646" s="216">
        <v>35423.148050000003</v>
      </c>
      <c r="J646" s="216">
        <v>42749.643765855697</v>
      </c>
      <c r="K646" s="216">
        <v>43835.616440000005</v>
      </c>
      <c r="L646" s="217">
        <v>0.1</v>
      </c>
      <c r="M646" s="217">
        <v>0.1</v>
      </c>
      <c r="N646" s="217">
        <f t="shared" ref="N646:N709" si="20">J646/$C$3813</f>
        <v>6.7450677065970648E-7</v>
      </c>
      <c r="O646" s="217">
        <f t="shared" ref="O646:O709" si="21">SUMIFS($N$5:$N$3809,$B$5:$B$3809,B646)</f>
        <v>2.5806563749068957E-2</v>
      </c>
    </row>
    <row r="647" spans="1:15" ht="16.5" customHeight="1" x14ac:dyDescent="0.2">
      <c r="A647" s="215" t="s">
        <v>198</v>
      </c>
      <c r="B647" s="215" t="s">
        <v>204</v>
      </c>
      <c r="C647" s="215" t="s">
        <v>228</v>
      </c>
      <c r="D647" s="215" t="s">
        <v>229</v>
      </c>
      <c r="E647" s="268">
        <v>45149</v>
      </c>
      <c r="F647" s="269">
        <v>45961</v>
      </c>
      <c r="G647" s="215" t="s">
        <v>231</v>
      </c>
      <c r="H647" s="216">
        <v>42465.753425000003</v>
      </c>
      <c r="I647" s="216">
        <v>34027.160400000001</v>
      </c>
      <c r="J647" s="216">
        <v>41065.130089714898</v>
      </c>
      <c r="K647" s="216">
        <v>42465.753425000003</v>
      </c>
      <c r="L647" s="217">
        <v>0.1</v>
      </c>
      <c r="M647" s="217">
        <v>0.1</v>
      </c>
      <c r="N647" s="217">
        <f t="shared" si="20"/>
        <v>6.4792839994744941E-7</v>
      </c>
      <c r="O647" s="217">
        <f t="shared" si="21"/>
        <v>2.5806563749068957E-2</v>
      </c>
    </row>
    <row r="648" spans="1:15" ht="16.5" customHeight="1" x14ac:dyDescent="0.2">
      <c r="A648" s="215" t="s">
        <v>198</v>
      </c>
      <c r="B648" s="215" t="s">
        <v>204</v>
      </c>
      <c r="C648" s="215" t="s">
        <v>228</v>
      </c>
      <c r="D648" s="215" t="s">
        <v>229</v>
      </c>
      <c r="E648" s="268">
        <v>45149</v>
      </c>
      <c r="F648" s="269">
        <v>45989</v>
      </c>
      <c r="G648" s="215" t="s">
        <v>231</v>
      </c>
      <c r="H648" s="216">
        <v>38356.164385000004</v>
      </c>
      <c r="I648" s="216">
        <v>30500.316900000002</v>
      </c>
      <c r="J648" s="216">
        <v>36808.980347461293</v>
      </c>
      <c r="K648" s="216">
        <v>38356.164385000004</v>
      </c>
      <c r="L648" s="217">
        <v>0.1</v>
      </c>
      <c r="M648" s="217">
        <v>0.1</v>
      </c>
      <c r="N648" s="217">
        <f t="shared" si="20"/>
        <v>5.8077458145447428E-7</v>
      </c>
      <c r="O648" s="217">
        <f t="shared" si="21"/>
        <v>2.5806563749068957E-2</v>
      </c>
    </row>
    <row r="649" spans="1:15" ht="16.5" customHeight="1" x14ac:dyDescent="0.2">
      <c r="A649" s="215" t="s">
        <v>198</v>
      </c>
      <c r="B649" s="215" t="s">
        <v>204</v>
      </c>
      <c r="C649" s="215" t="s">
        <v>228</v>
      </c>
      <c r="D649" s="215" t="s">
        <v>229</v>
      </c>
      <c r="E649" s="268">
        <v>45149</v>
      </c>
      <c r="F649" s="269">
        <v>46021</v>
      </c>
      <c r="G649" s="215" t="s">
        <v>231</v>
      </c>
      <c r="H649" s="216">
        <v>43835.616440000005</v>
      </c>
      <c r="I649" s="216">
        <v>34554.502849999997</v>
      </c>
      <c r="J649" s="216">
        <v>41701.944093844897</v>
      </c>
      <c r="K649" s="216">
        <v>43835.616440000005</v>
      </c>
      <c r="L649" s="217">
        <v>0.1</v>
      </c>
      <c r="M649" s="217">
        <v>0.1</v>
      </c>
      <c r="N649" s="217">
        <f t="shared" si="20"/>
        <v>6.5797609437478115E-7</v>
      </c>
      <c r="O649" s="217">
        <f t="shared" si="21"/>
        <v>2.5806563749068957E-2</v>
      </c>
    </row>
    <row r="650" spans="1:15" ht="16.5" customHeight="1" x14ac:dyDescent="0.2">
      <c r="A650" s="215" t="s">
        <v>198</v>
      </c>
      <c r="B650" s="215" t="s">
        <v>204</v>
      </c>
      <c r="C650" s="215" t="s">
        <v>228</v>
      </c>
      <c r="D650" s="215" t="s">
        <v>229</v>
      </c>
      <c r="E650" s="268">
        <v>45149</v>
      </c>
      <c r="F650" s="269">
        <v>46052</v>
      </c>
      <c r="G650" s="215" t="s">
        <v>231</v>
      </c>
      <c r="H650" s="216">
        <v>42465.753425000003</v>
      </c>
      <c r="I650" s="216">
        <v>33192.74755</v>
      </c>
      <c r="J650" s="216">
        <v>40058.7141401056</v>
      </c>
      <c r="K650" s="216">
        <v>42465.753425000003</v>
      </c>
      <c r="L650" s="217">
        <v>0.1</v>
      </c>
      <c r="M650" s="217">
        <v>0.1</v>
      </c>
      <c r="N650" s="217">
        <f t="shared" si="20"/>
        <v>6.3204910102675117E-7</v>
      </c>
      <c r="O650" s="217">
        <f t="shared" si="21"/>
        <v>2.5806563749068957E-2</v>
      </c>
    </row>
    <row r="651" spans="1:15" ht="16.5" customHeight="1" x14ac:dyDescent="0.2">
      <c r="A651" s="215" t="s">
        <v>198</v>
      </c>
      <c r="B651" s="215" t="s">
        <v>204</v>
      </c>
      <c r="C651" s="215" t="s">
        <v>228</v>
      </c>
      <c r="D651" s="215" t="s">
        <v>229</v>
      </c>
      <c r="E651" s="268">
        <v>45149</v>
      </c>
      <c r="F651" s="269">
        <v>46080</v>
      </c>
      <c r="G651" s="215" t="s">
        <v>231</v>
      </c>
      <c r="H651" s="216">
        <v>38356.164385000004</v>
      </c>
      <c r="I651" s="216">
        <v>29752.389200000001</v>
      </c>
      <c r="J651" s="216">
        <v>35906.8732597786</v>
      </c>
      <c r="K651" s="216">
        <v>38356.164385000004</v>
      </c>
      <c r="L651" s="217">
        <v>0.1</v>
      </c>
      <c r="M651" s="217">
        <v>0.1</v>
      </c>
      <c r="N651" s="217">
        <f t="shared" si="20"/>
        <v>5.6654107481206152E-7</v>
      </c>
      <c r="O651" s="217">
        <f t="shared" si="21"/>
        <v>2.5806563749068957E-2</v>
      </c>
    </row>
    <row r="652" spans="1:15" ht="16.5" customHeight="1" x14ac:dyDescent="0.2">
      <c r="A652" s="215" t="s">
        <v>198</v>
      </c>
      <c r="B652" s="215" t="s">
        <v>204</v>
      </c>
      <c r="C652" s="215" t="s">
        <v>228</v>
      </c>
      <c r="D652" s="215" t="s">
        <v>229</v>
      </c>
      <c r="E652" s="268">
        <v>45149</v>
      </c>
      <c r="F652" s="269">
        <v>46112</v>
      </c>
      <c r="G652" s="215" t="s">
        <v>231</v>
      </c>
      <c r="H652" s="216">
        <v>43835.616440000005</v>
      </c>
      <c r="I652" s="216">
        <v>33707.158500000005</v>
      </c>
      <c r="J652" s="216">
        <v>40679.921234692301</v>
      </c>
      <c r="K652" s="216">
        <v>43835.616440000005</v>
      </c>
      <c r="L652" s="217">
        <v>0.1</v>
      </c>
      <c r="M652" s="217">
        <v>0.1</v>
      </c>
      <c r="N652" s="217">
        <f t="shared" si="20"/>
        <v>6.4185054857975363E-7</v>
      </c>
      <c r="O652" s="217">
        <f t="shared" si="21"/>
        <v>2.5806563749068957E-2</v>
      </c>
    </row>
    <row r="653" spans="1:15" ht="16.5" customHeight="1" x14ac:dyDescent="0.2">
      <c r="A653" s="215" t="s">
        <v>198</v>
      </c>
      <c r="B653" s="215" t="s">
        <v>204</v>
      </c>
      <c r="C653" s="215" t="s">
        <v>228</v>
      </c>
      <c r="D653" s="215" t="s">
        <v>229</v>
      </c>
      <c r="E653" s="268">
        <v>45149</v>
      </c>
      <c r="F653" s="269">
        <v>46142</v>
      </c>
      <c r="G653" s="215" t="s">
        <v>231</v>
      </c>
      <c r="H653" s="216">
        <v>41095.89041</v>
      </c>
      <c r="I653" s="216">
        <v>31342.868999999999</v>
      </c>
      <c r="J653" s="216">
        <v>37826.728895856402</v>
      </c>
      <c r="K653" s="216">
        <v>41095.89041</v>
      </c>
      <c r="L653" s="217">
        <v>0.1</v>
      </c>
      <c r="M653" s="217">
        <v>0.1</v>
      </c>
      <c r="N653" s="217">
        <f t="shared" si="20"/>
        <v>5.9683268688528213E-7</v>
      </c>
      <c r="O653" s="217">
        <f t="shared" si="21"/>
        <v>2.5806563749068957E-2</v>
      </c>
    </row>
    <row r="654" spans="1:15" ht="16.5" customHeight="1" x14ac:dyDescent="0.2">
      <c r="A654" s="215" t="s">
        <v>198</v>
      </c>
      <c r="B654" s="215" t="s">
        <v>204</v>
      </c>
      <c r="C654" s="215" t="s">
        <v>228</v>
      </c>
      <c r="D654" s="215" t="s">
        <v>229</v>
      </c>
      <c r="E654" s="268">
        <v>45149</v>
      </c>
      <c r="F654" s="269">
        <v>46171</v>
      </c>
      <c r="G654" s="215" t="s">
        <v>231</v>
      </c>
      <c r="H654" s="216">
        <v>39726.027395000005</v>
      </c>
      <c r="I654" s="216">
        <v>30059.3308</v>
      </c>
      <c r="J654" s="216">
        <v>36277.834643152397</v>
      </c>
      <c r="K654" s="216">
        <v>39726.027395000005</v>
      </c>
      <c r="L654" s="217">
        <v>0.1</v>
      </c>
      <c r="M654" s="217">
        <v>0.1</v>
      </c>
      <c r="N654" s="217">
        <f t="shared" si="20"/>
        <v>5.7239412860847152E-7</v>
      </c>
      <c r="O654" s="217">
        <f t="shared" si="21"/>
        <v>2.5806563749068957E-2</v>
      </c>
    </row>
    <row r="655" spans="1:15" ht="16.5" customHeight="1" x14ac:dyDescent="0.2">
      <c r="A655" s="215" t="s">
        <v>198</v>
      </c>
      <c r="B655" s="215" t="s">
        <v>204</v>
      </c>
      <c r="C655" s="215" t="s">
        <v>228</v>
      </c>
      <c r="D655" s="215" t="s">
        <v>229</v>
      </c>
      <c r="E655" s="268">
        <v>45149</v>
      </c>
      <c r="F655" s="269">
        <v>46203</v>
      </c>
      <c r="G655" s="215" t="s">
        <v>231</v>
      </c>
      <c r="H655" s="216">
        <v>43835.616440000005</v>
      </c>
      <c r="I655" s="216">
        <v>32880.592750000003</v>
      </c>
      <c r="J655" s="216">
        <v>39682.945906232308</v>
      </c>
      <c r="K655" s="216">
        <v>43835.616440000005</v>
      </c>
      <c r="L655" s="217">
        <v>0.1</v>
      </c>
      <c r="M655" s="217">
        <v>0.1</v>
      </c>
      <c r="N655" s="217">
        <f t="shared" si="20"/>
        <v>6.2612020441805443E-7</v>
      </c>
      <c r="O655" s="217">
        <f t="shared" si="21"/>
        <v>2.5806563749068957E-2</v>
      </c>
    </row>
    <row r="656" spans="1:15" ht="16.5" customHeight="1" x14ac:dyDescent="0.2">
      <c r="A656" s="215" t="s">
        <v>198</v>
      </c>
      <c r="B656" s="215" t="s">
        <v>204</v>
      </c>
      <c r="C656" s="215" t="s">
        <v>228</v>
      </c>
      <c r="D656" s="215" t="s">
        <v>229</v>
      </c>
      <c r="E656" s="268">
        <v>45149</v>
      </c>
      <c r="F656" s="269">
        <v>46234</v>
      </c>
      <c r="G656" s="215" t="s">
        <v>231</v>
      </c>
      <c r="H656" s="216">
        <v>42465.753425000003</v>
      </c>
      <c r="I656" s="216">
        <v>31584.804450000003</v>
      </c>
      <c r="J656" s="216">
        <v>38119.272874131108</v>
      </c>
      <c r="K656" s="216">
        <v>42465.753425000003</v>
      </c>
      <c r="L656" s="217">
        <v>0.1</v>
      </c>
      <c r="M656" s="217">
        <v>0.1</v>
      </c>
      <c r="N656" s="217">
        <f t="shared" si="20"/>
        <v>6.0144846556036938E-7</v>
      </c>
      <c r="O656" s="217">
        <f t="shared" si="21"/>
        <v>2.5806563749068957E-2</v>
      </c>
    </row>
    <row r="657" spans="1:15" ht="16.5" customHeight="1" x14ac:dyDescent="0.2">
      <c r="A657" s="215" t="s">
        <v>198</v>
      </c>
      <c r="B657" s="215" t="s">
        <v>204</v>
      </c>
      <c r="C657" s="215" t="s">
        <v>228</v>
      </c>
      <c r="D657" s="215" t="s">
        <v>229</v>
      </c>
      <c r="E657" s="268">
        <v>45149</v>
      </c>
      <c r="F657" s="269">
        <v>46265</v>
      </c>
      <c r="G657" s="215" t="s">
        <v>231</v>
      </c>
      <c r="H657" s="216">
        <v>42465.753425000003</v>
      </c>
      <c r="I657" s="216">
        <v>31318.79405</v>
      </c>
      <c r="J657" s="216">
        <v>37798.415546648801</v>
      </c>
      <c r="K657" s="216">
        <v>42465.753425000003</v>
      </c>
      <c r="L657" s="217">
        <v>0.1</v>
      </c>
      <c r="M657" s="217">
        <v>0.1</v>
      </c>
      <c r="N657" s="217">
        <f t="shared" si="20"/>
        <v>5.9638595694654439E-7</v>
      </c>
      <c r="O657" s="217">
        <f t="shared" si="21"/>
        <v>2.5806563749068957E-2</v>
      </c>
    </row>
    <row r="658" spans="1:15" ht="16.5" customHeight="1" x14ac:dyDescent="0.2">
      <c r="A658" s="215" t="s">
        <v>198</v>
      </c>
      <c r="B658" s="215" t="s">
        <v>204</v>
      </c>
      <c r="C658" s="215" t="s">
        <v>228</v>
      </c>
      <c r="D658" s="215" t="s">
        <v>229</v>
      </c>
      <c r="E658" s="268">
        <v>45149</v>
      </c>
      <c r="F658" s="269">
        <v>46295</v>
      </c>
      <c r="G658" s="215" t="s">
        <v>231</v>
      </c>
      <c r="H658" s="216">
        <v>41095.89041</v>
      </c>
      <c r="I658" s="216">
        <v>30061.449650000002</v>
      </c>
      <c r="J658" s="216">
        <v>36281.109804496999</v>
      </c>
      <c r="K658" s="216">
        <v>41095.89041</v>
      </c>
      <c r="L658" s="217">
        <v>0.1</v>
      </c>
      <c r="M658" s="217">
        <v>0.1</v>
      </c>
      <c r="N658" s="217">
        <f t="shared" si="20"/>
        <v>5.7244580432567839E-7</v>
      </c>
      <c r="O658" s="217">
        <f t="shared" si="21"/>
        <v>2.5806563749068957E-2</v>
      </c>
    </row>
    <row r="659" spans="1:15" ht="16.5" customHeight="1" x14ac:dyDescent="0.2">
      <c r="A659" s="215" t="s">
        <v>198</v>
      </c>
      <c r="B659" s="215" t="s">
        <v>204</v>
      </c>
      <c r="C659" s="215" t="s">
        <v>228</v>
      </c>
      <c r="D659" s="215" t="s">
        <v>229</v>
      </c>
      <c r="E659" s="268">
        <v>45149</v>
      </c>
      <c r="F659" s="269">
        <v>46325</v>
      </c>
      <c r="G659" s="215" t="s">
        <v>231</v>
      </c>
      <c r="H659" s="216">
        <v>41095.89041</v>
      </c>
      <c r="I659" s="216">
        <v>29816.402849999999</v>
      </c>
      <c r="J659" s="216">
        <v>35985.535547952502</v>
      </c>
      <c r="K659" s="216">
        <v>41095.89041</v>
      </c>
      <c r="L659" s="217">
        <v>0.1</v>
      </c>
      <c r="M659" s="217">
        <v>0.1</v>
      </c>
      <c r="N659" s="217">
        <f t="shared" si="20"/>
        <v>5.6778221371510095E-7</v>
      </c>
      <c r="O659" s="217">
        <f t="shared" si="21"/>
        <v>2.5806563749068957E-2</v>
      </c>
    </row>
    <row r="660" spans="1:15" ht="16.5" customHeight="1" x14ac:dyDescent="0.2">
      <c r="A660" s="215" t="s">
        <v>198</v>
      </c>
      <c r="B660" s="215" t="s">
        <v>204</v>
      </c>
      <c r="C660" s="215" t="s">
        <v>228</v>
      </c>
      <c r="D660" s="215" t="s">
        <v>229</v>
      </c>
      <c r="E660" s="268">
        <v>45149</v>
      </c>
      <c r="F660" s="269">
        <v>46356</v>
      </c>
      <c r="G660" s="215" t="s">
        <v>231</v>
      </c>
      <c r="H660" s="216">
        <v>42465.753425000003</v>
      </c>
      <c r="I660" s="216">
        <v>30550.795700000002</v>
      </c>
      <c r="J660" s="216">
        <v>36872.059580090303</v>
      </c>
      <c r="K660" s="216">
        <v>42465.753425000003</v>
      </c>
      <c r="L660" s="217">
        <v>0.1</v>
      </c>
      <c r="M660" s="217">
        <v>0.1</v>
      </c>
      <c r="N660" s="217">
        <f t="shared" si="20"/>
        <v>5.8176984985318472E-7</v>
      </c>
      <c r="O660" s="217">
        <f t="shared" si="21"/>
        <v>2.5806563749068957E-2</v>
      </c>
    </row>
    <row r="661" spans="1:15" ht="16.5" customHeight="1" x14ac:dyDescent="0.2">
      <c r="A661" s="215" t="s">
        <v>198</v>
      </c>
      <c r="B661" s="215" t="s">
        <v>204</v>
      </c>
      <c r="C661" s="215" t="s">
        <v>228</v>
      </c>
      <c r="D661" s="215" t="s">
        <v>229</v>
      </c>
      <c r="E661" s="268">
        <v>45149</v>
      </c>
      <c r="F661" s="269">
        <v>46386</v>
      </c>
      <c r="G661" s="215" t="s">
        <v>231</v>
      </c>
      <c r="H661" s="216">
        <v>41095.89041</v>
      </c>
      <c r="I661" s="216">
        <v>29324.28385</v>
      </c>
      <c r="J661" s="216">
        <v>35391.939661921002</v>
      </c>
      <c r="K661" s="216">
        <v>41095.89041</v>
      </c>
      <c r="L661" s="217">
        <v>0.1</v>
      </c>
      <c r="M661" s="217">
        <v>0.1</v>
      </c>
      <c r="N661" s="217">
        <f t="shared" si="20"/>
        <v>5.5841641767813412E-7</v>
      </c>
      <c r="O661" s="217">
        <f t="shared" si="21"/>
        <v>2.5806563749068957E-2</v>
      </c>
    </row>
    <row r="662" spans="1:15" ht="16.5" customHeight="1" x14ac:dyDescent="0.2">
      <c r="A662" s="215" t="s">
        <v>198</v>
      </c>
      <c r="B662" s="215" t="s">
        <v>204</v>
      </c>
      <c r="C662" s="215" t="s">
        <v>228</v>
      </c>
      <c r="D662" s="215" t="s">
        <v>229</v>
      </c>
      <c r="E662" s="268">
        <v>45149</v>
      </c>
      <c r="F662" s="269">
        <v>46416</v>
      </c>
      <c r="G662" s="215" t="s">
        <v>231</v>
      </c>
      <c r="H662" s="216">
        <v>41095.89041</v>
      </c>
      <c r="I662" s="216">
        <v>29085.246049999998</v>
      </c>
      <c r="J662" s="216">
        <v>35103.609279812801</v>
      </c>
      <c r="K662" s="216">
        <v>41095.89041</v>
      </c>
      <c r="L662" s="217">
        <v>0.1</v>
      </c>
      <c r="M662" s="217">
        <v>0.1</v>
      </c>
      <c r="N662" s="217">
        <f t="shared" si="20"/>
        <v>5.5386712140834363E-7</v>
      </c>
      <c r="O662" s="217">
        <f t="shared" si="21"/>
        <v>2.5806563749068957E-2</v>
      </c>
    </row>
    <row r="663" spans="1:15" ht="16.5" customHeight="1" x14ac:dyDescent="0.2">
      <c r="A663" s="215" t="s">
        <v>198</v>
      </c>
      <c r="B663" s="215" t="s">
        <v>204</v>
      </c>
      <c r="C663" s="215" t="s">
        <v>228</v>
      </c>
      <c r="D663" s="215" t="s">
        <v>229</v>
      </c>
      <c r="E663" s="268">
        <v>45149</v>
      </c>
      <c r="F663" s="269">
        <v>46444</v>
      </c>
      <c r="G663" s="215" t="s">
        <v>231</v>
      </c>
      <c r="H663" s="216">
        <v>38356.164385000004</v>
      </c>
      <c r="I663" s="216">
        <v>26939.642300000003</v>
      </c>
      <c r="J663" s="216">
        <v>32514.179224580301</v>
      </c>
      <c r="K663" s="216">
        <v>38356.164385000004</v>
      </c>
      <c r="L663" s="217">
        <v>0.1</v>
      </c>
      <c r="M663" s="217">
        <v>0.1</v>
      </c>
      <c r="N663" s="217">
        <f t="shared" si="20"/>
        <v>5.1301091886381935E-7</v>
      </c>
      <c r="O663" s="217">
        <f t="shared" si="21"/>
        <v>2.5806563749068957E-2</v>
      </c>
    </row>
    <row r="664" spans="1:15" ht="16.5" customHeight="1" x14ac:dyDescent="0.2">
      <c r="A664" s="215" t="s">
        <v>198</v>
      </c>
      <c r="B664" s="215" t="s">
        <v>204</v>
      </c>
      <c r="C664" s="215" t="s">
        <v>228</v>
      </c>
      <c r="D664" s="215" t="s">
        <v>229</v>
      </c>
      <c r="E664" s="268">
        <v>45149</v>
      </c>
      <c r="F664" s="269">
        <v>46477</v>
      </c>
      <c r="G664" s="215" t="s">
        <v>231</v>
      </c>
      <c r="H664" s="216">
        <v>45205.479449999999</v>
      </c>
      <c r="I664" s="216">
        <v>31465.714250000001</v>
      </c>
      <c r="J664" s="216">
        <v>37977.017233775507</v>
      </c>
      <c r="K664" s="216">
        <v>45205.479449999999</v>
      </c>
      <c r="L664" s="217">
        <v>0.1</v>
      </c>
      <c r="M664" s="217">
        <v>0.1</v>
      </c>
      <c r="N664" s="217">
        <f t="shared" si="20"/>
        <v>5.992039464455453E-7</v>
      </c>
      <c r="O664" s="217">
        <f t="shared" si="21"/>
        <v>2.5806563749068957E-2</v>
      </c>
    </row>
    <row r="665" spans="1:15" ht="16.5" customHeight="1" x14ac:dyDescent="0.2">
      <c r="A665" s="215" t="s">
        <v>198</v>
      </c>
      <c r="B665" s="215" t="s">
        <v>204</v>
      </c>
      <c r="C665" s="215" t="s">
        <v>228</v>
      </c>
      <c r="D665" s="215" t="s">
        <v>229</v>
      </c>
      <c r="E665" s="268">
        <v>45149</v>
      </c>
      <c r="F665" s="269">
        <v>46507</v>
      </c>
      <c r="G665" s="215" t="s">
        <v>231</v>
      </c>
      <c r="H665" s="216">
        <v>41095.89041</v>
      </c>
      <c r="I665" s="216">
        <v>28372.018650000002</v>
      </c>
      <c r="J665" s="216">
        <v>34243.297083288002</v>
      </c>
      <c r="K665" s="216">
        <v>41095.89041</v>
      </c>
      <c r="L665" s="217">
        <v>0.1</v>
      </c>
      <c r="M665" s="217">
        <v>0.1</v>
      </c>
      <c r="N665" s="217">
        <f t="shared" si="20"/>
        <v>5.402930573853686E-7</v>
      </c>
      <c r="O665" s="217">
        <f t="shared" si="21"/>
        <v>2.5806563749068957E-2</v>
      </c>
    </row>
    <row r="666" spans="1:15" ht="16.5" customHeight="1" x14ac:dyDescent="0.2">
      <c r="A666" s="215" t="s">
        <v>198</v>
      </c>
      <c r="B666" s="215" t="s">
        <v>204</v>
      </c>
      <c r="C666" s="215" t="s">
        <v>228</v>
      </c>
      <c r="D666" s="215" t="s">
        <v>229</v>
      </c>
      <c r="E666" s="268">
        <v>45149</v>
      </c>
      <c r="F666" s="269">
        <v>46538</v>
      </c>
      <c r="G666" s="215" t="s">
        <v>231</v>
      </c>
      <c r="H666" s="216">
        <v>42465.753425000003</v>
      </c>
      <c r="I666" s="216">
        <v>29070.835599999999</v>
      </c>
      <c r="J666" s="216">
        <v>35086.900084930603</v>
      </c>
      <c r="K666" s="216">
        <v>42465.753425000003</v>
      </c>
      <c r="L666" s="217">
        <v>0.1</v>
      </c>
      <c r="M666" s="217">
        <v>0.1</v>
      </c>
      <c r="N666" s="217">
        <f t="shared" si="20"/>
        <v>5.5360348260138546E-7</v>
      </c>
      <c r="O666" s="217">
        <f t="shared" si="21"/>
        <v>2.5806563749068957E-2</v>
      </c>
    </row>
    <row r="667" spans="1:15" ht="16.5" customHeight="1" x14ac:dyDescent="0.2">
      <c r="A667" s="215" t="s">
        <v>198</v>
      </c>
      <c r="B667" s="215" t="s">
        <v>204</v>
      </c>
      <c r="C667" s="215" t="s">
        <v>228</v>
      </c>
      <c r="D667" s="215" t="s">
        <v>229</v>
      </c>
      <c r="E667" s="268">
        <v>45149</v>
      </c>
      <c r="F667" s="269">
        <v>46568</v>
      </c>
      <c r="G667" s="215" t="s">
        <v>231</v>
      </c>
      <c r="H667" s="216">
        <v>41095.89041</v>
      </c>
      <c r="I667" s="216">
        <v>27903.739150000001</v>
      </c>
      <c r="J667" s="216">
        <v>33678.440121642801</v>
      </c>
      <c r="K667" s="216">
        <v>41095.89041</v>
      </c>
      <c r="L667" s="217">
        <v>0.1</v>
      </c>
      <c r="M667" s="217">
        <v>0.1</v>
      </c>
      <c r="N667" s="217">
        <f t="shared" si="20"/>
        <v>5.3138070604109222E-7</v>
      </c>
      <c r="O667" s="217">
        <f t="shared" si="21"/>
        <v>2.5806563749068957E-2</v>
      </c>
    </row>
    <row r="668" spans="1:15" ht="16.5" customHeight="1" x14ac:dyDescent="0.2">
      <c r="A668" s="215" t="s">
        <v>198</v>
      </c>
      <c r="B668" s="215" t="s">
        <v>204</v>
      </c>
      <c r="C668" s="215" t="s">
        <v>228</v>
      </c>
      <c r="D668" s="215" t="s">
        <v>229</v>
      </c>
      <c r="E668" s="268">
        <v>45149</v>
      </c>
      <c r="F668" s="269">
        <v>46598</v>
      </c>
      <c r="G668" s="215" t="s">
        <v>231</v>
      </c>
      <c r="H668" s="216">
        <v>41095.89041</v>
      </c>
      <c r="I668" s="216">
        <v>27676.280999999999</v>
      </c>
      <c r="J668" s="216">
        <v>33404.069245057799</v>
      </c>
      <c r="K668" s="216">
        <v>41095.89041</v>
      </c>
      <c r="L668" s="217">
        <v>0.1</v>
      </c>
      <c r="M668" s="217">
        <v>0.1</v>
      </c>
      <c r="N668" s="217">
        <f t="shared" si="20"/>
        <v>5.2705166379358156E-7</v>
      </c>
      <c r="O668" s="217">
        <f t="shared" si="21"/>
        <v>2.5806563749068957E-2</v>
      </c>
    </row>
    <row r="669" spans="1:15" ht="16.5" customHeight="1" x14ac:dyDescent="0.2">
      <c r="A669" s="215" t="s">
        <v>198</v>
      </c>
      <c r="B669" s="215" t="s">
        <v>204</v>
      </c>
      <c r="C669" s="215" t="s">
        <v>228</v>
      </c>
      <c r="D669" s="215" t="s">
        <v>229</v>
      </c>
      <c r="E669" s="268">
        <v>45149</v>
      </c>
      <c r="F669" s="269">
        <v>46630</v>
      </c>
      <c r="G669" s="215" t="s">
        <v>231</v>
      </c>
      <c r="H669" s="216">
        <v>43835.616440000005</v>
      </c>
      <c r="I669" s="216">
        <v>29264.749100000001</v>
      </c>
      <c r="J669" s="216">
        <v>35321.461613251799</v>
      </c>
      <c r="K669" s="216">
        <v>43835.616440000005</v>
      </c>
      <c r="L669" s="217">
        <v>0.1</v>
      </c>
      <c r="M669" s="217">
        <v>0.1</v>
      </c>
      <c r="N669" s="217">
        <f t="shared" si="20"/>
        <v>5.5730441025953127E-7</v>
      </c>
      <c r="O669" s="217">
        <f t="shared" si="21"/>
        <v>2.5806563749068957E-2</v>
      </c>
    </row>
    <row r="670" spans="1:15" ht="16.5" customHeight="1" x14ac:dyDescent="0.2">
      <c r="A670" s="215" t="s">
        <v>198</v>
      </c>
      <c r="B670" s="215" t="s">
        <v>204</v>
      </c>
      <c r="C670" s="215" t="s">
        <v>228</v>
      </c>
      <c r="D670" s="215" t="s">
        <v>229</v>
      </c>
      <c r="E670" s="268">
        <v>45149</v>
      </c>
      <c r="F670" s="269">
        <v>46660</v>
      </c>
      <c r="G670" s="215" t="s">
        <v>231</v>
      </c>
      <c r="H670" s="216">
        <v>41095.89041</v>
      </c>
      <c r="I670" s="216">
        <v>27212.05935</v>
      </c>
      <c r="J670" s="216">
        <v>32844.098810851101</v>
      </c>
      <c r="K670" s="216">
        <v>41095.89041</v>
      </c>
      <c r="L670" s="217">
        <v>0.1</v>
      </c>
      <c r="M670" s="217">
        <v>0.1</v>
      </c>
      <c r="N670" s="217">
        <f t="shared" si="20"/>
        <v>5.1821641240972445E-7</v>
      </c>
      <c r="O670" s="217">
        <f t="shared" si="21"/>
        <v>2.5806563749068957E-2</v>
      </c>
    </row>
    <row r="671" spans="1:15" ht="16.5" customHeight="1" x14ac:dyDescent="0.2">
      <c r="A671" s="215" t="s">
        <v>198</v>
      </c>
      <c r="B671" s="215" t="s">
        <v>204</v>
      </c>
      <c r="C671" s="215" t="s">
        <v>228</v>
      </c>
      <c r="D671" s="215" t="s">
        <v>229</v>
      </c>
      <c r="E671" s="268">
        <v>45149</v>
      </c>
      <c r="F671" s="269">
        <v>46689</v>
      </c>
      <c r="G671" s="215" t="s">
        <v>231</v>
      </c>
      <c r="H671" s="216">
        <v>39726.027395000005</v>
      </c>
      <c r="I671" s="216">
        <v>26097.68405</v>
      </c>
      <c r="J671" s="216">
        <v>31499.228731721902</v>
      </c>
      <c r="K671" s="216">
        <v>39726.027395000005</v>
      </c>
      <c r="L671" s="217">
        <v>0.1</v>
      </c>
      <c r="M671" s="217">
        <v>0.1</v>
      </c>
      <c r="N671" s="217">
        <f t="shared" si="20"/>
        <v>4.9699696134251286E-7</v>
      </c>
      <c r="O671" s="217">
        <f t="shared" si="21"/>
        <v>2.5806563749068957E-2</v>
      </c>
    </row>
    <row r="672" spans="1:15" ht="16.5" customHeight="1" x14ac:dyDescent="0.2">
      <c r="A672" s="215" t="s">
        <v>198</v>
      </c>
      <c r="B672" s="215" t="s">
        <v>204</v>
      </c>
      <c r="C672" s="215" t="s">
        <v>228</v>
      </c>
      <c r="D672" s="215" t="s">
        <v>229</v>
      </c>
      <c r="E672" s="268">
        <v>45149</v>
      </c>
      <c r="F672" s="269">
        <v>46721</v>
      </c>
      <c r="G672" s="215" t="s">
        <v>231</v>
      </c>
      <c r="H672" s="216">
        <v>43835.616440000005</v>
      </c>
      <c r="I672" s="216">
        <v>28547.11995</v>
      </c>
      <c r="J672" s="216">
        <v>34455.810335551498</v>
      </c>
      <c r="K672" s="216">
        <v>43835.616440000005</v>
      </c>
      <c r="L672" s="217">
        <v>0.1</v>
      </c>
      <c r="M672" s="217">
        <v>0.1</v>
      </c>
      <c r="N672" s="217">
        <f t="shared" si="20"/>
        <v>5.436461058526667E-7</v>
      </c>
      <c r="O672" s="217">
        <f t="shared" si="21"/>
        <v>2.5806563749068957E-2</v>
      </c>
    </row>
    <row r="673" spans="1:15" ht="16.5" customHeight="1" x14ac:dyDescent="0.2">
      <c r="A673" s="215" t="s">
        <v>198</v>
      </c>
      <c r="B673" s="215" t="s">
        <v>204</v>
      </c>
      <c r="C673" s="215" t="s">
        <v>228</v>
      </c>
      <c r="D673" s="215" t="s">
        <v>229</v>
      </c>
      <c r="E673" s="268">
        <v>45149</v>
      </c>
      <c r="F673" s="269">
        <v>46751</v>
      </c>
      <c r="G673" s="215" t="s">
        <v>231</v>
      </c>
      <c r="H673" s="216">
        <v>41095.89041</v>
      </c>
      <c r="I673" s="216">
        <v>26544.766150000003</v>
      </c>
      <c r="J673" s="216">
        <v>32039.162242488401</v>
      </c>
      <c r="K673" s="216">
        <v>41095.89041</v>
      </c>
      <c r="L673" s="217">
        <v>0.1</v>
      </c>
      <c r="M673" s="217">
        <v>0.1</v>
      </c>
      <c r="N673" s="217">
        <f t="shared" si="20"/>
        <v>5.055160687931567E-7</v>
      </c>
      <c r="O673" s="217">
        <f t="shared" si="21"/>
        <v>2.5806563749068957E-2</v>
      </c>
    </row>
    <row r="674" spans="1:15" ht="16.5" customHeight="1" x14ac:dyDescent="0.2">
      <c r="A674" s="215" t="s">
        <v>198</v>
      </c>
      <c r="B674" s="215" t="s">
        <v>204</v>
      </c>
      <c r="C674" s="215" t="s">
        <v>228</v>
      </c>
      <c r="D674" s="215" t="s">
        <v>229</v>
      </c>
      <c r="E674" s="268">
        <v>45149</v>
      </c>
      <c r="F674" s="269">
        <v>46783</v>
      </c>
      <c r="G674" s="215" t="s">
        <v>231</v>
      </c>
      <c r="H674" s="216">
        <v>43835.616440000005</v>
      </c>
      <c r="I674" s="216">
        <v>28068.291450000001</v>
      </c>
      <c r="J674" s="216">
        <v>33878.2089980319</v>
      </c>
      <c r="K674" s="216">
        <v>43835.616440000005</v>
      </c>
      <c r="L674" s="217">
        <v>0.1</v>
      </c>
      <c r="M674" s="217">
        <v>0.1</v>
      </c>
      <c r="N674" s="217">
        <f t="shared" si="20"/>
        <v>5.3453267288389324E-7</v>
      </c>
      <c r="O674" s="217">
        <f t="shared" si="21"/>
        <v>2.5806563749068957E-2</v>
      </c>
    </row>
    <row r="675" spans="1:15" ht="16.5" customHeight="1" x14ac:dyDescent="0.2">
      <c r="A675" s="215" t="s">
        <v>198</v>
      </c>
      <c r="B675" s="215" t="s">
        <v>204</v>
      </c>
      <c r="C675" s="215" t="s">
        <v>228</v>
      </c>
      <c r="D675" s="215" t="s">
        <v>229</v>
      </c>
      <c r="E675" s="268">
        <v>45149</v>
      </c>
      <c r="F675" s="269">
        <v>46812</v>
      </c>
      <c r="G675" s="215" t="s">
        <v>231</v>
      </c>
      <c r="H675" s="216">
        <v>39726.027395000005</v>
      </c>
      <c r="I675" s="216">
        <v>25236.423900000002</v>
      </c>
      <c r="J675" s="216">
        <v>30460.307925028799</v>
      </c>
      <c r="K675" s="216">
        <v>39726.027395000005</v>
      </c>
      <c r="L675" s="217">
        <v>0.1</v>
      </c>
      <c r="M675" s="217">
        <v>0.1</v>
      </c>
      <c r="N675" s="217">
        <f t="shared" si="20"/>
        <v>4.8060479858831842E-7</v>
      </c>
      <c r="O675" s="217">
        <f t="shared" si="21"/>
        <v>2.5806563749068957E-2</v>
      </c>
    </row>
    <row r="676" spans="1:15" ht="16.5" customHeight="1" x14ac:dyDescent="0.2">
      <c r="A676" s="215" t="s">
        <v>198</v>
      </c>
      <c r="B676" s="215" t="s">
        <v>204</v>
      </c>
      <c r="C676" s="215" t="s">
        <v>228</v>
      </c>
      <c r="D676" s="215" t="s">
        <v>229</v>
      </c>
      <c r="E676" s="268">
        <v>45149</v>
      </c>
      <c r="F676" s="269">
        <v>46843</v>
      </c>
      <c r="G676" s="215" t="s">
        <v>231</v>
      </c>
      <c r="H676" s="216">
        <v>42465.753425000003</v>
      </c>
      <c r="I676" s="216">
        <v>26749.66505</v>
      </c>
      <c r="J676" s="216">
        <v>32286.946395562001</v>
      </c>
      <c r="K676" s="216">
        <v>42465.753425000003</v>
      </c>
      <c r="L676" s="217">
        <v>0.1</v>
      </c>
      <c r="M676" s="217">
        <v>0.1</v>
      </c>
      <c r="N676" s="217">
        <f t="shared" si="20"/>
        <v>5.0942562391894269E-7</v>
      </c>
      <c r="O676" s="217">
        <f t="shared" si="21"/>
        <v>2.5806563749068957E-2</v>
      </c>
    </row>
    <row r="677" spans="1:15" ht="16.5" customHeight="1" x14ac:dyDescent="0.2">
      <c r="A677" s="215" t="s">
        <v>198</v>
      </c>
      <c r="B677" s="215" t="s">
        <v>204</v>
      </c>
      <c r="C677" s="215" t="s">
        <v>228</v>
      </c>
      <c r="D677" s="215" t="s">
        <v>229</v>
      </c>
      <c r="E677" s="268">
        <v>45149</v>
      </c>
      <c r="F677" s="269">
        <v>46872</v>
      </c>
      <c r="G677" s="215" t="s">
        <v>231</v>
      </c>
      <c r="H677" s="216">
        <v>39726.027395000005</v>
      </c>
      <c r="I677" s="216">
        <v>24826.669900000001</v>
      </c>
      <c r="J677" s="216">
        <v>29966.022660305502</v>
      </c>
      <c r="K677" s="216">
        <v>39726.027395000005</v>
      </c>
      <c r="L677" s="217">
        <v>0.1</v>
      </c>
      <c r="M677" s="217">
        <v>0.1</v>
      </c>
      <c r="N677" s="217">
        <f t="shared" si="20"/>
        <v>4.7280593225110988E-7</v>
      </c>
      <c r="O677" s="217">
        <f t="shared" si="21"/>
        <v>2.5806563749068957E-2</v>
      </c>
    </row>
    <row r="678" spans="1:15" ht="16.5" customHeight="1" x14ac:dyDescent="0.2">
      <c r="A678" s="215" t="s">
        <v>198</v>
      </c>
      <c r="B678" s="215" t="s">
        <v>204</v>
      </c>
      <c r="C678" s="215" t="s">
        <v>228</v>
      </c>
      <c r="D678" s="215" t="s">
        <v>229</v>
      </c>
      <c r="E678" s="268">
        <v>45149</v>
      </c>
      <c r="F678" s="269">
        <v>46904</v>
      </c>
      <c r="G678" s="215" t="s">
        <v>231</v>
      </c>
      <c r="H678" s="216">
        <v>43835.616440000005</v>
      </c>
      <c r="I678" s="216">
        <v>27156.812850000002</v>
      </c>
      <c r="J678" s="216">
        <v>32778.694427350303</v>
      </c>
      <c r="K678" s="216">
        <v>43835.616440000005</v>
      </c>
      <c r="L678" s="217">
        <v>0.1</v>
      </c>
      <c r="M678" s="217">
        <v>0.1</v>
      </c>
      <c r="N678" s="217">
        <f t="shared" si="20"/>
        <v>5.1718445762330004E-7</v>
      </c>
      <c r="O678" s="217">
        <f t="shared" si="21"/>
        <v>2.5806563749068957E-2</v>
      </c>
    </row>
    <row r="679" spans="1:15" ht="16.5" customHeight="1" x14ac:dyDescent="0.2">
      <c r="A679" s="215" t="s">
        <v>198</v>
      </c>
      <c r="B679" s="215" t="s">
        <v>204</v>
      </c>
      <c r="C679" s="215" t="s">
        <v>228</v>
      </c>
      <c r="D679" s="215" t="s">
        <v>229</v>
      </c>
      <c r="E679" s="268">
        <v>45149</v>
      </c>
      <c r="F679" s="269">
        <v>46934</v>
      </c>
      <c r="G679" s="215" t="s">
        <v>231</v>
      </c>
      <c r="H679" s="216">
        <v>41095.89041</v>
      </c>
      <c r="I679" s="216">
        <v>25251.9781</v>
      </c>
      <c r="J679" s="216">
        <v>30479.6752311823</v>
      </c>
      <c r="K679" s="216">
        <v>41095.89041</v>
      </c>
      <c r="L679" s="217">
        <v>0.1</v>
      </c>
      <c r="M679" s="217">
        <v>0.1</v>
      </c>
      <c r="N679" s="217">
        <f t="shared" si="20"/>
        <v>4.8091037725469346E-7</v>
      </c>
      <c r="O679" s="217">
        <f t="shared" si="21"/>
        <v>2.5806563749068957E-2</v>
      </c>
    </row>
    <row r="680" spans="1:15" ht="16.5" customHeight="1" x14ac:dyDescent="0.2">
      <c r="A680" s="215" t="s">
        <v>198</v>
      </c>
      <c r="B680" s="215" t="s">
        <v>204</v>
      </c>
      <c r="C680" s="215" t="s">
        <v>228</v>
      </c>
      <c r="D680" s="215" t="s">
        <v>229</v>
      </c>
      <c r="E680" s="268">
        <v>45149</v>
      </c>
      <c r="F680" s="269">
        <v>46965</v>
      </c>
      <c r="G680" s="215" t="s">
        <v>231</v>
      </c>
      <c r="H680" s="216">
        <v>42465.753425000003</v>
      </c>
      <c r="I680" s="216">
        <v>25873.946849999997</v>
      </c>
      <c r="J680" s="216">
        <v>31230.559278696099</v>
      </c>
      <c r="K680" s="216">
        <v>42465.753425000003</v>
      </c>
      <c r="L680" s="217">
        <v>0.1</v>
      </c>
      <c r="M680" s="217">
        <v>0.1</v>
      </c>
      <c r="N680" s="217">
        <f t="shared" si="20"/>
        <v>4.9275787654152833E-7</v>
      </c>
      <c r="O680" s="217">
        <f t="shared" si="21"/>
        <v>2.5806563749068957E-2</v>
      </c>
    </row>
    <row r="681" spans="1:15" ht="16.5" customHeight="1" x14ac:dyDescent="0.2">
      <c r="A681" s="215" t="s">
        <v>198</v>
      </c>
      <c r="B681" s="215" t="s">
        <v>204</v>
      </c>
      <c r="C681" s="215" t="s">
        <v>228</v>
      </c>
      <c r="D681" s="215" t="s">
        <v>229</v>
      </c>
      <c r="E681" s="268">
        <v>45149</v>
      </c>
      <c r="F681" s="269">
        <v>46996</v>
      </c>
      <c r="G681" s="215" t="s">
        <v>231</v>
      </c>
      <c r="H681" s="216">
        <v>42465.753425000003</v>
      </c>
      <c r="I681" s="216">
        <v>25656.033899999999</v>
      </c>
      <c r="J681" s="216">
        <v>30967.685592227099</v>
      </c>
      <c r="K681" s="216">
        <v>42465.753425000003</v>
      </c>
      <c r="L681" s="217">
        <v>0.1</v>
      </c>
      <c r="M681" s="217">
        <v>0.1</v>
      </c>
      <c r="N681" s="217">
        <f t="shared" si="20"/>
        <v>4.8861023773726684E-7</v>
      </c>
      <c r="O681" s="217">
        <f t="shared" si="21"/>
        <v>2.5806563749068957E-2</v>
      </c>
    </row>
    <row r="682" spans="1:15" ht="16.5" customHeight="1" x14ac:dyDescent="0.2">
      <c r="A682" s="215" t="s">
        <v>198</v>
      </c>
      <c r="B682" s="215" t="s">
        <v>204</v>
      </c>
      <c r="C682" s="215" t="s">
        <v>228</v>
      </c>
      <c r="D682" s="215" t="s">
        <v>229</v>
      </c>
      <c r="E682" s="268">
        <v>45149</v>
      </c>
      <c r="F682" s="269">
        <v>47025</v>
      </c>
      <c r="G682" s="215" t="s">
        <v>231</v>
      </c>
      <c r="H682" s="216">
        <v>39726.027395000005</v>
      </c>
      <c r="I682" s="216">
        <v>23811.658300000003</v>
      </c>
      <c r="J682" s="216">
        <v>28741.595963421601</v>
      </c>
      <c r="K682" s="216">
        <v>39726.027395000005</v>
      </c>
      <c r="L682" s="217">
        <v>0.1</v>
      </c>
      <c r="M682" s="217">
        <v>0.1</v>
      </c>
      <c r="N682" s="217">
        <f t="shared" si="20"/>
        <v>4.534868450150116E-7</v>
      </c>
      <c r="O682" s="217">
        <f t="shared" si="21"/>
        <v>2.5806563749068957E-2</v>
      </c>
    </row>
    <row r="683" spans="1:15" ht="16.5" customHeight="1" x14ac:dyDescent="0.2">
      <c r="A683" s="215" t="s">
        <v>198</v>
      </c>
      <c r="B683" s="215" t="s">
        <v>204</v>
      </c>
      <c r="C683" s="215" t="s">
        <v>228</v>
      </c>
      <c r="D683" s="215" t="s">
        <v>229</v>
      </c>
      <c r="E683" s="268">
        <v>45149</v>
      </c>
      <c r="F683" s="269">
        <v>47057</v>
      </c>
      <c r="G683" s="215" t="s">
        <v>231</v>
      </c>
      <c r="H683" s="216">
        <v>43835.616440000005</v>
      </c>
      <c r="I683" s="216">
        <v>26046.535899999999</v>
      </c>
      <c r="J683" s="216">
        <v>31439.340553103499</v>
      </c>
      <c r="K683" s="216">
        <v>43835.616440000005</v>
      </c>
      <c r="L683" s="217">
        <v>0.1</v>
      </c>
      <c r="M683" s="217">
        <v>0.1</v>
      </c>
      <c r="N683" s="217">
        <f t="shared" si="20"/>
        <v>4.9605204160980495E-7</v>
      </c>
      <c r="O683" s="217">
        <f t="shared" si="21"/>
        <v>2.5806563749068957E-2</v>
      </c>
    </row>
    <row r="684" spans="1:15" ht="16.5" customHeight="1" x14ac:dyDescent="0.2">
      <c r="A684" s="215" t="s">
        <v>198</v>
      </c>
      <c r="B684" s="215" t="s">
        <v>204</v>
      </c>
      <c r="C684" s="215" t="s">
        <v>228</v>
      </c>
      <c r="D684" s="215" t="s">
        <v>229</v>
      </c>
      <c r="E684" s="268">
        <v>45149</v>
      </c>
      <c r="F684" s="269">
        <v>47087</v>
      </c>
      <c r="G684" s="215" t="s">
        <v>231</v>
      </c>
      <c r="H684" s="216">
        <v>41095.89041</v>
      </c>
      <c r="I684" s="216">
        <v>24219.578249999999</v>
      </c>
      <c r="J684" s="216">
        <v>29234.260432946601</v>
      </c>
      <c r="K684" s="216">
        <v>41095.89041</v>
      </c>
      <c r="L684" s="217">
        <v>0.1</v>
      </c>
      <c r="M684" s="217">
        <v>0.1</v>
      </c>
      <c r="N684" s="217">
        <f t="shared" si="20"/>
        <v>4.6126013833596086E-7</v>
      </c>
      <c r="O684" s="217">
        <f t="shared" si="21"/>
        <v>2.5806563749068957E-2</v>
      </c>
    </row>
    <row r="685" spans="1:15" ht="16.5" customHeight="1" x14ac:dyDescent="0.2">
      <c r="A685" s="215" t="s">
        <v>198</v>
      </c>
      <c r="B685" s="215" t="s">
        <v>204</v>
      </c>
      <c r="C685" s="215" t="s">
        <v>228</v>
      </c>
      <c r="D685" s="215" t="s">
        <v>229</v>
      </c>
      <c r="E685" s="268">
        <v>45149</v>
      </c>
      <c r="F685" s="269">
        <v>47116</v>
      </c>
      <c r="G685" s="215" t="s">
        <v>231</v>
      </c>
      <c r="H685" s="216">
        <v>39726.027395000005</v>
      </c>
      <c r="I685" s="216">
        <v>23227.749650000002</v>
      </c>
      <c r="J685" s="216">
        <v>28037.202709787201</v>
      </c>
      <c r="K685" s="216">
        <v>39726.027395000005</v>
      </c>
      <c r="L685" s="217">
        <v>0.1</v>
      </c>
      <c r="M685" s="217">
        <v>0.1</v>
      </c>
      <c r="N685" s="217">
        <f t="shared" si="20"/>
        <v>4.4237288061835621E-7</v>
      </c>
      <c r="O685" s="217">
        <f t="shared" si="21"/>
        <v>2.5806563749068957E-2</v>
      </c>
    </row>
    <row r="686" spans="1:15" ht="16.5" customHeight="1" x14ac:dyDescent="0.2">
      <c r="A686" s="215" t="s">
        <v>198</v>
      </c>
      <c r="B686" s="215" t="s">
        <v>204</v>
      </c>
      <c r="C686" s="215" t="s">
        <v>228</v>
      </c>
      <c r="D686" s="215" t="s">
        <v>229</v>
      </c>
      <c r="E686" s="268">
        <v>45149</v>
      </c>
      <c r="F686" s="269">
        <v>47149</v>
      </c>
      <c r="G686" s="215" t="s">
        <v>231</v>
      </c>
      <c r="H686" s="216">
        <v>45205.479449999999</v>
      </c>
      <c r="I686" s="216">
        <v>26194.670449999998</v>
      </c>
      <c r="J686" s="216">
        <v>31618.609828110701</v>
      </c>
      <c r="K686" s="216">
        <v>45205.479449999999</v>
      </c>
      <c r="L686" s="217">
        <v>0.1</v>
      </c>
      <c r="M686" s="217">
        <v>0.1</v>
      </c>
      <c r="N686" s="217">
        <f t="shared" si="20"/>
        <v>4.9888056435553584E-7</v>
      </c>
      <c r="O686" s="217">
        <f t="shared" si="21"/>
        <v>2.5806563749068957E-2</v>
      </c>
    </row>
    <row r="687" spans="1:15" ht="16.5" customHeight="1" x14ac:dyDescent="0.2">
      <c r="A687" s="215" t="s">
        <v>198</v>
      </c>
      <c r="B687" s="215" t="s">
        <v>204</v>
      </c>
      <c r="C687" s="215" t="s">
        <v>228</v>
      </c>
      <c r="D687" s="215" t="s">
        <v>229</v>
      </c>
      <c r="E687" s="268">
        <v>45149</v>
      </c>
      <c r="F687" s="269">
        <v>47177</v>
      </c>
      <c r="G687" s="215" t="s">
        <v>231</v>
      </c>
      <c r="H687" s="216">
        <v>38356.164385000004</v>
      </c>
      <c r="I687" s="216">
        <v>22056.639049999998</v>
      </c>
      <c r="J687" s="216">
        <v>26623.8654371392</v>
      </c>
      <c r="K687" s="216">
        <v>38356.164385000004</v>
      </c>
      <c r="L687" s="217">
        <v>0.1</v>
      </c>
      <c r="M687" s="217">
        <v>0.1</v>
      </c>
      <c r="N687" s="217">
        <f t="shared" si="20"/>
        <v>4.2007314954110663E-7</v>
      </c>
      <c r="O687" s="217">
        <f t="shared" si="21"/>
        <v>2.5806563749068957E-2</v>
      </c>
    </row>
    <row r="688" spans="1:15" ht="16.5" customHeight="1" x14ac:dyDescent="0.2">
      <c r="A688" s="215" t="s">
        <v>198</v>
      </c>
      <c r="B688" s="215" t="s">
        <v>204</v>
      </c>
      <c r="C688" s="215" t="s">
        <v>228</v>
      </c>
      <c r="D688" s="215" t="s">
        <v>229</v>
      </c>
      <c r="E688" s="268">
        <v>45149</v>
      </c>
      <c r="F688" s="269">
        <v>47207</v>
      </c>
      <c r="G688" s="215" t="s">
        <v>231</v>
      </c>
      <c r="H688" s="216">
        <v>41095.89041</v>
      </c>
      <c r="I688" s="216">
        <v>23439.475399999999</v>
      </c>
      <c r="J688" s="216">
        <v>28293.178536486099</v>
      </c>
      <c r="K688" s="216">
        <v>41095.89041</v>
      </c>
      <c r="L688" s="217">
        <v>0.1</v>
      </c>
      <c r="M688" s="217">
        <v>0.1</v>
      </c>
      <c r="N688" s="217">
        <f t="shared" si="20"/>
        <v>4.4641168452463633E-7</v>
      </c>
      <c r="O688" s="217">
        <f t="shared" si="21"/>
        <v>2.5806563749068957E-2</v>
      </c>
    </row>
    <row r="689" spans="1:15" ht="16.5" customHeight="1" x14ac:dyDescent="0.2">
      <c r="A689" s="215" t="s">
        <v>198</v>
      </c>
      <c r="B689" s="215" t="s">
        <v>204</v>
      </c>
      <c r="C689" s="215" t="s">
        <v>228</v>
      </c>
      <c r="D689" s="215" t="s">
        <v>229</v>
      </c>
      <c r="E689" s="268">
        <v>45149</v>
      </c>
      <c r="F689" s="269">
        <v>47238</v>
      </c>
      <c r="G689" s="215" t="s">
        <v>231</v>
      </c>
      <c r="H689" s="216">
        <v>42465.753425000003</v>
      </c>
      <c r="I689" s="216">
        <v>24016.801350000002</v>
      </c>
      <c r="J689" s="216">
        <v>28990.197000605898</v>
      </c>
      <c r="K689" s="216">
        <v>42465.753425000003</v>
      </c>
      <c r="L689" s="217">
        <v>0.1</v>
      </c>
      <c r="M689" s="217">
        <v>0.1</v>
      </c>
      <c r="N689" s="217">
        <f t="shared" si="20"/>
        <v>4.5740928899354511E-7</v>
      </c>
      <c r="O689" s="217">
        <f t="shared" si="21"/>
        <v>2.5806563749068957E-2</v>
      </c>
    </row>
    <row r="690" spans="1:15" ht="16.5" customHeight="1" x14ac:dyDescent="0.2">
      <c r="A690" s="215" t="s">
        <v>198</v>
      </c>
      <c r="B690" s="215" t="s">
        <v>204</v>
      </c>
      <c r="C690" s="215" t="s">
        <v>228</v>
      </c>
      <c r="D690" s="215" t="s">
        <v>229</v>
      </c>
      <c r="E690" s="268">
        <v>45149</v>
      </c>
      <c r="F690" s="269">
        <v>47269</v>
      </c>
      <c r="G690" s="215" t="s">
        <v>231</v>
      </c>
      <c r="H690" s="216">
        <v>42465.753425000003</v>
      </c>
      <c r="I690" s="216">
        <v>23814.529450000002</v>
      </c>
      <c r="J690" s="216">
        <v>28746.180878800202</v>
      </c>
      <c r="K690" s="216">
        <v>42465.753425000003</v>
      </c>
      <c r="L690" s="217">
        <v>0.1</v>
      </c>
      <c r="M690" s="217">
        <v>0.1</v>
      </c>
      <c r="N690" s="217">
        <f t="shared" si="20"/>
        <v>4.5355918611995056E-7</v>
      </c>
      <c r="O690" s="217">
        <f t="shared" si="21"/>
        <v>2.5806563749068957E-2</v>
      </c>
    </row>
    <row r="691" spans="1:15" ht="16.5" customHeight="1" x14ac:dyDescent="0.2">
      <c r="A691" s="215" t="s">
        <v>198</v>
      </c>
      <c r="B691" s="215" t="s">
        <v>204</v>
      </c>
      <c r="C691" s="215" t="s">
        <v>228</v>
      </c>
      <c r="D691" s="215" t="s">
        <v>229</v>
      </c>
      <c r="E691" s="268">
        <v>45149</v>
      </c>
      <c r="F691" s="269">
        <v>47298</v>
      </c>
      <c r="G691" s="215" t="s">
        <v>231</v>
      </c>
      <c r="H691" s="216">
        <v>39726.027395000005</v>
      </c>
      <c r="I691" s="216">
        <v>22102.536949999998</v>
      </c>
      <c r="J691" s="216">
        <v>26679.782505841798</v>
      </c>
      <c r="K691" s="216">
        <v>39726.027395000005</v>
      </c>
      <c r="L691" s="217">
        <v>0.1</v>
      </c>
      <c r="M691" s="217">
        <v>0.1</v>
      </c>
      <c r="N691" s="217">
        <f t="shared" si="20"/>
        <v>4.2095541283298158E-7</v>
      </c>
      <c r="O691" s="217">
        <f t="shared" si="21"/>
        <v>2.5806563749068957E-2</v>
      </c>
    </row>
    <row r="692" spans="1:15" ht="16.5" customHeight="1" x14ac:dyDescent="0.2">
      <c r="A692" s="215" t="s">
        <v>198</v>
      </c>
      <c r="B692" s="215" t="s">
        <v>204</v>
      </c>
      <c r="C692" s="215" t="s">
        <v>228</v>
      </c>
      <c r="D692" s="215" t="s">
        <v>229</v>
      </c>
      <c r="E692" s="268">
        <v>45149</v>
      </c>
      <c r="F692" s="269">
        <v>47330</v>
      </c>
      <c r="G692" s="215" t="s">
        <v>231</v>
      </c>
      <c r="H692" s="216">
        <v>43835.616440000005</v>
      </c>
      <c r="I692" s="216">
        <v>24177.002499999999</v>
      </c>
      <c r="J692" s="216">
        <v>29184.001095534099</v>
      </c>
      <c r="K692" s="216">
        <v>43835.616440000005</v>
      </c>
      <c r="L692" s="217">
        <v>0.1</v>
      </c>
      <c r="M692" s="217">
        <v>0.1</v>
      </c>
      <c r="N692" s="217">
        <f t="shared" si="20"/>
        <v>4.6046714311103501E-7</v>
      </c>
      <c r="O692" s="217">
        <f t="shared" si="21"/>
        <v>2.5806563749068957E-2</v>
      </c>
    </row>
    <row r="693" spans="1:15" ht="16.5" customHeight="1" x14ac:dyDescent="0.2">
      <c r="A693" s="215" t="s">
        <v>198</v>
      </c>
      <c r="B693" s="215" t="s">
        <v>204</v>
      </c>
      <c r="C693" s="215" t="s">
        <v>228</v>
      </c>
      <c r="D693" s="215" t="s">
        <v>229</v>
      </c>
      <c r="E693" s="268">
        <v>45149</v>
      </c>
      <c r="F693" s="269">
        <v>47361</v>
      </c>
      <c r="G693" s="215" t="s">
        <v>231</v>
      </c>
      <c r="H693" s="216">
        <v>42465.753425000003</v>
      </c>
      <c r="I693" s="216">
        <v>23224.213200000002</v>
      </c>
      <c r="J693" s="216">
        <v>28034.030133455599</v>
      </c>
      <c r="K693" s="216">
        <v>42465.753425000003</v>
      </c>
      <c r="L693" s="217">
        <v>0.1</v>
      </c>
      <c r="M693" s="217">
        <v>0.1</v>
      </c>
      <c r="N693" s="217">
        <f t="shared" si="20"/>
        <v>4.4232282349442269E-7</v>
      </c>
      <c r="O693" s="217">
        <f t="shared" si="21"/>
        <v>2.5806563749068957E-2</v>
      </c>
    </row>
    <row r="694" spans="1:15" ht="16.5" customHeight="1" x14ac:dyDescent="0.2">
      <c r="A694" s="215" t="s">
        <v>198</v>
      </c>
      <c r="B694" s="215" t="s">
        <v>204</v>
      </c>
      <c r="C694" s="215" t="s">
        <v>228</v>
      </c>
      <c r="D694" s="215" t="s">
        <v>229</v>
      </c>
      <c r="E694" s="268">
        <v>45149</v>
      </c>
      <c r="F694" s="269">
        <v>47389</v>
      </c>
      <c r="G694" s="215" t="s">
        <v>231</v>
      </c>
      <c r="H694" s="216">
        <v>38356.164385000004</v>
      </c>
      <c r="I694" s="216">
        <v>20817.072450000003</v>
      </c>
      <c r="J694" s="216">
        <v>25128.474255118701</v>
      </c>
      <c r="K694" s="216">
        <v>38356.164385000004</v>
      </c>
      <c r="L694" s="217">
        <v>0.1</v>
      </c>
      <c r="M694" s="217">
        <v>0.1</v>
      </c>
      <c r="N694" s="217">
        <f t="shared" si="20"/>
        <v>3.9647876633215781E-7</v>
      </c>
      <c r="O694" s="217">
        <f t="shared" si="21"/>
        <v>2.5806563749068957E-2</v>
      </c>
    </row>
    <row r="695" spans="1:15" ht="16.5" customHeight="1" x14ac:dyDescent="0.2">
      <c r="A695" s="215" t="s">
        <v>198</v>
      </c>
      <c r="B695" s="215" t="s">
        <v>204</v>
      </c>
      <c r="C695" s="215" t="s">
        <v>228</v>
      </c>
      <c r="D695" s="215" t="s">
        <v>229</v>
      </c>
      <c r="E695" s="268">
        <v>45149</v>
      </c>
      <c r="F695" s="269">
        <v>47422</v>
      </c>
      <c r="G695" s="215" t="s">
        <v>231</v>
      </c>
      <c r="H695" s="216">
        <v>45205.479449999999</v>
      </c>
      <c r="I695" s="216">
        <v>24314.50445</v>
      </c>
      <c r="J695" s="216">
        <v>29350.410270350199</v>
      </c>
      <c r="K695" s="216">
        <v>45205.479449999999</v>
      </c>
      <c r="L695" s="217">
        <v>0.1</v>
      </c>
      <c r="M695" s="217">
        <v>0.1</v>
      </c>
      <c r="N695" s="217">
        <f t="shared" si="20"/>
        <v>4.630927583261729E-7</v>
      </c>
      <c r="O695" s="217">
        <f t="shared" si="21"/>
        <v>2.5806563749068957E-2</v>
      </c>
    </row>
    <row r="696" spans="1:15" ht="16.5" customHeight="1" x14ac:dyDescent="0.2">
      <c r="A696" s="215" t="s">
        <v>198</v>
      </c>
      <c r="B696" s="215" t="s">
        <v>204</v>
      </c>
      <c r="C696" s="215" t="s">
        <v>228</v>
      </c>
      <c r="D696" s="215" t="s">
        <v>229</v>
      </c>
      <c r="E696" s="268">
        <v>45149</v>
      </c>
      <c r="F696" s="269">
        <v>47452</v>
      </c>
      <c r="G696" s="215" t="s">
        <v>231</v>
      </c>
      <c r="H696" s="216">
        <v>41095.89041</v>
      </c>
      <c r="I696" s="216">
        <v>21923.91275</v>
      </c>
      <c r="J696" s="216">
        <v>26464.817187120399</v>
      </c>
      <c r="K696" s="216">
        <v>41095.89041</v>
      </c>
      <c r="L696" s="217">
        <v>0.1</v>
      </c>
      <c r="M696" s="217">
        <v>0.1</v>
      </c>
      <c r="N696" s="217">
        <f t="shared" si="20"/>
        <v>4.1756367549526808E-7</v>
      </c>
      <c r="O696" s="217">
        <f t="shared" si="21"/>
        <v>2.5806563749068957E-2</v>
      </c>
    </row>
    <row r="697" spans="1:15" ht="16.5" customHeight="1" x14ac:dyDescent="0.2">
      <c r="A697" s="215" t="s">
        <v>198</v>
      </c>
      <c r="B697" s="215" t="s">
        <v>204</v>
      </c>
      <c r="C697" s="215" t="s">
        <v>228</v>
      </c>
      <c r="D697" s="215" t="s">
        <v>229</v>
      </c>
      <c r="E697" s="268">
        <v>45149</v>
      </c>
      <c r="F697" s="269">
        <v>47476</v>
      </c>
      <c r="G697" s="215" t="s">
        <v>231</v>
      </c>
      <c r="H697" s="216">
        <v>32876.712330000002</v>
      </c>
      <c r="I697" s="216">
        <v>17424.660100000001</v>
      </c>
      <c r="J697" s="216">
        <v>21033.755003918701</v>
      </c>
      <c r="K697" s="216">
        <v>32876.712330000002</v>
      </c>
      <c r="L697" s="217">
        <v>0.1</v>
      </c>
      <c r="M697" s="217">
        <v>0.1</v>
      </c>
      <c r="N697" s="217">
        <f t="shared" si="20"/>
        <v>3.3187200904518842E-7</v>
      </c>
      <c r="O697" s="217">
        <f t="shared" si="21"/>
        <v>2.5806563749068957E-2</v>
      </c>
    </row>
    <row r="698" spans="1:15" ht="16.5" customHeight="1" x14ac:dyDescent="0.2">
      <c r="A698" s="215" t="s">
        <v>198</v>
      </c>
      <c r="B698" s="215" t="s">
        <v>204</v>
      </c>
      <c r="C698" s="215" t="s">
        <v>228</v>
      </c>
      <c r="D698" s="215" t="s">
        <v>229</v>
      </c>
      <c r="E698" s="268">
        <v>45149</v>
      </c>
      <c r="F698" s="269">
        <v>47476</v>
      </c>
      <c r="G698" s="215" t="s">
        <v>231</v>
      </c>
      <c r="H698" s="216">
        <v>3000000</v>
      </c>
      <c r="I698" s="216">
        <v>1590000.2346899998</v>
      </c>
      <c r="J698" s="216">
        <v>1919330.1440355999</v>
      </c>
      <c r="K698" s="216">
        <v>3000000</v>
      </c>
      <c r="L698" s="217">
        <v>0.1</v>
      </c>
      <c r="M698" s="217">
        <v>0.1</v>
      </c>
      <c r="N698" s="217">
        <f t="shared" si="20"/>
        <v>3.0283320824237715E-5</v>
      </c>
      <c r="O698" s="217">
        <f t="shared" si="21"/>
        <v>2.5806563749068957E-2</v>
      </c>
    </row>
    <row r="699" spans="1:15" ht="16.5" customHeight="1" x14ac:dyDescent="0.2">
      <c r="A699" s="215" t="s">
        <v>198</v>
      </c>
      <c r="B699" s="215" t="s">
        <v>204</v>
      </c>
      <c r="C699" s="215" t="s">
        <v>228</v>
      </c>
      <c r="D699" s="215" t="s">
        <v>229</v>
      </c>
      <c r="E699" s="268">
        <v>45149</v>
      </c>
      <c r="F699" s="269">
        <v>45869</v>
      </c>
      <c r="G699" s="215" t="s">
        <v>231</v>
      </c>
      <c r="H699" s="216">
        <v>25479.452055000002</v>
      </c>
      <c r="I699" s="216">
        <v>20935.240440000001</v>
      </c>
      <c r="J699" s="216">
        <v>25264.986555642899</v>
      </c>
      <c r="K699" s="216">
        <v>25479.452055000002</v>
      </c>
      <c r="L699" s="217">
        <v>0.1</v>
      </c>
      <c r="M699" s="217">
        <v>0.1</v>
      </c>
      <c r="N699" s="217">
        <f t="shared" si="20"/>
        <v>3.9863266664267804E-7</v>
      </c>
      <c r="O699" s="217">
        <f t="shared" si="21"/>
        <v>2.5806563749068957E-2</v>
      </c>
    </row>
    <row r="700" spans="1:15" ht="16.5" customHeight="1" x14ac:dyDescent="0.2">
      <c r="A700" s="215" t="s">
        <v>198</v>
      </c>
      <c r="B700" s="215" t="s">
        <v>204</v>
      </c>
      <c r="C700" s="215" t="s">
        <v>228</v>
      </c>
      <c r="D700" s="215" t="s">
        <v>229</v>
      </c>
      <c r="E700" s="268">
        <v>45149</v>
      </c>
      <c r="F700" s="269">
        <v>45898</v>
      </c>
      <c r="G700" s="215" t="s">
        <v>231</v>
      </c>
      <c r="H700" s="216">
        <v>23835.616437000001</v>
      </c>
      <c r="I700" s="216">
        <v>19430.235929999999</v>
      </c>
      <c r="J700" s="216">
        <v>23448.831312916402</v>
      </c>
      <c r="K700" s="216">
        <v>23835.616437000001</v>
      </c>
      <c r="L700" s="217">
        <v>0.1</v>
      </c>
      <c r="M700" s="217">
        <v>0.1</v>
      </c>
      <c r="N700" s="217">
        <f t="shared" si="20"/>
        <v>3.6997724638940878E-7</v>
      </c>
      <c r="O700" s="217">
        <f t="shared" si="21"/>
        <v>2.5806563749068957E-2</v>
      </c>
    </row>
    <row r="701" spans="1:15" ht="16.5" customHeight="1" x14ac:dyDescent="0.2">
      <c r="A701" s="215" t="s">
        <v>198</v>
      </c>
      <c r="B701" s="215" t="s">
        <v>204</v>
      </c>
      <c r="C701" s="215" t="s">
        <v>228</v>
      </c>
      <c r="D701" s="215" t="s">
        <v>229</v>
      </c>
      <c r="E701" s="268">
        <v>45149</v>
      </c>
      <c r="F701" s="269">
        <v>45930</v>
      </c>
      <c r="G701" s="215" t="s">
        <v>231</v>
      </c>
      <c r="H701" s="216">
        <v>26301.369864000004</v>
      </c>
      <c r="I701" s="216">
        <v>21253.88883</v>
      </c>
      <c r="J701" s="216">
        <v>25649.786259513399</v>
      </c>
      <c r="K701" s="216">
        <v>26301.369864000004</v>
      </c>
      <c r="L701" s="217">
        <v>0.1</v>
      </c>
      <c r="M701" s="217">
        <v>0.1</v>
      </c>
      <c r="N701" s="217">
        <f t="shared" si="20"/>
        <v>4.0470406239582361E-7</v>
      </c>
      <c r="O701" s="217">
        <f t="shared" si="21"/>
        <v>2.5806563749068957E-2</v>
      </c>
    </row>
    <row r="702" spans="1:15" ht="16.5" customHeight="1" x14ac:dyDescent="0.2">
      <c r="A702" s="215" t="s">
        <v>198</v>
      </c>
      <c r="B702" s="215" t="s">
        <v>204</v>
      </c>
      <c r="C702" s="215" t="s">
        <v>228</v>
      </c>
      <c r="D702" s="215" t="s">
        <v>229</v>
      </c>
      <c r="E702" s="268">
        <v>45149</v>
      </c>
      <c r="F702" s="269">
        <v>45961</v>
      </c>
      <c r="G702" s="215" t="s">
        <v>231</v>
      </c>
      <c r="H702" s="216">
        <v>25479.452055000002</v>
      </c>
      <c r="I702" s="216">
        <v>20416.29624</v>
      </c>
      <c r="J702" s="216">
        <v>24639.0780538289</v>
      </c>
      <c r="K702" s="216">
        <v>25479.452055000002</v>
      </c>
      <c r="L702" s="217">
        <v>0.1</v>
      </c>
      <c r="M702" s="217">
        <v>0.1</v>
      </c>
      <c r="N702" s="217">
        <f t="shared" si="20"/>
        <v>3.8875703996846904E-7</v>
      </c>
      <c r="O702" s="217">
        <f t="shared" si="21"/>
        <v>2.5806563749068957E-2</v>
      </c>
    </row>
    <row r="703" spans="1:15" ht="16.5" customHeight="1" x14ac:dyDescent="0.2">
      <c r="A703" s="215" t="s">
        <v>198</v>
      </c>
      <c r="B703" s="215" t="s">
        <v>204</v>
      </c>
      <c r="C703" s="215" t="s">
        <v>228</v>
      </c>
      <c r="D703" s="215" t="s">
        <v>229</v>
      </c>
      <c r="E703" s="268">
        <v>45149</v>
      </c>
      <c r="F703" s="269">
        <v>45989</v>
      </c>
      <c r="G703" s="215" t="s">
        <v>231</v>
      </c>
      <c r="H703" s="216">
        <v>23013.698630999999</v>
      </c>
      <c r="I703" s="216">
        <v>18300.190139999999</v>
      </c>
      <c r="J703" s="216">
        <v>22085.388208476801</v>
      </c>
      <c r="K703" s="216">
        <v>23013.698630999999</v>
      </c>
      <c r="L703" s="217">
        <v>0.1</v>
      </c>
      <c r="M703" s="217">
        <v>0.1</v>
      </c>
      <c r="N703" s="217">
        <f t="shared" si="20"/>
        <v>3.4846474887268497E-7</v>
      </c>
      <c r="O703" s="217">
        <f t="shared" si="21"/>
        <v>2.5806563749068957E-2</v>
      </c>
    </row>
    <row r="704" spans="1:15" ht="16.5" customHeight="1" x14ac:dyDescent="0.2">
      <c r="A704" s="215" t="s">
        <v>198</v>
      </c>
      <c r="B704" s="215" t="s">
        <v>204</v>
      </c>
      <c r="C704" s="215" t="s">
        <v>228</v>
      </c>
      <c r="D704" s="215" t="s">
        <v>229</v>
      </c>
      <c r="E704" s="268">
        <v>45149</v>
      </c>
      <c r="F704" s="269">
        <v>46021</v>
      </c>
      <c r="G704" s="215" t="s">
        <v>231</v>
      </c>
      <c r="H704" s="216">
        <v>26301.369864000004</v>
      </c>
      <c r="I704" s="216">
        <v>20732.701709999998</v>
      </c>
      <c r="J704" s="216">
        <v>25021.166456306899</v>
      </c>
      <c r="K704" s="216">
        <v>26301.369864000004</v>
      </c>
      <c r="L704" s="217">
        <v>0.1</v>
      </c>
      <c r="M704" s="217">
        <v>0.1</v>
      </c>
      <c r="N704" s="217">
        <f t="shared" si="20"/>
        <v>3.9478565662486803E-7</v>
      </c>
      <c r="O704" s="217">
        <f t="shared" si="21"/>
        <v>2.5806563749068957E-2</v>
      </c>
    </row>
    <row r="705" spans="1:15" ht="16.5" customHeight="1" x14ac:dyDescent="0.2">
      <c r="A705" s="215" t="s">
        <v>198</v>
      </c>
      <c r="B705" s="215" t="s">
        <v>204</v>
      </c>
      <c r="C705" s="215" t="s">
        <v>228</v>
      </c>
      <c r="D705" s="215" t="s">
        <v>229</v>
      </c>
      <c r="E705" s="268">
        <v>45149</v>
      </c>
      <c r="F705" s="269">
        <v>46052</v>
      </c>
      <c r="G705" s="215" t="s">
        <v>231</v>
      </c>
      <c r="H705" s="216">
        <v>25479.452055000002</v>
      </c>
      <c r="I705" s="216">
        <v>19915.648530000002</v>
      </c>
      <c r="J705" s="216">
        <v>24035.2284840633</v>
      </c>
      <c r="K705" s="216">
        <v>25479.452055000002</v>
      </c>
      <c r="L705" s="217">
        <v>0.1</v>
      </c>
      <c r="M705" s="217">
        <v>0.1</v>
      </c>
      <c r="N705" s="217">
        <f t="shared" si="20"/>
        <v>3.7922946061604975E-7</v>
      </c>
      <c r="O705" s="217">
        <f t="shared" si="21"/>
        <v>2.5806563749068957E-2</v>
      </c>
    </row>
    <row r="706" spans="1:15" ht="16.5" customHeight="1" x14ac:dyDescent="0.2">
      <c r="A706" s="215" t="s">
        <v>198</v>
      </c>
      <c r="B706" s="215" t="s">
        <v>204</v>
      </c>
      <c r="C706" s="215" t="s">
        <v>228</v>
      </c>
      <c r="D706" s="215" t="s">
        <v>229</v>
      </c>
      <c r="E706" s="268">
        <v>45149</v>
      </c>
      <c r="F706" s="269">
        <v>46080</v>
      </c>
      <c r="G706" s="215" t="s">
        <v>231</v>
      </c>
      <c r="H706" s="216">
        <v>23013.698630999999</v>
      </c>
      <c r="I706" s="216">
        <v>17851.433519999999</v>
      </c>
      <c r="J706" s="216">
        <v>21544.123955867199</v>
      </c>
      <c r="K706" s="216">
        <v>23013.698630999999</v>
      </c>
      <c r="L706" s="217">
        <v>0.1</v>
      </c>
      <c r="M706" s="217">
        <v>0.1</v>
      </c>
      <c r="N706" s="217">
        <f t="shared" si="20"/>
        <v>3.3992464488723753E-7</v>
      </c>
      <c r="O706" s="217">
        <f t="shared" si="21"/>
        <v>2.5806563749068957E-2</v>
      </c>
    </row>
    <row r="707" spans="1:15" ht="16.5" customHeight="1" x14ac:dyDescent="0.2">
      <c r="A707" s="215" t="s">
        <v>198</v>
      </c>
      <c r="B707" s="215" t="s">
        <v>204</v>
      </c>
      <c r="C707" s="215" t="s">
        <v>228</v>
      </c>
      <c r="D707" s="215" t="s">
        <v>229</v>
      </c>
      <c r="E707" s="268">
        <v>45149</v>
      </c>
      <c r="F707" s="269">
        <v>46112</v>
      </c>
      <c r="G707" s="215" t="s">
        <v>231</v>
      </c>
      <c r="H707" s="216">
        <v>26301.369864000004</v>
      </c>
      <c r="I707" s="216">
        <v>20224.295099999999</v>
      </c>
      <c r="J707" s="216">
        <v>24407.952740815399</v>
      </c>
      <c r="K707" s="216">
        <v>26301.369864000004</v>
      </c>
      <c r="L707" s="217">
        <v>0.1</v>
      </c>
      <c r="M707" s="217">
        <v>0.1</v>
      </c>
      <c r="N707" s="217">
        <f t="shared" si="20"/>
        <v>3.8511032914785247E-7</v>
      </c>
      <c r="O707" s="217">
        <f t="shared" si="21"/>
        <v>2.5806563749068957E-2</v>
      </c>
    </row>
    <row r="708" spans="1:15" ht="16.5" customHeight="1" x14ac:dyDescent="0.2">
      <c r="A708" s="215" t="s">
        <v>198</v>
      </c>
      <c r="B708" s="215" t="s">
        <v>204</v>
      </c>
      <c r="C708" s="215" t="s">
        <v>228</v>
      </c>
      <c r="D708" s="215" t="s">
        <v>229</v>
      </c>
      <c r="E708" s="268">
        <v>45149</v>
      </c>
      <c r="F708" s="269">
        <v>46142</v>
      </c>
      <c r="G708" s="215" t="s">
        <v>231</v>
      </c>
      <c r="H708" s="216">
        <v>24657.534246000003</v>
      </c>
      <c r="I708" s="216">
        <v>18805.721399999999</v>
      </c>
      <c r="J708" s="216">
        <v>22696.037337513801</v>
      </c>
      <c r="K708" s="216">
        <v>24657.534246000003</v>
      </c>
      <c r="L708" s="217">
        <v>0.1</v>
      </c>
      <c r="M708" s="217">
        <v>0.1</v>
      </c>
      <c r="N708" s="217">
        <f t="shared" si="20"/>
        <v>3.5809961213116864E-7</v>
      </c>
      <c r="O708" s="217">
        <f t="shared" si="21"/>
        <v>2.5806563749068957E-2</v>
      </c>
    </row>
    <row r="709" spans="1:15" ht="16.5" customHeight="1" x14ac:dyDescent="0.2">
      <c r="A709" s="215" t="s">
        <v>198</v>
      </c>
      <c r="B709" s="215" t="s">
        <v>204</v>
      </c>
      <c r="C709" s="215" t="s">
        <v>228</v>
      </c>
      <c r="D709" s="215" t="s">
        <v>229</v>
      </c>
      <c r="E709" s="268">
        <v>45149</v>
      </c>
      <c r="F709" s="269">
        <v>46171</v>
      </c>
      <c r="G709" s="215" t="s">
        <v>231</v>
      </c>
      <c r="H709" s="216">
        <v>23835.616437000001</v>
      </c>
      <c r="I709" s="216">
        <v>18035.598480000001</v>
      </c>
      <c r="J709" s="216">
        <v>21766.7007858914</v>
      </c>
      <c r="K709" s="216">
        <v>23835.616437000001</v>
      </c>
      <c r="L709" s="217">
        <v>0.1</v>
      </c>
      <c r="M709" s="217">
        <v>0.1</v>
      </c>
      <c r="N709" s="217">
        <f t="shared" si="20"/>
        <v>3.4343647716508232E-7</v>
      </c>
      <c r="O709" s="217">
        <f t="shared" si="21"/>
        <v>2.5806563749068957E-2</v>
      </c>
    </row>
    <row r="710" spans="1:15" ht="16.5" customHeight="1" x14ac:dyDescent="0.2">
      <c r="A710" s="215" t="s">
        <v>198</v>
      </c>
      <c r="B710" s="215" t="s">
        <v>204</v>
      </c>
      <c r="C710" s="215" t="s">
        <v>228</v>
      </c>
      <c r="D710" s="215" t="s">
        <v>229</v>
      </c>
      <c r="E710" s="268">
        <v>45149</v>
      </c>
      <c r="F710" s="269">
        <v>46203</v>
      </c>
      <c r="G710" s="215" t="s">
        <v>231</v>
      </c>
      <c r="H710" s="216">
        <v>26301.369864000004</v>
      </c>
      <c r="I710" s="216">
        <v>19728.355650000001</v>
      </c>
      <c r="J710" s="216">
        <v>23809.767543739399</v>
      </c>
      <c r="K710" s="216">
        <v>26301.369864000004</v>
      </c>
      <c r="L710" s="217">
        <v>0.1</v>
      </c>
      <c r="M710" s="217">
        <v>0.1</v>
      </c>
      <c r="N710" s="217">
        <f t="shared" ref="N710:N773" si="22">J710/$C$3813</f>
        <v>3.7567212265083285E-7</v>
      </c>
      <c r="O710" s="217">
        <f t="shared" ref="O710:O773" si="23">SUMIFS($N$5:$N$3809,$B$5:$B$3809,B710)</f>
        <v>2.5806563749068957E-2</v>
      </c>
    </row>
    <row r="711" spans="1:15" ht="16.5" customHeight="1" x14ac:dyDescent="0.2">
      <c r="A711" s="215" t="s">
        <v>198</v>
      </c>
      <c r="B711" s="215" t="s">
        <v>204</v>
      </c>
      <c r="C711" s="215" t="s">
        <v>228</v>
      </c>
      <c r="D711" s="215" t="s">
        <v>229</v>
      </c>
      <c r="E711" s="268">
        <v>45149</v>
      </c>
      <c r="F711" s="269">
        <v>46234</v>
      </c>
      <c r="G711" s="215" t="s">
        <v>231</v>
      </c>
      <c r="H711" s="216">
        <v>25479.452055000002</v>
      </c>
      <c r="I711" s="216">
        <v>18950.882669999999</v>
      </c>
      <c r="J711" s="216">
        <v>22871.563724478601</v>
      </c>
      <c r="K711" s="216">
        <v>25479.452055000002</v>
      </c>
      <c r="L711" s="217">
        <v>0.1</v>
      </c>
      <c r="M711" s="217">
        <v>0.1</v>
      </c>
      <c r="N711" s="217">
        <f t="shared" si="22"/>
        <v>3.6086907933622064E-7</v>
      </c>
      <c r="O711" s="217">
        <f t="shared" si="23"/>
        <v>2.5806563749068957E-2</v>
      </c>
    </row>
    <row r="712" spans="1:15" ht="16.5" customHeight="1" x14ac:dyDescent="0.2">
      <c r="A712" s="215" t="s">
        <v>198</v>
      </c>
      <c r="B712" s="215" t="s">
        <v>204</v>
      </c>
      <c r="C712" s="215" t="s">
        <v>228</v>
      </c>
      <c r="D712" s="215" t="s">
        <v>229</v>
      </c>
      <c r="E712" s="268">
        <v>45149</v>
      </c>
      <c r="F712" s="269">
        <v>46265</v>
      </c>
      <c r="G712" s="215" t="s">
        <v>231</v>
      </c>
      <c r="H712" s="216">
        <v>25479.452055000002</v>
      </c>
      <c r="I712" s="216">
        <v>18791.276430000002</v>
      </c>
      <c r="J712" s="216">
        <v>22679.049327989302</v>
      </c>
      <c r="K712" s="216">
        <v>25479.452055000002</v>
      </c>
      <c r="L712" s="217">
        <v>0.1</v>
      </c>
      <c r="M712" s="217">
        <v>0.1</v>
      </c>
      <c r="N712" s="217">
        <f t="shared" si="22"/>
        <v>3.57831574167927E-7</v>
      </c>
      <c r="O712" s="217">
        <f t="shared" si="23"/>
        <v>2.5806563749068957E-2</v>
      </c>
    </row>
    <row r="713" spans="1:15" ht="16.5" customHeight="1" x14ac:dyDescent="0.2">
      <c r="A713" s="215" t="s">
        <v>198</v>
      </c>
      <c r="B713" s="215" t="s">
        <v>204</v>
      </c>
      <c r="C713" s="215" t="s">
        <v>228</v>
      </c>
      <c r="D713" s="215" t="s">
        <v>229</v>
      </c>
      <c r="E713" s="268">
        <v>45149</v>
      </c>
      <c r="F713" s="269">
        <v>46295</v>
      </c>
      <c r="G713" s="215" t="s">
        <v>231</v>
      </c>
      <c r="H713" s="216">
        <v>24657.534246000003</v>
      </c>
      <c r="I713" s="216">
        <v>18036.869790000001</v>
      </c>
      <c r="J713" s="216">
        <v>21768.665882698198</v>
      </c>
      <c r="K713" s="216">
        <v>24657.534246000003</v>
      </c>
      <c r="L713" s="217">
        <v>0.1</v>
      </c>
      <c r="M713" s="217">
        <v>0.1</v>
      </c>
      <c r="N713" s="217">
        <f t="shared" si="22"/>
        <v>3.43467482595407E-7</v>
      </c>
      <c r="O713" s="217">
        <f t="shared" si="23"/>
        <v>2.5806563749068957E-2</v>
      </c>
    </row>
    <row r="714" spans="1:15" ht="16.5" customHeight="1" x14ac:dyDescent="0.2">
      <c r="A714" s="215" t="s">
        <v>198</v>
      </c>
      <c r="B714" s="215" t="s">
        <v>204</v>
      </c>
      <c r="C714" s="215" t="s">
        <v>228</v>
      </c>
      <c r="D714" s="215" t="s">
        <v>229</v>
      </c>
      <c r="E714" s="268">
        <v>45149</v>
      </c>
      <c r="F714" s="269">
        <v>46325</v>
      </c>
      <c r="G714" s="215" t="s">
        <v>231</v>
      </c>
      <c r="H714" s="216">
        <v>24657.534246000003</v>
      </c>
      <c r="I714" s="216">
        <v>17889.841710000001</v>
      </c>
      <c r="J714" s="216">
        <v>21591.321328771501</v>
      </c>
      <c r="K714" s="216">
        <v>24657.534246000003</v>
      </c>
      <c r="L714" s="217">
        <v>0.1</v>
      </c>
      <c r="M714" s="217">
        <v>0.1</v>
      </c>
      <c r="N714" s="217">
        <f t="shared" si="22"/>
        <v>3.4066932822906057E-7</v>
      </c>
      <c r="O714" s="217">
        <f t="shared" si="23"/>
        <v>2.5806563749068957E-2</v>
      </c>
    </row>
    <row r="715" spans="1:15" ht="16.5" customHeight="1" x14ac:dyDescent="0.2">
      <c r="A715" s="215" t="s">
        <v>198</v>
      </c>
      <c r="B715" s="215" t="s">
        <v>204</v>
      </c>
      <c r="C715" s="215" t="s">
        <v>228</v>
      </c>
      <c r="D715" s="215" t="s">
        <v>229</v>
      </c>
      <c r="E715" s="268">
        <v>45149</v>
      </c>
      <c r="F715" s="269">
        <v>46356</v>
      </c>
      <c r="G715" s="215" t="s">
        <v>231</v>
      </c>
      <c r="H715" s="216">
        <v>25479.452055000002</v>
      </c>
      <c r="I715" s="216">
        <v>18330.477420000003</v>
      </c>
      <c r="J715" s="216">
        <v>22123.235748054201</v>
      </c>
      <c r="K715" s="216">
        <v>25479.452055000002</v>
      </c>
      <c r="L715" s="217">
        <v>0.1</v>
      </c>
      <c r="M715" s="217">
        <v>0.1</v>
      </c>
      <c r="N715" s="217">
        <f t="shared" si="22"/>
        <v>3.4906190991191114E-7</v>
      </c>
      <c r="O715" s="217">
        <f t="shared" si="23"/>
        <v>2.5806563749068957E-2</v>
      </c>
    </row>
    <row r="716" spans="1:15" ht="16.5" customHeight="1" x14ac:dyDescent="0.2">
      <c r="A716" s="215" t="s">
        <v>198</v>
      </c>
      <c r="B716" s="215" t="s">
        <v>204</v>
      </c>
      <c r="C716" s="215" t="s">
        <v>228</v>
      </c>
      <c r="D716" s="215" t="s">
        <v>229</v>
      </c>
      <c r="E716" s="268">
        <v>45149</v>
      </c>
      <c r="F716" s="269">
        <v>46386</v>
      </c>
      <c r="G716" s="215" t="s">
        <v>231</v>
      </c>
      <c r="H716" s="216">
        <v>24657.534246000003</v>
      </c>
      <c r="I716" s="216">
        <v>17594.570309999999</v>
      </c>
      <c r="J716" s="216">
        <v>21235.1637971526</v>
      </c>
      <c r="K716" s="216">
        <v>24657.534246000003</v>
      </c>
      <c r="L716" s="217">
        <v>0.1</v>
      </c>
      <c r="M716" s="217">
        <v>0.1</v>
      </c>
      <c r="N716" s="217">
        <f t="shared" si="22"/>
        <v>3.3504985060688048E-7</v>
      </c>
      <c r="O716" s="217">
        <f t="shared" si="23"/>
        <v>2.5806563749068957E-2</v>
      </c>
    </row>
    <row r="717" spans="1:15" ht="16.5" customHeight="1" x14ac:dyDescent="0.2">
      <c r="A717" s="215" t="s">
        <v>198</v>
      </c>
      <c r="B717" s="215" t="s">
        <v>204</v>
      </c>
      <c r="C717" s="215" t="s">
        <v>228</v>
      </c>
      <c r="D717" s="215" t="s">
        <v>229</v>
      </c>
      <c r="E717" s="268">
        <v>45149</v>
      </c>
      <c r="F717" s="269">
        <v>46416</v>
      </c>
      <c r="G717" s="215" t="s">
        <v>231</v>
      </c>
      <c r="H717" s="216">
        <v>24657.534246000003</v>
      </c>
      <c r="I717" s="216">
        <v>17451.147629999999</v>
      </c>
      <c r="J717" s="216">
        <v>21062.1655678877</v>
      </c>
      <c r="K717" s="216">
        <v>24657.534246000003</v>
      </c>
      <c r="L717" s="217">
        <v>0.1</v>
      </c>
      <c r="M717" s="217">
        <v>0.1</v>
      </c>
      <c r="N717" s="217">
        <f t="shared" si="22"/>
        <v>3.3232027284500646E-7</v>
      </c>
      <c r="O717" s="217">
        <f t="shared" si="23"/>
        <v>2.5806563749068957E-2</v>
      </c>
    </row>
    <row r="718" spans="1:15" ht="16.5" customHeight="1" x14ac:dyDescent="0.2">
      <c r="A718" s="215" t="s">
        <v>198</v>
      </c>
      <c r="B718" s="215" t="s">
        <v>204</v>
      </c>
      <c r="C718" s="215" t="s">
        <v>228</v>
      </c>
      <c r="D718" s="215" t="s">
        <v>229</v>
      </c>
      <c r="E718" s="268">
        <v>45149</v>
      </c>
      <c r="F718" s="269">
        <v>46444</v>
      </c>
      <c r="G718" s="215" t="s">
        <v>231</v>
      </c>
      <c r="H718" s="216">
        <v>23013.698630999999</v>
      </c>
      <c r="I718" s="216">
        <v>16163.785380000001</v>
      </c>
      <c r="J718" s="216">
        <v>19508.507534748202</v>
      </c>
      <c r="K718" s="216">
        <v>23013.698630999999</v>
      </c>
      <c r="L718" s="217">
        <v>0.1</v>
      </c>
      <c r="M718" s="217">
        <v>0.1</v>
      </c>
      <c r="N718" s="217">
        <f t="shared" si="22"/>
        <v>3.0780655131829194E-7</v>
      </c>
      <c r="O718" s="217">
        <f t="shared" si="23"/>
        <v>2.5806563749068957E-2</v>
      </c>
    </row>
    <row r="719" spans="1:15" ht="16.5" customHeight="1" x14ac:dyDescent="0.2">
      <c r="A719" s="215" t="s">
        <v>198</v>
      </c>
      <c r="B719" s="215" t="s">
        <v>204</v>
      </c>
      <c r="C719" s="215" t="s">
        <v>228</v>
      </c>
      <c r="D719" s="215" t="s">
        <v>229</v>
      </c>
      <c r="E719" s="268">
        <v>45149</v>
      </c>
      <c r="F719" s="269">
        <v>46477</v>
      </c>
      <c r="G719" s="215" t="s">
        <v>231</v>
      </c>
      <c r="H719" s="216">
        <v>27123.287670000002</v>
      </c>
      <c r="I719" s="216">
        <v>18879.428550000001</v>
      </c>
      <c r="J719" s="216">
        <v>22786.210340265301</v>
      </c>
      <c r="K719" s="216">
        <v>27123.287670000002</v>
      </c>
      <c r="L719" s="217">
        <v>0.1</v>
      </c>
      <c r="M719" s="217">
        <v>0.1</v>
      </c>
      <c r="N719" s="217">
        <f t="shared" si="22"/>
        <v>3.5952236786732716E-7</v>
      </c>
      <c r="O719" s="217">
        <f t="shared" si="23"/>
        <v>2.5806563749068957E-2</v>
      </c>
    </row>
    <row r="720" spans="1:15" ht="16.5" customHeight="1" x14ac:dyDescent="0.2">
      <c r="A720" s="215" t="s">
        <v>198</v>
      </c>
      <c r="B720" s="215" t="s">
        <v>204</v>
      </c>
      <c r="C720" s="215" t="s">
        <v>228</v>
      </c>
      <c r="D720" s="215" t="s">
        <v>229</v>
      </c>
      <c r="E720" s="268">
        <v>45149</v>
      </c>
      <c r="F720" s="269">
        <v>46507</v>
      </c>
      <c r="G720" s="215" t="s">
        <v>231</v>
      </c>
      <c r="H720" s="216">
        <v>24657.534246000003</v>
      </c>
      <c r="I720" s="216">
        <v>17023.211189999998</v>
      </c>
      <c r="J720" s="216">
        <v>20545.978249972799</v>
      </c>
      <c r="K720" s="216">
        <v>24657.534246000003</v>
      </c>
      <c r="L720" s="217">
        <v>0.1</v>
      </c>
      <c r="M720" s="217">
        <v>0.1</v>
      </c>
      <c r="N720" s="217">
        <f t="shared" si="22"/>
        <v>3.241758344312211E-7</v>
      </c>
      <c r="O720" s="217">
        <f t="shared" si="23"/>
        <v>2.5806563749068957E-2</v>
      </c>
    </row>
    <row r="721" spans="1:15" ht="16.5" customHeight="1" x14ac:dyDescent="0.2">
      <c r="A721" s="215" t="s">
        <v>198</v>
      </c>
      <c r="B721" s="215" t="s">
        <v>204</v>
      </c>
      <c r="C721" s="215" t="s">
        <v>228</v>
      </c>
      <c r="D721" s="215" t="s">
        <v>229</v>
      </c>
      <c r="E721" s="268">
        <v>45149</v>
      </c>
      <c r="F721" s="269">
        <v>46538</v>
      </c>
      <c r="G721" s="215" t="s">
        <v>231</v>
      </c>
      <c r="H721" s="216">
        <v>25479.452055000002</v>
      </c>
      <c r="I721" s="216">
        <v>17442.501360000002</v>
      </c>
      <c r="J721" s="216">
        <v>21052.140050958398</v>
      </c>
      <c r="K721" s="216">
        <v>25479.452055000002</v>
      </c>
      <c r="L721" s="217">
        <v>0.1</v>
      </c>
      <c r="M721" s="217">
        <v>0.1</v>
      </c>
      <c r="N721" s="217">
        <f t="shared" si="22"/>
        <v>3.3216208956083188E-7</v>
      </c>
      <c r="O721" s="217">
        <f t="shared" si="23"/>
        <v>2.5806563749068957E-2</v>
      </c>
    </row>
    <row r="722" spans="1:15" ht="16.5" customHeight="1" x14ac:dyDescent="0.2">
      <c r="A722" s="215" t="s">
        <v>198</v>
      </c>
      <c r="B722" s="215" t="s">
        <v>204</v>
      </c>
      <c r="C722" s="215" t="s">
        <v>228</v>
      </c>
      <c r="D722" s="215" t="s">
        <v>229</v>
      </c>
      <c r="E722" s="268">
        <v>45149</v>
      </c>
      <c r="F722" s="269">
        <v>46568</v>
      </c>
      <c r="G722" s="215" t="s">
        <v>231</v>
      </c>
      <c r="H722" s="216">
        <v>24657.534246000003</v>
      </c>
      <c r="I722" s="216">
        <v>16742.243490000001</v>
      </c>
      <c r="J722" s="216">
        <v>20207.0640729857</v>
      </c>
      <c r="K722" s="216">
        <v>24657.534246000003</v>
      </c>
      <c r="L722" s="217">
        <v>0.1</v>
      </c>
      <c r="M722" s="217">
        <v>0.1</v>
      </c>
      <c r="N722" s="217">
        <f t="shared" si="22"/>
        <v>3.1882842362465567E-7</v>
      </c>
      <c r="O722" s="217">
        <f t="shared" si="23"/>
        <v>2.5806563749068957E-2</v>
      </c>
    </row>
    <row r="723" spans="1:15" ht="16.5" customHeight="1" x14ac:dyDescent="0.2">
      <c r="A723" s="215" t="s">
        <v>198</v>
      </c>
      <c r="B723" s="215" t="s">
        <v>204</v>
      </c>
      <c r="C723" s="215" t="s">
        <v>228</v>
      </c>
      <c r="D723" s="215" t="s">
        <v>229</v>
      </c>
      <c r="E723" s="268">
        <v>45149</v>
      </c>
      <c r="F723" s="269">
        <v>46598</v>
      </c>
      <c r="G723" s="215" t="s">
        <v>231</v>
      </c>
      <c r="H723" s="216">
        <v>24657.534246000003</v>
      </c>
      <c r="I723" s="216">
        <v>16605.768599999999</v>
      </c>
      <c r="J723" s="216">
        <v>20042.441547034701</v>
      </c>
      <c r="K723" s="216">
        <v>24657.534246000003</v>
      </c>
      <c r="L723" s="217">
        <v>0.1</v>
      </c>
      <c r="M723" s="217">
        <v>0.1</v>
      </c>
      <c r="N723" s="217">
        <f t="shared" si="22"/>
        <v>3.1623099827614925E-7</v>
      </c>
      <c r="O723" s="217">
        <f t="shared" si="23"/>
        <v>2.5806563749068957E-2</v>
      </c>
    </row>
    <row r="724" spans="1:15" ht="16.5" customHeight="1" x14ac:dyDescent="0.2">
      <c r="A724" s="215" t="s">
        <v>198</v>
      </c>
      <c r="B724" s="215" t="s">
        <v>204</v>
      </c>
      <c r="C724" s="215" t="s">
        <v>228</v>
      </c>
      <c r="D724" s="215" t="s">
        <v>229</v>
      </c>
      <c r="E724" s="268">
        <v>45149</v>
      </c>
      <c r="F724" s="269">
        <v>46630</v>
      </c>
      <c r="G724" s="215" t="s">
        <v>231</v>
      </c>
      <c r="H724" s="216">
        <v>26301.369864000004</v>
      </c>
      <c r="I724" s="216">
        <v>17558.849460000001</v>
      </c>
      <c r="J724" s="216">
        <v>21192.876967951099</v>
      </c>
      <c r="K724" s="216">
        <v>26301.369864000004</v>
      </c>
      <c r="L724" s="217">
        <v>0.1</v>
      </c>
      <c r="M724" s="217">
        <v>0.1</v>
      </c>
      <c r="N724" s="217">
        <f t="shared" si="22"/>
        <v>3.3438264615571909E-7</v>
      </c>
      <c r="O724" s="217">
        <f t="shared" si="23"/>
        <v>2.5806563749068957E-2</v>
      </c>
    </row>
    <row r="725" spans="1:15" ht="16.5" customHeight="1" x14ac:dyDescent="0.2">
      <c r="A725" s="215" t="s">
        <v>198</v>
      </c>
      <c r="B725" s="215" t="s">
        <v>204</v>
      </c>
      <c r="C725" s="215" t="s">
        <v>228</v>
      </c>
      <c r="D725" s="215" t="s">
        <v>229</v>
      </c>
      <c r="E725" s="268">
        <v>45149</v>
      </c>
      <c r="F725" s="269">
        <v>46660</v>
      </c>
      <c r="G725" s="215" t="s">
        <v>231</v>
      </c>
      <c r="H725" s="216">
        <v>24657.534246000003</v>
      </c>
      <c r="I725" s="216">
        <v>16327.23561</v>
      </c>
      <c r="J725" s="216">
        <v>19706.459286510701</v>
      </c>
      <c r="K725" s="216">
        <v>24657.534246000003</v>
      </c>
      <c r="L725" s="217">
        <v>0.1</v>
      </c>
      <c r="M725" s="217">
        <v>0.1</v>
      </c>
      <c r="N725" s="217">
        <f t="shared" si="22"/>
        <v>3.1092984744583528E-7</v>
      </c>
      <c r="O725" s="217">
        <f t="shared" si="23"/>
        <v>2.5806563749068957E-2</v>
      </c>
    </row>
    <row r="726" spans="1:15" ht="16.5" customHeight="1" x14ac:dyDescent="0.2">
      <c r="A726" s="215" t="s">
        <v>198</v>
      </c>
      <c r="B726" s="215" t="s">
        <v>204</v>
      </c>
      <c r="C726" s="215" t="s">
        <v>228</v>
      </c>
      <c r="D726" s="215" t="s">
        <v>229</v>
      </c>
      <c r="E726" s="268">
        <v>45149</v>
      </c>
      <c r="F726" s="269">
        <v>46689</v>
      </c>
      <c r="G726" s="215" t="s">
        <v>231</v>
      </c>
      <c r="H726" s="216">
        <v>23835.616437000001</v>
      </c>
      <c r="I726" s="216">
        <v>15658.610430000001</v>
      </c>
      <c r="J726" s="216">
        <v>18899.537239033201</v>
      </c>
      <c r="K726" s="216">
        <v>23835.616437000001</v>
      </c>
      <c r="L726" s="217">
        <v>0.1</v>
      </c>
      <c r="M726" s="217">
        <v>0.1</v>
      </c>
      <c r="N726" s="217">
        <f t="shared" si="22"/>
        <v>2.981981768055087E-7</v>
      </c>
      <c r="O726" s="217">
        <f t="shared" si="23"/>
        <v>2.5806563749068957E-2</v>
      </c>
    </row>
    <row r="727" spans="1:15" ht="16.5" customHeight="1" x14ac:dyDescent="0.2">
      <c r="A727" s="215" t="s">
        <v>198</v>
      </c>
      <c r="B727" s="215" t="s">
        <v>204</v>
      </c>
      <c r="C727" s="215" t="s">
        <v>228</v>
      </c>
      <c r="D727" s="215" t="s">
        <v>229</v>
      </c>
      <c r="E727" s="268">
        <v>45149</v>
      </c>
      <c r="F727" s="269">
        <v>46721</v>
      </c>
      <c r="G727" s="215" t="s">
        <v>231</v>
      </c>
      <c r="H727" s="216">
        <v>26301.369864000004</v>
      </c>
      <c r="I727" s="216">
        <v>17128.271970000002</v>
      </c>
      <c r="J727" s="216">
        <v>20673.486201330899</v>
      </c>
      <c r="K727" s="216">
        <v>26301.369864000004</v>
      </c>
      <c r="L727" s="217">
        <v>0.1</v>
      </c>
      <c r="M727" s="217">
        <v>0.1</v>
      </c>
      <c r="N727" s="217">
        <f t="shared" si="22"/>
        <v>3.2618766351160004E-7</v>
      </c>
      <c r="O727" s="217">
        <f t="shared" si="23"/>
        <v>2.5806563749068957E-2</v>
      </c>
    </row>
    <row r="728" spans="1:15" ht="16.5" customHeight="1" x14ac:dyDescent="0.2">
      <c r="A728" s="215" t="s">
        <v>198</v>
      </c>
      <c r="B728" s="215" t="s">
        <v>204</v>
      </c>
      <c r="C728" s="215" t="s">
        <v>228</v>
      </c>
      <c r="D728" s="215" t="s">
        <v>229</v>
      </c>
      <c r="E728" s="268">
        <v>45149</v>
      </c>
      <c r="F728" s="269">
        <v>46751</v>
      </c>
      <c r="G728" s="215" t="s">
        <v>231</v>
      </c>
      <c r="H728" s="216">
        <v>24657.534246000003</v>
      </c>
      <c r="I728" s="216">
        <v>15926.859689999999</v>
      </c>
      <c r="J728" s="216">
        <v>19223.497345493</v>
      </c>
      <c r="K728" s="216">
        <v>24657.534246000003</v>
      </c>
      <c r="L728" s="217">
        <v>0.1</v>
      </c>
      <c r="M728" s="217">
        <v>0.1</v>
      </c>
      <c r="N728" s="217">
        <f t="shared" si="22"/>
        <v>3.033096412758934E-7</v>
      </c>
      <c r="O728" s="217">
        <f t="shared" si="23"/>
        <v>2.5806563749068957E-2</v>
      </c>
    </row>
    <row r="729" spans="1:15" ht="16.5" customHeight="1" x14ac:dyDescent="0.2">
      <c r="A729" s="215" t="s">
        <v>198</v>
      </c>
      <c r="B729" s="215" t="s">
        <v>204</v>
      </c>
      <c r="C729" s="215" t="s">
        <v>228</v>
      </c>
      <c r="D729" s="215" t="s">
        <v>229</v>
      </c>
      <c r="E729" s="268">
        <v>45149</v>
      </c>
      <c r="F729" s="269">
        <v>46783</v>
      </c>
      <c r="G729" s="215" t="s">
        <v>231</v>
      </c>
      <c r="H729" s="216">
        <v>26301.369864000004</v>
      </c>
      <c r="I729" s="216">
        <v>16840.974869999998</v>
      </c>
      <c r="J729" s="216">
        <v>20326.925398819199</v>
      </c>
      <c r="K729" s="216">
        <v>26301.369864000004</v>
      </c>
      <c r="L729" s="217">
        <v>0.1</v>
      </c>
      <c r="M729" s="217">
        <v>0.1</v>
      </c>
      <c r="N729" s="217">
        <f t="shared" si="22"/>
        <v>3.2071960373033687E-7</v>
      </c>
      <c r="O729" s="217">
        <f t="shared" si="23"/>
        <v>2.5806563749068957E-2</v>
      </c>
    </row>
    <row r="730" spans="1:15" ht="16.5" customHeight="1" x14ac:dyDescent="0.2">
      <c r="A730" s="215" t="s">
        <v>198</v>
      </c>
      <c r="B730" s="215" t="s">
        <v>204</v>
      </c>
      <c r="C730" s="215" t="s">
        <v>228</v>
      </c>
      <c r="D730" s="215" t="s">
        <v>229</v>
      </c>
      <c r="E730" s="268">
        <v>45149</v>
      </c>
      <c r="F730" s="269">
        <v>46812</v>
      </c>
      <c r="G730" s="215" t="s">
        <v>231</v>
      </c>
      <c r="H730" s="216">
        <v>23835.616437000001</v>
      </c>
      <c r="I730" s="216">
        <v>15141.854340000002</v>
      </c>
      <c r="J730" s="216">
        <v>18276.184755017301</v>
      </c>
      <c r="K730" s="216">
        <v>23835.616437000001</v>
      </c>
      <c r="L730" s="217">
        <v>0.1</v>
      </c>
      <c r="M730" s="217">
        <v>0.1</v>
      </c>
      <c r="N730" s="217">
        <f t="shared" si="22"/>
        <v>2.8836287915299139E-7</v>
      </c>
      <c r="O730" s="217">
        <f t="shared" si="23"/>
        <v>2.5806563749068957E-2</v>
      </c>
    </row>
    <row r="731" spans="1:15" ht="16.5" customHeight="1" x14ac:dyDescent="0.2">
      <c r="A731" s="215" t="s">
        <v>198</v>
      </c>
      <c r="B731" s="215" t="s">
        <v>204</v>
      </c>
      <c r="C731" s="215" t="s">
        <v>228</v>
      </c>
      <c r="D731" s="215" t="s">
        <v>229</v>
      </c>
      <c r="E731" s="268">
        <v>45149</v>
      </c>
      <c r="F731" s="269">
        <v>46843</v>
      </c>
      <c r="G731" s="215" t="s">
        <v>231</v>
      </c>
      <c r="H731" s="216">
        <v>25479.452055000002</v>
      </c>
      <c r="I731" s="216">
        <v>16049.79903</v>
      </c>
      <c r="J731" s="216">
        <v>19372.167837337201</v>
      </c>
      <c r="K731" s="216">
        <v>25479.452055000002</v>
      </c>
      <c r="L731" s="217">
        <v>0.1</v>
      </c>
      <c r="M731" s="217">
        <v>0.1</v>
      </c>
      <c r="N731" s="217">
        <f t="shared" si="22"/>
        <v>3.0565537435136562E-7</v>
      </c>
      <c r="O731" s="217">
        <f t="shared" si="23"/>
        <v>2.5806563749068957E-2</v>
      </c>
    </row>
    <row r="732" spans="1:15" ht="16.5" customHeight="1" x14ac:dyDescent="0.2">
      <c r="A732" s="215" t="s">
        <v>198</v>
      </c>
      <c r="B732" s="215" t="s">
        <v>204</v>
      </c>
      <c r="C732" s="215" t="s">
        <v>228</v>
      </c>
      <c r="D732" s="215" t="s">
        <v>229</v>
      </c>
      <c r="E732" s="268">
        <v>45149</v>
      </c>
      <c r="F732" s="269">
        <v>46872</v>
      </c>
      <c r="G732" s="215" t="s">
        <v>231</v>
      </c>
      <c r="H732" s="216">
        <v>23835.616437000001</v>
      </c>
      <c r="I732" s="216">
        <v>14896.00194</v>
      </c>
      <c r="J732" s="216">
        <v>17979.613596183299</v>
      </c>
      <c r="K732" s="216">
        <v>23835.616437000001</v>
      </c>
      <c r="L732" s="217">
        <v>0.1</v>
      </c>
      <c r="M732" s="217">
        <v>0.1</v>
      </c>
      <c r="N732" s="217">
        <f t="shared" si="22"/>
        <v>2.8368355935066587E-7</v>
      </c>
      <c r="O732" s="217">
        <f t="shared" si="23"/>
        <v>2.5806563749068957E-2</v>
      </c>
    </row>
    <row r="733" spans="1:15" ht="16.5" customHeight="1" x14ac:dyDescent="0.2">
      <c r="A733" s="215" t="s">
        <v>198</v>
      </c>
      <c r="B733" s="215" t="s">
        <v>204</v>
      </c>
      <c r="C733" s="215" t="s">
        <v>228</v>
      </c>
      <c r="D733" s="215" t="s">
        <v>229</v>
      </c>
      <c r="E733" s="268">
        <v>45149</v>
      </c>
      <c r="F733" s="269">
        <v>46904</v>
      </c>
      <c r="G733" s="215" t="s">
        <v>231</v>
      </c>
      <c r="H733" s="216">
        <v>26301.369864000004</v>
      </c>
      <c r="I733" s="216">
        <v>16294.087710000002</v>
      </c>
      <c r="J733" s="216">
        <v>19667.216656410201</v>
      </c>
      <c r="K733" s="216">
        <v>26301.369864000004</v>
      </c>
      <c r="L733" s="217">
        <v>0.1</v>
      </c>
      <c r="M733" s="217">
        <v>0.1</v>
      </c>
      <c r="N733" s="217">
        <f t="shared" si="22"/>
        <v>3.1031067457398032E-7</v>
      </c>
      <c r="O733" s="217">
        <f t="shared" si="23"/>
        <v>2.5806563749068957E-2</v>
      </c>
    </row>
    <row r="734" spans="1:15" ht="16.5" customHeight="1" x14ac:dyDescent="0.2">
      <c r="A734" s="215" t="s">
        <v>198</v>
      </c>
      <c r="B734" s="215" t="s">
        <v>204</v>
      </c>
      <c r="C734" s="215" t="s">
        <v>228</v>
      </c>
      <c r="D734" s="215" t="s">
        <v>229</v>
      </c>
      <c r="E734" s="268">
        <v>45149</v>
      </c>
      <c r="F734" s="269">
        <v>46934</v>
      </c>
      <c r="G734" s="215" t="s">
        <v>231</v>
      </c>
      <c r="H734" s="216">
        <v>24657.534246000003</v>
      </c>
      <c r="I734" s="216">
        <v>15151.186860000002</v>
      </c>
      <c r="J734" s="216">
        <v>18287.805138709398</v>
      </c>
      <c r="K734" s="216">
        <v>24657.534246000003</v>
      </c>
      <c r="L734" s="217">
        <v>0.1</v>
      </c>
      <c r="M734" s="217">
        <v>0.1</v>
      </c>
      <c r="N734" s="217">
        <f t="shared" si="22"/>
        <v>2.8854622635281632E-7</v>
      </c>
      <c r="O734" s="217">
        <f t="shared" si="23"/>
        <v>2.5806563749068957E-2</v>
      </c>
    </row>
    <row r="735" spans="1:15" ht="16.5" customHeight="1" x14ac:dyDescent="0.2">
      <c r="A735" s="215" t="s">
        <v>198</v>
      </c>
      <c r="B735" s="215" t="s">
        <v>204</v>
      </c>
      <c r="C735" s="215" t="s">
        <v>228</v>
      </c>
      <c r="D735" s="215" t="s">
        <v>229</v>
      </c>
      <c r="E735" s="268">
        <v>45149</v>
      </c>
      <c r="F735" s="269">
        <v>46965</v>
      </c>
      <c r="G735" s="215" t="s">
        <v>231</v>
      </c>
      <c r="H735" s="216">
        <v>25479.452055000002</v>
      </c>
      <c r="I735" s="216">
        <v>15524.368110000001</v>
      </c>
      <c r="J735" s="216">
        <v>18738.335567217699</v>
      </c>
      <c r="K735" s="216">
        <v>25479.452055000002</v>
      </c>
      <c r="L735" s="217">
        <v>0.1</v>
      </c>
      <c r="M735" s="217">
        <v>0.1</v>
      </c>
      <c r="N735" s="217">
        <f t="shared" si="22"/>
        <v>2.9565472592491764E-7</v>
      </c>
      <c r="O735" s="217">
        <f t="shared" si="23"/>
        <v>2.5806563749068957E-2</v>
      </c>
    </row>
    <row r="736" spans="1:15" ht="16.5" customHeight="1" x14ac:dyDescent="0.2">
      <c r="A736" s="215" t="s">
        <v>198</v>
      </c>
      <c r="B736" s="215" t="s">
        <v>204</v>
      </c>
      <c r="C736" s="215" t="s">
        <v>228</v>
      </c>
      <c r="D736" s="215" t="s">
        <v>229</v>
      </c>
      <c r="E736" s="268">
        <v>45149</v>
      </c>
      <c r="F736" s="269">
        <v>46996</v>
      </c>
      <c r="G736" s="215" t="s">
        <v>231</v>
      </c>
      <c r="H736" s="216">
        <v>25479.452055000002</v>
      </c>
      <c r="I736" s="216">
        <v>15393.620339999999</v>
      </c>
      <c r="J736" s="216">
        <v>18580.611355336299</v>
      </c>
      <c r="K736" s="216">
        <v>25479.452055000002</v>
      </c>
      <c r="L736" s="217">
        <v>0.1</v>
      </c>
      <c r="M736" s="217">
        <v>0.1</v>
      </c>
      <c r="N736" s="217">
        <f t="shared" si="22"/>
        <v>2.9316614264236073E-7</v>
      </c>
      <c r="O736" s="217">
        <f t="shared" si="23"/>
        <v>2.5806563749068957E-2</v>
      </c>
    </row>
    <row r="737" spans="1:15" ht="16.5" customHeight="1" x14ac:dyDescent="0.2">
      <c r="A737" s="215" t="s">
        <v>198</v>
      </c>
      <c r="B737" s="215" t="s">
        <v>204</v>
      </c>
      <c r="C737" s="215" t="s">
        <v>228</v>
      </c>
      <c r="D737" s="215" t="s">
        <v>229</v>
      </c>
      <c r="E737" s="268">
        <v>45149</v>
      </c>
      <c r="F737" s="269">
        <v>47025</v>
      </c>
      <c r="G737" s="215" t="s">
        <v>231</v>
      </c>
      <c r="H737" s="216">
        <v>23835.616437000001</v>
      </c>
      <c r="I737" s="216">
        <v>14286.994979999999</v>
      </c>
      <c r="J737" s="216">
        <v>17244.957578052999</v>
      </c>
      <c r="K737" s="216">
        <v>23835.616437000001</v>
      </c>
      <c r="L737" s="217">
        <v>0.1</v>
      </c>
      <c r="M737" s="217">
        <v>0.1</v>
      </c>
      <c r="N737" s="217">
        <f t="shared" si="22"/>
        <v>2.7209210700900758E-7</v>
      </c>
      <c r="O737" s="217">
        <f t="shared" si="23"/>
        <v>2.5806563749068957E-2</v>
      </c>
    </row>
    <row r="738" spans="1:15" ht="16.5" customHeight="1" x14ac:dyDescent="0.2">
      <c r="A738" s="215" t="s">
        <v>198</v>
      </c>
      <c r="B738" s="215" t="s">
        <v>204</v>
      </c>
      <c r="C738" s="215" t="s">
        <v>228</v>
      </c>
      <c r="D738" s="215" t="s">
        <v>229</v>
      </c>
      <c r="E738" s="268">
        <v>45149</v>
      </c>
      <c r="F738" s="269">
        <v>47057</v>
      </c>
      <c r="G738" s="215" t="s">
        <v>231</v>
      </c>
      <c r="H738" s="216">
        <v>26301.369864000004</v>
      </c>
      <c r="I738" s="216">
        <v>15627.921540000001</v>
      </c>
      <c r="J738" s="216">
        <v>18863.604331862101</v>
      </c>
      <c r="K738" s="216">
        <v>26301.369864000004</v>
      </c>
      <c r="L738" s="217">
        <v>0.1</v>
      </c>
      <c r="M738" s="217">
        <v>0.1</v>
      </c>
      <c r="N738" s="217">
        <f t="shared" si="22"/>
        <v>2.9763122496588304E-7</v>
      </c>
      <c r="O738" s="217">
        <f t="shared" si="23"/>
        <v>2.5806563749068957E-2</v>
      </c>
    </row>
    <row r="739" spans="1:15" ht="16.5" customHeight="1" x14ac:dyDescent="0.2">
      <c r="A739" s="215" t="s">
        <v>198</v>
      </c>
      <c r="B739" s="215" t="s">
        <v>204</v>
      </c>
      <c r="C739" s="215" t="s">
        <v>228</v>
      </c>
      <c r="D739" s="215" t="s">
        <v>229</v>
      </c>
      <c r="E739" s="268">
        <v>45149</v>
      </c>
      <c r="F739" s="269">
        <v>47087</v>
      </c>
      <c r="G739" s="215" t="s">
        <v>231</v>
      </c>
      <c r="H739" s="216">
        <v>24657.534246000003</v>
      </c>
      <c r="I739" s="216">
        <v>14531.746950000001</v>
      </c>
      <c r="J739" s="216">
        <v>17540.556259768</v>
      </c>
      <c r="K739" s="216">
        <v>24657.534246000003</v>
      </c>
      <c r="L739" s="217">
        <v>0.1</v>
      </c>
      <c r="M739" s="217">
        <v>0.1</v>
      </c>
      <c r="N739" s="217">
        <f t="shared" si="22"/>
        <v>2.767560830015771E-7</v>
      </c>
      <c r="O739" s="217">
        <f t="shared" si="23"/>
        <v>2.5806563749068957E-2</v>
      </c>
    </row>
    <row r="740" spans="1:15" ht="16.5" customHeight="1" x14ac:dyDescent="0.2">
      <c r="A740" s="215" t="s">
        <v>198</v>
      </c>
      <c r="B740" s="215" t="s">
        <v>204</v>
      </c>
      <c r="C740" s="215" t="s">
        <v>228</v>
      </c>
      <c r="D740" s="215" t="s">
        <v>229</v>
      </c>
      <c r="E740" s="268">
        <v>45149</v>
      </c>
      <c r="F740" s="269">
        <v>47116</v>
      </c>
      <c r="G740" s="215" t="s">
        <v>231</v>
      </c>
      <c r="H740" s="216">
        <v>23835.616437000001</v>
      </c>
      <c r="I740" s="216">
        <v>13936.649789999999</v>
      </c>
      <c r="J740" s="216">
        <v>16822.321625872301</v>
      </c>
      <c r="K740" s="216">
        <v>23835.616437000001</v>
      </c>
      <c r="L740" s="217">
        <v>0.1</v>
      </c>
      <c r="M740" s="217">
        <v>0.1</v>
      </c>
      <c r="N740" s="217">
        <f t="shared" si="22"/>
        <v>2.6542372837101338E-7</v>
      </c>
      <c r="O740" s="217">
        <f t="shared" si="23"/>
        <v>2.5806563749068957E-2</v>
      </c>
    </row>
    <row r="741" spans="1:15" ht="16.5" customHeight="1" x14ac:dyDescent="0.2">
      <c r="A741" s="215" t="s">
        <v>198</v>
      </c>
      <c r="B741" s="215" t="s">
        <v>204</v>
      </c>
      <c r="C741" s="215" t="s">
        <v>228</v>
      </c>
      <c r="D741" s="215" t="s">
        <v>229</v>
      </c>
      <c r="E741" s="268">
        <v>45149</v>
      </c>
      <c r="F741" s="269">
        <v>47149</v>
      </c>
      <c r="G741" s="215" t="s">
        <v>231</v>
      </c>
      <c r="H741" s="216">
        <v>27123.287670000002</v>
      </c>
      <c r="I741" s="216">
        <v>15716.80227</v>
      </c>
      <c r="J741" s="216">
        <v>18971.165896866401</v>
      </c>
      <c r="K741" s="216">
        <v>27123.287670000002</v>
      </c>
      <c r="L741" s="217">
        <v>0.1</v>
      </c>
      <c r="M741" s="217">
        <v>0.1</v>
      </c>
      <c r="N741" s="217">
        <f t="shared" si="22"/>
        <v>2.9932833861332123E-7</v>
      </c>
      <c r="O741" s="217">
        <f t="shared" si="23"/>
        <v>2.5806563749068957E-2</v>
      </c>
    </row>
    <row r="742" spans="1:15" ht="16.5" customHeight="1" x14ac:dyDescent="0.2">
      <c r="A742" s="215" t="s">
        <v>198</v>
      </c>
      <c r="B742" s="215" t="s">
        <v>204</v>
      </c>
      <c r="C742" s="215" t="s">
        <v>228</v>
      </c>
      <c r="D742" s="215" t="s">
        <v>229</v>
      </c>
      <c r="E742" s="268">
        <v>45149</v>
      </c>
      <c r="F742" s="269">
        <v>47177</v>
      </c>
      <c r="G742" s="215" t="s">
        <v>231</v>
      </c>
      <c r="H742" s="216">
        <v>23013.698630999999</v>
      </c>
      <c r="I742" s="216">
        <v>13233.98343</v>
      </c>
      <c r="J742" s="216">
        <v>15974.319262283499</v>
      </c>
      <c r="K742" s="216">
        <v>23013.698630999999</v>
      </c>
      <c r="L742" s="217">
        <v>0.1</v>
      </c>
      <c r="M742" s="217">
        <v>0.1</v>
      </c>
      <c r="N742" s="217">
        <f t="shared" si="22"/>
        <v>2.5204388972466363E-7</v>
      </c>
      <c r="O742" s="217">
        <f t="shared" si="23"/>
        <v>2.5806563749068957E-2</v>
      </c>
    </row>
    <row r="743" spans="1:15" ht="16.5" customHeight="1" x14ac:dyDescent="0.2">
      <c r="A743" s="215" t="s">
        <v>198</v>
      </c>
      <c r="B743" s="215" t="s">
        <v>204</v>
      </c>
      <c r="C743" s="215" t="s">
        <v>228</v>
      </c>
      <c r="D743" s="215" t="s">
        <v>229</v>
      </c>
      <c r="E743" s="268">
        <v>45149</v>
      </c>
      <c r="F743" s="269">
        <v>47207</v>
      </c>
      <c r="G743" s="215" t="s">
        <v>231</v>
      </c>
      <c r="H743" s="216">
        <v>24657.534246000003</v>
      </c>
      <c r="I743" s="216">
        <v>14063.685239999999</v>
      </c>
      <c r="J743" s="216">
        <v>16975.907121891702</v>
      </c>
      <c r="K743" s="216">
        <v>24657.534246000003</v>
      </c>
      <c r="L743" s="217">
        <v>0.1</v>
      </c>
      <c r="M743" s="217">
        <v>0.1</v>
      </c>
      <c r="N743" s="217">
        <f t="shared" si="22"/>
        <v>2.6784701071478248E-7</v>
      </c>
      <c r="O743" s="217">
        <f t="shared" si="23"/>
        <v>2.5806563749068957E-2</v>
      </c>
    </row>
    <row r="744" spans="1:15" ht="16.5" customHeight="1" x14ac:dyDescent="0.2">
      <c r="A744" s="215" t="s">
        <v>198</v>
      </c>
      <c r="B744" s="215" t="s">
        <v>204</v>
      </c>
      <c r="C744" s="215" t="s">
        <v>228</v>
      </c>
      <c r="D744" s="215" t="s">
        <v>229</v>
      </c>
      <c r="E744" s="268">
        <v>45149</v>
      </c>
      <c r="F744" s="269">
        <v>47238</v>
      </c>
      <c r="G744" s="215" t="s">
        <v>231</v>
      </c>
      <c r="H744" s="216">
        <v>25479.452055000002</v>
      </c>
      <c r="I744" s="216">
        <v>14410.080809999999</v>
      </c>
      <c r="J744" s="216">
        <v>17394.1182003635</v>
      </c>
      <c r="K744" s="216">
        <v>25479.452055000002</v>
      </c>
      <c r="L744" s="217">
        <v>0.1</v>
      </c>
      <c r="M744" s="217">
        <v>0.1</v>
      </c>
      <c r="N744" s="217">
        <f t="shared" si="22"/>
        <v>2.7444557339612645E-7</v>
      </c>
      <c r="O744" s="217">
        <f t="shared" si="23"/>
        <v>2.5806563749068957E-2</v>
      </c>
    </row>
    <row r="745" spans="1:15" ht="16.5" customHeight="1" x14ac:dyDescent="0.2">
      <c r="A745" s="215" t="s">
        <v>198</v>
      </c>
      <c r="B745" s="215" t="s">
        <v>204</v>
      </c>
      <c r="C745" s="215" t="s">
        <v>228</v>
      </c>
      <c r="D745" s="215" t="s">
        <v>229</v>
      </c>
      <c r="E745" s="268">
        <v>45149</v>
      </c>
      <c r="F745" s="269">
        <v>47269</v>
      </c>
      <c r="G745" s="215" t="s">
        <v>231</v>
      </c>
      <c r="H745" s="216">
        <v>25479.452055000002</v>
      </c>
      <c r="I745" s="216">
        <v>14288.71767</v>
      </c>
      <c r="J745" s="216">
        <v>17247.708527280101</v>
      </c>
      <c r="K745" s="216">
        <v>25479.452055000002</v>
      </c>
      <c r="L745" s="217">
        <v>0.1</v>
      </c>
      <c r="M745" s="217">
        <v>0.1</v>
      </c>
      <c r="N745" s="217">
        <f t="shared" si="22"/>
        <v>2.7213551167197E-7</v>
      </c>
      <c r="O745" s="217">
        <f t="shared" si="23"/>
        <v>2.5806563749068957E-2</v>
      </c>
    </row>
    <row r="746" spans="1:15" ht="16.5" customHeight="1" x14ac:dyDescent="0.2">
      <c r="A746" s="215" t="s">
        <v>198</v>
      </c>
      <c r="B746" s="215" t="s">
        <v>204</v>
      </c>
      <c r="C746" s="215" t="s">
        <v>228</v>
      </c>
      <c r="D746" s="215" t="s">
        <v>229</v>
      </c>
      <c r="E746" s="268">
        <v>45149</v>
      </c>
      <c r="F746" s="269">
        <v>47298</v>
      </c>
      <c r="G746" s="215" t="s">
        <v>231</v>
      </c>
      <c r="H746" s="216">
        <v>23835.616437000001</v>
      </c>
      <c r="I746" s="216">
        <v>13261.52217</v>
      </c>
      <c r="J746" s="216">
        <v>16007.869503505101</v>
      </c>
      <c r="K746" s="216">
        <v>23835.616437000001</v>
      </c>
      <c r="L746" s="217">
        <v>0.1</v>
      </c>
      <c r="M746" s="217">
        <v>0.1</v>
      </c>
      <c r="N746" s="217">
        <f t="shared" si="22"/>
        <v>2.5257324769978931E-7</v>
      </c>
      <c r="O746" s="217">
        <f t="shared" si="23"/>
        <v>2.5806563749068957E-2</v>
      </c>
    </row>
    <row r="747" spans="1:15" ht="16.5" customHeight="1" x14ac:dyDescent="0.2">
      <c r="A747" s="215" t="s">
        <v>198</v>
      </c>
      <c r="B747" s="215" t="s">
        <v>204</v>
      </c>
      <c r="C747" s="215" t="s">
        <v>228</v>
      </c>
      <c r="D747" s="215" t="s">
        <v>229</v>
      </c>
      <c r="E747" s="268">
        <v>45149</v>
      </c>
      <c r="F747" s="269">
        <v>47330</v>
      </c>
      <c r="G747" s="215" t="s">
        <v>231</v>
      </c>
      <c r="H747" s="216">
        <v>26301.369864000004</v>
      </c>
      <c r="I747" s="216">
        <v>14506.201499999999</v>
      </c>
      <c r="J747" s="216">
        <v>17510.400657320399</v>
      </c>
      <c r="K747" s="216">
        <v>26301.369864000004</v>
      </c>
      <c r="L747" s="217">
        <v>0.1</v>
      </c>
      <c r="M747" s="217">
        <v>0.1</v>
      </c>
      <c r="N747" s="217">
        <f t="shared" si="22"/>
        <v>2.7628028586662007E-7</v>
      </c>
      <c r="O747" s="217">
        <f t="shared" si="23"/>
        <v>2.5806563749068957E-2</v>
      </c>
    </row>
    <row r="748" spans="1:15" ht="16.5" customHeight="1" x14ac:dyDescent="0.2">
      <c r="A748" s="215" t="s">
        <v>198</v>
      </c>
      <c r="B748" s="215" t="s">
        <v>204</v>
      </c>
      <c r="C748" s="215" t="s">
        <v>228</v>
      </c>
      <c r="D748" s="215" t="s">
        <v>229</v>
      </c>
      <c r="E748" s="268">
        <v>45149</v>
      </c>
      <c r="F748" s="269">
        <v>47361</v>
      </c>
      <c r="G748" s="215" t="s">
        <v>231</v>
      </c>
      <c r="H748" s="216">
        <v>25479.452055000002</v>
      </c>
      <c r="I748" s="216">
        <v>13934.52792</v>
      </c>
      <c r="J748" s="216">
        <v>16820.418080073301</v>
      </c>
      <c r="K748" s="216">
        <v>25479.452055000002</v>
      </c>
      <c r="L748" s="217">
        <v>0.1</v>
      </c>
      <c r="M748" s="217">
        <v>0.1</v>
      </c>
      <c r="N748" s="217">
        <f t="shared" si="22"/>
        <v>2.6539369409665268E-7</v>
      </c>
      <c r="O748" s="217">
        <f t="shared" si="23"/>
        <v>2.5806563749068957E-2</v>
      </c>
    </row>
    <row r="749" spans="1:15" ht="16.5" customHeight="1" x14ac:dyDescent="0.2">
      <c r="A749" s="215" t="s">
        <v>198</v>
      </c>
      <c r="B749" s="215" t="s">
        <v>204</v>
      </c>
      <c r="C749" s="215" t="s">
        <v>228</v>
      </c>
      <c r="D749" s="215" t="s">
        <v>229</v>
      </c>
      <c r="E749" s="268">
        <v>45149</v>
      </c>
      <c r="F749" s="269">
        <v>47389</v>
      </c>
      <c r="G749" s="215" t="s">
        <v>231</v>
      </c>
      <c r="H749" s="216">
        <v>23013.698630999999</v>
      </c>
      <c r="I749" s="216">
        <v>12490.243469999999</v>
      </c>
      <c r="J749" s="216">
        <v>15077.084553071199</v>
      </c>
      <c r="K749" s="216">
        <v>23013.698630999999</v>
      </c>
      <c r="L749" s="217">
        <v>0.1</v>
      </c>
      <c r="M749" s="217">
        <v>0.1</v>
      </c>
      <c r="N749" s="217">
        <f t="shared" si="22"/>
        <v>2.3788725979929436E-7</v>
      </c>
      <c r="O749" s="217">
        <f t="shared" si="23"/>
        <v>2.5806563749068957E-2</v>
      </c>
    </row>
    <row r="750" spans="1:15" ht="16.5" customHeight="1" x14ac:dyDescent="0.2">
      <c r="A750" s="215" t="s">
        <v>198</v>
      </c>
      <c r="B750" s="215" t="s">
        <v>204</v>
      </c>
      <c r="C750" s="215" t="s">
        <v>228</v>
      </c>
      <c r="D750" s="215" t="s">
        <v>229</v>
      </c>
      <c r="E750" s="268">
        <v>45149</v>
      </c>
      <c r="F750" s="269">
        <v>47422</v>
      </c>
      <c r="G750" s="215" t="s">
        <v>231</v>
      </c>
      <c r="H750" s="216">
        <v>27123.287670000002</v>
      </c>
      <c r="I750" s="216">
        <v>14588.702670000001</v>
      </c>
      <c r="J750" s="216">
        <v>17610.2461622101</v>
      </c>
      <c r="K750" s="216">
        <v>27123.287670000002</v>
      </c>
      <c r="L750" s="217">
        <v>0.1</v>
      </c>
      <c r="M750" s="217">
        <v>0.1</v>
      </c>
      <c r="N750" s="217">
        <f t="shared" si="22"/>
        <v>2.7785565499570341E-7</v>
      </c>
      <c r="O750" s="217">
        <f t="shared" si="23"/>
        <v>2.5806563749068957E-2</v>
      </c>
    </row>
    <row r="751" spans="1:15" ht="16.5" customHeight="1" x14ac:dyDescent="0.2">
      <c r="A751" s="215" t="s">
        <v>198</v>
      </c>
      <c r="B751" s="215" t="s">
        <v>204</v>
      </c>
      <c r="C751" s="215" t="s">
        <v>228</v>
      </c>
      <c r="D751" s="215" t="s">
        <v>229</v>
      </c>
      <c r="E751" s="268">
        <v>45149</v>
      </c>
      <c r="F751" s="269">
        <v>47452</v>
      </c>
      <c r="G751" s="215" t="s">
        <v>231</v>
      </c>
      <c r="H751" s="216">
        <v>24657.534246000003</v>
      </c>
      <c r="I751" s="216">
        <v>13154.347650000002</v>
      </c>
      <c r="J751" s="216">
        <v>15878.8903122722</v>
      </c>
      <c r="K751" s="216">
        <v>24657.534246000003</v>
      </c>
      <c r="L751" s="217">
        <v>0.1</v>
      </c>
      <c r="M751" s="217">
        <v>0.1</v>
      </c>
      <c r="N751" s="217">
        <f t="shared" si="22"/>
        <v>2.5053820529716019E-7</v>
      </c>
      <c r="O751" s="217">
        <f t="shared" si="23"/>
        <v>2.5806563749068957E-2</v>
      </c>
    </row>
    <row r="752" spans="1:15" ht="16.5" customHeight="1" x14ac:dyDescent="0.2">
      <c r="A752" s="215" t="s">
        <v>198</v>
      </c>
      <c r="B752" s="215" t="s">
        <v>204</v>
      </c>
      <c r="C752" s="215" t="s">
        <v>228</v>
      </c>
      <c r="D752" s="215" t="s">
        <v>229</v>
      </c>
      <c r="E752" s="268">
        <v>45149</v>
      </c>
      <c r="F752" s="269">
        <v>47476</v>
      </c>
      <c r="G752" s="215" t="s">
        <v>231</v>
      </c>
      <c r="H752" s="216">
        <v>19726.027398000002</v>
      </c>
      <c r="I752" s="216">
        <v>10454.796060000001</v>
      </c>
      <c r="J752" s="216">
        <v>12620.253002351201</v>
      </c>
      <c r="K752" s="216">
        <v>19726.027398000002</v>
      </c>
      <c r="L752" s="217">
        <v>0.1</v>
      </c>
      <c r="M752" s="217">
        <v>0.1</v>
      </c>
      <c r="N752" s="217">
        <f t="shared" si="22"/>
        <v>1.9912320542711274E-7</v>
      </c>
      <c r="O752" s="217">
        <f t="shared" si="23"/>
        <v>2.5806563749068957E-2</v>
      </c>
    </row>
    <row r="753" spans="1:15" ht="16.5" customHeight="1" x14ac:dyDescent="0.2">
      <c r="A753" s="215" t="s">
        <v>198</v>
      </c>
      <c r="B753" s="215" t="s">
        <v>204</v>
      </c>
      <c r="C753" s="215" t="s">
        <v>228</v>
      </c>
      <c r="D753" s="215" t="s">
        <v>229</v>
      </c>
      <c r="E753" s="268">
        <v>45149</v>
      </c>
      <c r="F753" s="269">
        <v>47476</v>
      </c>
      <c r="G753" s="215" t="s">
        <v>231</v>
      </c>
      <c r="H753" s="216">
        <v>10000000</v>
      </c>
      <c r="I753" s="216">
        <v>5300000.7823000001</v>
      </c>
      <c r="J753" s="216">
        <v>6397767.1467853496</v>
      </c>
      <c r="K753" s="216">
        <v>10000000</v>
      </c>
      <c r="L753" s="217">
        <v>0.1</v>
      </c>
      <c r="M753" s="217">
        <v>0.1</v>
      </c>
      <c r="N753" s="217">
        <f t="shared" si="22"/>
        <v>1.0094440274745931E-4</v>
      </c>
      <c r="O753" s="217">
        <f t="shared" si="23"/>
        <v>2.5806563749068957E-2</v>
      </c>
    </row>
    <row r="754" spans="1:15" ht="16.5" customHeight="1" x14ac:dyDescent="0.2">
      <c r="A754" s="215" t="s">
        <v>198</v>
      </c>
      <c r="B754" s="215" t="s">
        <v>204</v>
      </c>
      <c r="C754" s="215" t="s">
        <v>228</v>
      </c>
      <c r="D754" s="215" t="s">
        <v>229</v>
      </c>
      <c r="E754" s="268">
        <v>45149</v>
      </c>
      <c r="F754" s="269">
        <v>45869</v>
      </c>
      <c r="G754" s="215" t="s">
        <v>231</v>
      </c>
      <c r="H754" s="216">
        <v>84931.506850000005</v>
      </c>
      <c r="I754" s="216">
        <v>69784.1348</v>
      </c>
      <c r="J754" s="216">
        <v>84216.621852143013</v>
      </c>
      <c r="K754" s="216">
        <v>84931.506850000005</v>
      </c>
      <c r="L754" s="217">
        <v>0.1</v>
      </c>
      <c r="M754" s="217">
        <v>0.1</v>
      </c>
      <c r="N754" s="217">
        <f t="shared" si="22"/>
        <v>1.3287755554755936E-6</v>
      </c>
      <c r="O754" s="217">
        <f t="shared" si="23"/>
        <v>2.5806563749068957E-2</v>
      </c>
    </row>
    <row r="755" spans="1:15" ht="16.5" customHeight="1" x14ac:dyDescent="0.2">
      <c r="A755" s="215" t="s">
        <v>198</v>
      </c>
      <c r="B755" s="215" t="s">
        <v>204</v>
      </c>
      <c r="C755" s="215" t="s">
        <v>228</v>
      </c>
      <c r="D755" s="215" t="s">
        <v>229</v>
      </c>
      <c r="E755" s="268">
        <v>45149</v>
      </c>
      <c r="F755" s="269">
        <v>45898</v>
      </c>
      <c r="G755" s="215" t="s">
        <v>231</v>
      </c>
      <c r="H755" s="216">
        <v>79452.054789999995</v>
      </c>
      <c r="I755" s="216">
        <v>64767.453099999999</v>
      </c>
      <c r="J755" s="216">
        <v>78162.771043054803</v>
      </c>
      <c r="K755" s="216">
        <v>79452.054789999995</v>
      </c>
      <c r="L755" s="217">
        <v>0.1</v>
      </c>
      <c r="M755" s="217">
        <v>0.1</v>
      </c>
      <c r="N755" s="217">
        <f t="shared" si="22"/>
        <v>1.2332574879646981E-6</v>
      </c>
      <c r="O755" s="217">
        <f t="shared" si="23"/>
        <v>2.5806563749068957E-2</v>
      </c>
    </row>
    <row r="756" spans="1:15" ht="16.5" customHeight="1" x14ac:dyDescent="0.2">
      <c r="A756" s="215" t="s">
        <v>198</v>
      </c>
      <c r="B756" s="215" t="s">
        <v>204</v>
      </c>
      <c r="C756" s="215" t="s">
        <v>228</v>
      </c>
      <c r="D756" s="215" t="s">
        <v>229</v>
      </c>
      <c r="E756" s="268">
        <v>45149</v>
      </c>
      <c r="F756" s="269">
        <v>45930</v>
      </c>
      <c r="G756" s="215" t="s">
        <v>231</v>
      </c>
      <c r="H756" s="216">
        <v>87671.23288000001</v>
      </c>
      <c r="I756" s="216">
        <v>70846.296100000007</v>
      </c>
      <c r="J756" s="216">
        <v>85499.287531711292</v>
      </c>
      <c r="K756" s="216">
        <v>87671.23288000001</v>
      </c>
      <c r="L756" s="217">
        <v>0.1</v>
      </c>
      <c r="M756" s="217">
        <v>0.1</v>
      </c>
      <c r="N756" s="217">
        <f t="shared" si="22"/>
        <v>1.3490135413194113E-6</v>
      </c>
      <c r="O756" s="217">
        <f t="shared" si="23"/>
        <v>2.5806563749068957E-2</v>
      </c>
    </row>
    <row r="757" spans="1:15" ht="16.5" customHeight="1" x14ac:dyDescent="0.2">
      <c r="A757" s="215" t="s">
        <v>198</v>
      </c>
      <c r="B757" s="215" t="s">
        <v>204</v>
      </c>
      <c r="C757" s="215" t="s">
        <v>228</v>
      </c>
      <c r="D757" s="215" t="s">
        <v>229</v>
      </c>
      <c r="E757" s="268">
        <v>45149</v>
      </c>
      <c r="F757" s="269">
        <v>45961</v>
      </c>
      <c r="G757" s="215" t="s">
        <v>231</v>
      </c>
      <c r="H757" s="216">
        <v>84931.506850000005</v>
      </c>
      <c r="I757" s="216">
        <v>68054.320800000001</v>
      </c>
      <c r="J757" s="216">
        <v>82130.260179429795</v>
      </c>
      <c r="K757" s="216">
        <v>84931.506850000005</v>
      </c>
      <c r="L757" s="217">
        <v>0.1</v>
      </c>
      <c r="M757" s="217">
        <v>0.1</v>
      </c>
      <c r="N757" s="217">
        <f t="shared" si="22"/>
        <v>1.2958567998948988E-6</v>
      </c>
      <c r="O757" s="217">
        <f t="shared" si="23"/>
        <v>2.5806563749068957E-2</v>
      </c>
    </row>
    <row r="758" spans="1:15" ht="16.5" customHeight="1" x14ac:dyDescent="0.2">
      <c r="A758" s="215" t="s">
        <v>198</v>
      </c>
      <c r="B758" s="215" t="s">
        <v>204</v>
      </c>
      <c r="C758" s="215" t="s">
        <v>228</v>
      </c>
      <c r="D758" s="215" t="s">
        <v>229</v>
      </c>
      <c r="E758" s="268">
        <v>45149</v>
      </c>
      <c r="F758" s="269">
        <v>45989</v>
      </c>
      <c r="G758" s="215" t="s">
        <v>231</v>
      </c>
      <c r="H758" s="216">
        <v>76712.328770000007</v>
      </c>
      <c r="I758" s="216">
        <v>61000.633800000003</v>
      </c>
      <c r="J758" s="216">
        <v>73617.960694922585</v>
      </c>
      <c r="K758" s="216">
        <v>76712.328770000007</v>
      </c>
      <c r="L758" s="217">
        <v>0.1</v>
      </c>
      <c r="M758" s="217">
        <v>0.1</v>
      </c>
      <c r="N758" s="217">
        <f t="shared" si="22"/>
        <v>1.1615491629089486E-6</v>
      </c>
      <c r="O758" s="217">
        <f t="shared" si="23"/>
        <v>2.5806563749068957E-2</v>
      </c>
    </row>
    <row r="759" spans="1:15" ht="16.5" customHeight="1" x14ac:dyDescent="0.2">
      <c r="A759" s="215" t="s">
        <v>198</v>
      </c>
      <c r="B759" s="215" t="s">
        <v>204</v>
      </c>
      <c r="C759" s="215" t="s">
        <v>228</v>
      </c>
      <c r="D759" s="215" t="s">
        <v>229</v>
      </c>
      <c r="E759" s="268">
        <v>45149</v>
      </c>
      <c r="F759" s="269">
        <v>46021</v>
      </c>
      <c r="G759" s="215" t="s">
        <v>231</v>
      </c>
      <c r="H759" s="216">
        <v>87671.23288000001</v>
      </c>
      <c r="I759" s="216">
        <v>69109.005699999994</v>
      </c>
      <c r="J759" s="216">
        <v>83403.888187689692</v>
      </c>
      <c r="K759" s="216">
        <v>87671.23288000001</v>
      </c>
      <c r="L759" s="217">
        <v>0.1</v>
      </c>
      <c r="M759" s="217">
        <v>0.1</v>
      </c>
      <c r="N759" s="217">
        <f t="shared" si="22"/>
        <v>1.3159521887495606E-6</v>
      </c>
      <c r="O759" s="217">
        <f t="shared" si="23"/>
        <v>2.5806563749068957E-2</v>
      </c>
    </row>
    <row r="760" spans="1:15" ht="16.5" customHeight="1" x14ac:dyDescent="0.2">
      <c r="A760" s="215" t="s">
        <v>198</v>
      </c>
      <c r="B760" s="215" t="s">
        <v>204</v>
      </c>
      <c r="C760" s="215" t="s">
        <v>228</v>
      </c>
      <c r="D760" s="215" t="s">
        <v>229</v>
      </c>
      <c r="E760" s="268">
        <v>45149</v>
      </c>
      <c r="F760" s="269">
        <v>46052</v>
      </c>
      <c r="G760" s="215" t="s">
        <v>231</v>
      </c>
      <c r="H760" s="216">
        <v>84931.506850000005</v>
      </c>
      <c r="I760" s="216">
        <v>66385.4951</v>
      </c>
      <c r="J760" s="216">
        <v>80117.428280211097</v>
      </c>
      <c r="K760" s="216">
        <v>84931.506850000005</v>
      </c>
      <c r="L760" s="217">
        <v>0.1</v>
      </c>
      <c r="M760" s="217">
        <v>0.1</v>
      </c>
      <c r="N760" s="217">
        <f t="shared" si="22"/>
        <v>1.2640982020535007E-6</v>
      </c>
      <c r="O760" s="217">
        <f t="shared" si="23"/>
        <v>2.5806563749068957E-2</v>
      </c>
    </row>
    <row r="761" spans="1:15" ht="16.5" customHeight="1" x14ac:dyDescent="0.2">
      <c r="A761" s="215" t="s">
        <v>198</v>
      </c>
      <c r="B761" s="215" t="s">
        <v>204</v>
      </c>
      <c r="C761" s="215" t="s">
        <v>228</v>
      </c>
      <c r="D761" s="215" t="s">
        <v>229</v>
      </c>
      <c r="E761" s="268">
        <v>45149</v>
      </c>
      <c r="F761" s="269">
        <v>46080</v>
      </c>
      <c r="G761" s="215" t="s">
        <v>231</v>
      </c>
      <c r="H761" s="216">
        <v>76712.328770000007</v>
      </c>
      <c r="I761" s="216">
        <v>59504.778400000003</v>
      </c>
      <c r="J761" s="216">
        <v>71813.746519557302</v>
      </c>
      <c r="K761" s="216">
        <v>76712.328770000007</v>
      </c>
      <c r="L761" s="217">
        <v>0.1</v>
      </c>
      <c r="M761" s="217">
        <v>0.1</v>
      </c>
      <c r="N761" s="217">
        <f t="shared" si="22"/>
        <v>1.1330821496241247E-6</v>
      </c>
      <c r="O761" s="217">
        <f t="shared" si="23"/>
        <v>2.5806563749068957E-2</v>
      </c>
    </row>
    <row r="762" spans="1:15" ht="16.5" customHeight="1" x14ac:dyDescent="0.2">
      <c r="A762" s="215" t="s">
        <v>198</v>
      </c>
      <c r="B762" s="215" t="s">
        <v>204</v>
      </c>
      <c r="C762" s="215" t="s">
        <v>228</v>
      </c>
      <c r="D762" s="215" t="s">
        <v>229</v>
      </c>
      <c r="E762" s="268">
        <v>45149</v>
      </c>
      <c r="F762" s="269">
        <v>46112</v>
      </c>
      <c r="G762" s="215" t="s">
        <v>231</v>
      </c>
      <c r="H762" s="216">
        <v>87671.23288000001</v>
      </c>
      <c r="I762" s="216">
        <v>67414.31700000001</v>
      </c>
      <c r="J762" s="216">
        <v>81359.842469384603</v>
      </c>
      <c r="K762" s="216">
        <v>87671.23288000001</v>
      </c>
      <c r="L762" s="217">
        <v>0.1</v>
      </c>
      <c r="M762" s="217">
        <v>0.1</v>
      </c>
      <c r="N762" s="217">
        <f t="shared" si="22"/>
        <v>1.2837010971595073E-6</v>
      </c>
      <c r="O762" s="217">
        <f t="shared" si="23"/>
        <v>2.5806563749068957E-2</v>
      </c>
    </row>
    <row r="763" spans="1:15" ht="16.5" customHeight="1" x14ac:dyDescent="0.2">
      <c r="A763" s="215" t="s">
        <v>198</v>
      </c>
      <c r="B763" s="215" t="s">
        <v>204</v>
      </c>
      <c r="C763" s="215" t="s">
        <v>228</v>
      </c>
      <c r="D763" s="215" t="s">
        <v>229</v>
      </c>
      <c r="E763" s="268">
        <v>45149</v>
      </c>
      <c r="F763" s="269">
        <v>46142</v>
      </c>
      <c r="G763" s="215" t="s">
        <v>231</v>
      </c>
      <c r="H763" s="216">
        <v>82191.78082</v>
      </c>
      <c r="I763" s="216">
        <v>62685.737999999998</v>
      </c>
      <c r="J763" s="216">
        <v>75653.457791712804</v>
      </c>
      <c r="K763" s="216">
        <v>82191.78082</v>
      </c>
      <c r="L763" s="217">
        <v>0.1</v>
      </c>
      <c r="M763" s="217">
        <v>0.1</v>
      </c>
      <c r="N763" s="217">
        <f t="shared" si="22"/>
        <v>1.1936653737705643E-6</v>
      </c>
      <c r="O763" s="217">
        <f t="shared" si="23"/>
        <v>2.5806563749068957E-2</v>
      </c>
    </row>
    <row r="764" spans="1:15" ht="16.5" customHeight="1" x14ac:dyDescent="0.2">
      <c r="A764" s="215" t="s">
        <v>198</v>
      </c>
      <c r="B764" s="215" t="s">
        <v>204</v>
      </c>
      <c r="C764" s="215" t="s">
        <v>228</v>
      </c>
      <c r="D764" s="215" t="s">
        <v>229</v>
      </c>
      <c r="E764" s="268">
        <v>45149</v>
      </c>
      <c r="F764" s="269">
        <v>46171</v>
      </c>
      <c r="G764" s="215" t="s">
        <v>231</v>
      </c>
      <c r="H764" s="216">
        <v>79452.054789999995</v>
      </c>
      <c r="I764" s="216">
        <v>60118.661599999999</v>
      </c>
      <c r="J764" s="216">
        <v>72555.669286304794</v>
      </c>
      <c r="K764" s="216">
        <v>79452.054789999995</v>
      </c>
      <c r="L764" s="217">
        <v>0.1</v>
      </c>
      <c r="M764" s="217">
        <v>0.1</v>
      </c>
      <c r="N764" s="217">
        <f t="shared" si="22"/>
        <v>1.144788257216943E-6</v>
      </c>
      <c r="O764" s="217">
        <f t="shared" si="23"/>
        <v>2.5806563749068957E-2</v>
      </c>
    </row>
    <row r="765" spans="1:15" ht="16.5" customHeight="1" x14ac:dyDescent="0.2">
      <c r="A765" s="215" t="s">
        <v>198</v>
      </c>
      <c r="B765" s="215" t="s">
        <v>204</v>
      </c>
      <c r="C765" s="215" t="s">
        <v>228</v>
      </c>
      <c r="D765" s="215" t="s">
        <v>229</v>
      </c>
      <c r="E765" s="268">
        <v>45149</v>
      </c>
      <c r="F765" s="269">
        <v>46203</v>
      </c>
      <c r="G765" s="215" t="s">
        <v>231</v>
      </c>
      <c r="H765" s="216">
        <v>87671.23288000001</v>
      </c>
      <c r="I765" s="216">
        <v>65761.185500000007</v>
      </c>
      <c r="J765" s="216">
        <v>79365.891812464615</v>
      </c>
      <c r="K765" s="216">
        <v>87671.23288000001</v>
      </c>
      <c r="L765" s="217">
        <v>0.1</v>
      </c>
      <c r="M765" s="217">
        <v>0.1</v>
      </c>
      <c r="N765" s="217">
        <f t="shared" si="22"/>
        <v>1.2522404088361089E-6</v>
      </c>
      <c r="O765" s="217">
        <f t="shared" si="23"/>
        <v>2.5806563749068957E-2</v>
      </c>
    </row>
    <row r="766" spans="1:15" ht="16.5" customHeight="1" x14ac:dyDescent="0.2">
      <c r="A766" s="215" t="s">
        <v>198</v>
      </c>
      <c r="B766" s="215" t="s">
        <v>204</v>
      </c>
      <c r="C766" s="215" t="s">
        <v>228</v>
      </c>
      <c r="D766" s="215" t="s">
        <v>229</v>
      </c>
      <c r="E766" s="268">
        <v>45149</v>
      </c>
      <c r="F766" s="269">
        <v>46234</v>
      </c>
      <c r="G766" s="215" t="s">
        <v>231</v>
      </c>
      <c r="H766" s="216">
        <v>84931.506850000005</v>
      </c>
      <c r="I766" s="216">
        <v>63169.608900000007</v>
      </c>
      <c r="J766" s="216">
        <v>76238.545748262215</v>
      </c>
      <c r="K766" s="216">
        <v>84931.506850000005</v>
      </c>
      <c r="L766" s="217">
        <v>0.1</v>
      </c>
      <c r="M766" s="217">
        <v>0.1</v>
      </c>
      <c r="N766" s="217">
        <f t="shared" si="22"/>
        <v>1.2028969311207388E-6</v>
      </c>
      <c r="O766" s="217">
        <f t="shared" si="23"/>
        <v>2.5806563749068957E-2</v>
      </c>
    </row>
    <row r="767" spans="1:15" ht="16.5" customHeight="1" x14ac:dyDescent="0.2">
      <c r="A767" s="215" t="s">
        <v>198</v>
      </c>
      <c r="B767" s="215" t="s">
        <v>204</v>
      </c>
      <c r="C767" s="215" t="s">
        <v>228</v>
      </c>
      <c r="D767" s="215" t="s">
        <v>229</v>
      </c>
      <c r="E767" s="268">
        <v>45149</v>
      </c>
      <c r="F767" s="269">
        <v>46265</v>
      </c>
      <c r="G767" s="215" t="s">
        <v>231</v>
      </c>
      <c r="H767" s="216">
        <v>84931.506850000005</v>
      </c>
      <c r="I767" s="216">
        <v>62637.588100000001</v>
      </c>
      <c r="J767" s="216">
        <v>75596.831093297602</v>
      </c>
      <c r="K767" s="216">
        <v>84931.506850000005</v>
      </c>
      <c r="L767" s="217">
        <v>0.1</v>
      </c>
      <c r="M767" s="217">
        <v>0.1</v>
      </c>
      <c r="N767" s="217">
        <f t="shared" si="22"/>
        <v>1.1927719138930888E-6</v>
      </c>
      <c r="O767" s="217">
        <f t="shared" si="23"/>
        <v>2.5806563749068957E-2</v>
      </c>
    </row>
    <row r="768" spans="1:15" ht="16.5" customHeight="1" x14ac:dyDescent="0.2">
      <c r="A768" s="215" t="s">
        <v>198</v>
      </c>
      <c r="B768" s="215" t="s">
        <v>204</v>
      </c>
      <c r="C768" s="215" t="s">
        <v>228</v>
      </c>
      <c r="D768" s="215" t="s">
        <v>229</v>
      </c>
      <c r="E768" s="268">
        <v>45149</v>
      </c>
      <c r="F768" s="269">
        <v>46295</v>
      </c>
      <c r="G768" s="215" t="s">
        <v>231</v>
      </c>
      <c r="H768" s="216">
        <v>82191.78082</v>
      </c>
      <c r="I768" s="216">
        <v>60122.899300000005</v>
      </c>
      <c r="J768" s="216">
        <v>72562.219608993997</v>
      </c>
      <c r="K768" s="216">
        <v>82191.78082</v>
      </c>
      <c r="L768" s="217">
        <v>0.1</v>
      </c>
      <c r="M768" s="217">
        <v>0.1</v>
      </c>
      <c r="N768" s="217">
        <f t="shared" si="22"/>
        <v>1.1448916086513568E-6</v>
      </c>
      <c r="O768" s="217">
        <f t="shared" si="23"/>
        <v>2.5806563749068957E-2</v>
      </c>
    </row>
    <row r="769" spans="1:15" ht="16.5" customHeight="1" x14ac:dyDescent="0.2">
      <c r="A769" s="215" t="s">
        <v>198</v>
      </c>
      <c r="B769" s="215" t="s">
        <v>204</v>
      </c>
      <c r="C769" s="215" t="s">
        <v>228</v>
      </c>
      <c r="D769" s="215" t="s">
        <v>229</v>
      </c>
      <c r="E769" s="268">
        <v>45149</v>
      </c>
      <c r="F769" s="269">
        <v>46325</v>
      </c>
      <c r="G769" s="215" t="s">
        <v>231</v>
      </c>
      <c r="H769" s="216">
        <v>82191.78082</v>
      </c>
      <c r="I769" s="216">
        <v>59632.805699999997</v>
      </c>
      <c r="J769" s="216">
        <v>71971.071095904903</v>
      </c>
      <c r="K769" s="216">
        <v>82191.78082</v>
      </c>
      <c r="L769" s="217">
        <v>0.1</v>
      </c>
      <c r="M769" s="217">
        <v>0.1</v>
      </c>
      <c r="N769" s="217">
        <f t="shared" si="22"/>
        <v>1.1355644274302004E-6</v>
      </c>
      <c r="O769" s="217">
        <f t="shared" si="23"/>
        <v>2.5806563749068957E-2</v>
      </c>
    </row>
    <row r="770" spans="1:15" ht="16.5" customHeight="1" x14ac:dyDescent="0.2">
      <c r="A770" s="215" t="s">
        <v>198</v>
      </c>
      <c r="B770" s="215" t="s">
        <v>204</v>
      </c>
      <c r="C770" s="215" t="s">
        <v>228</v>
      </c>
      <c r="D770" s="215" t="s">
        <v>229</v>
      </c>
      <c r="E770" s="268">
        <v>45149</v>
      </c>
      <c r="F770" s="269">
        <v>46356</v>
      </c>
      <c r="G770" s="215" t="s">
        <v>231</v>
      </c>
      <c r="H770" s="216">
        <v>84931.506850000005</v>
      </c>
      <c r="I770" s="216">
        <v>61101.591400000005</v>
      </c>
      <c r="J770" s="216">
        <v>73744.119160180606</v>
      </c>
      <c r="K770" s="216">
        <v>84931.506850000005</v>
      </c>
      <c r="L770" s="217">
        <v>0.1</v>
      </c>
      <c r="M770" s="217">
        <v>0.1</v>
      </c>
      <c r="N770" s="217">
        <f t="shared" si="22"/>
        <v>1.1635396997063694E-6</v>
      </c>
      <c r="O770" s="217">
        <f t="shared" si="23"/>
        <v>2.5806563749068957E-2</v>
      </c>
    </row>
    <row r="771" spans="1:15" ht="16.5" customHeight="1" x14ac:dyDescent="0.2">
      <c r="A771" s="215" t="s">
        <v>198</v>
      </c>
      <c r="B771" s="215" t="s">
        <v>204</v>
      </c>
      <c r="C771" s="215" t="s">
        <v>228</v>
      </c>
      <c r="D771" s="215" t="s">
        <v>229</v>
      </c>
      <c r="E771" s="268">
        <v>45149</v>
      </c>
      <c r="F771" s="269">
        <v>46386</v>
      </c>
      <c r="G771" s="215" t="s">
        <v>231</v>
      </c>
      <c r="H771" s="216">
        <v>82191.78082</v>
      </c>
      <c r="I771" s="216">
        <v>58648.5677</v>
      </c>
      <c r="J771" s="216">
        <v>70783.879323842004</v>
      </c>
      <c r="K771" s="216">
        <v>82191.78082</v>
      </c>
      <c r="L771" s="217">
        <v>0.1</v>
      </c>
      <c r="M771" s="217">
        <v>0.1</v>
      </c>
      <c r="N771" s="217">
        <f t="shared" si="22"/>
        <v>1.1168328353562682E-6</v>
      </c>
      <c r="O771" s="217">
        <f t="shared" si="23"/>
        <v>2.5806563749068957E-2</v>
      </c>
    </row>
    <row r="772" spans="1:15" ht="16.5" customHeight="1" x14ac:dyDescent="0.2">
      <c r="A772" s="215" t="s">
        <v>198</v>
      </c>
      <c r="B772" s="215" t="s">
        <v>204</v>
      </c>
      <c r="C772" s="215" t="s">
        <v>228</v>
      </c>
      <c r="D772" s="215" t="s">
        <v>229</v>
      </c>
      <c r="E772" s="268">
        <v>45149</v>
      </c>
      <c r="F772" s="269">
        <v>46416</v>
      </c>
      <c r="G772" s="215" t="s">
        <v>231</v>
      </c>
      <c r="H772" s="216">
        <v>82191.78082</v>
      </c>
      <c r="I772" s="216">
        <v>58170.492099999996</v>
      </c>
      <c r="J772" s="216">
        <v>70207.2185596255</v>
      </c>
      <c r="K772" s="216">
        <v>82191.78082</v>
      </c>
      <c r="L772" s="217">
        <v>0.1</v>
      </c>
      <c r="M772" s="217">
        <v>0.1</v>
      </c>
      <c r="N772" s="217">
        <f t="shared" si="22"/>
        <v>1.1077342428166856E-6</v>
      </c>
      <c r="O772" s="217">
        <f t="shared" si="23"/>
        <v>2.5806563749068957E-2</v>
      </c>
    </row>
    <row r="773" spans="1:15" ht="16.5" customHeight="1" x14ac:dyDescent="0.2">
      <c r="A773" s="215" t="s">
        <v>198</v>
      </c>
      <c r="B773" s="215" t="s">
        <v>204</v>
      </c>
      <c r="C773" s="215" t="s">
        <v>228</v>
      </c>
      <c r="D773" s="215" t="s">
        <v>229</v>
      </c>
      <c r="E773" s="268">
        <v>45149</v>
      </c>
      <c r="F773" s="269">
        <v>46444</v>
      </c>
      <c r="G773" s="215" t="s">
        <v>231</v>
      </c>
      <c r="H773" s="216">
        <v>76712.328770000007</v>
      </c>
      <c r="I773" s="216">
        <v>53879.284600000006</v>
      </c>
      <c r="J773" s="216">
        <v>65028.358449160602</v>
      </c>
      <c r="K773" s="216">
        <v>76712.328770000007</v>
      </c>
      <c r="L773" s="217">
        <v>0.1</v>
      </c>
      <c r="M773" s="217">
        <v>0.1</v>
      </c>
      <c r="N773" s="217">
        <f t="shared" si="22"/>
        <v>1.0260218377276387E-6</v>
      </c>
      <c r="O773" s="217">
        <f t="shared" si="23"/>
        <v>2.5806563749068957E-2</v>
      </c>
    </row>
    <row r="774" spans="1:15" ht="16.5" customHeight="1" x14ac:dyDescent="0.2">
      <c r="A774" s="215" t="s">
        <v>198</v>
      </c>
      <c r="B774" s="215" t="s">
        <v>204</v>
      </c>
      <c r="C774" s="215" t="s">
        <v>228</v>
      </c>
      <c r="D774" s="215" t="s">
        <v>229</v>
      </c>
      <c r="E774" s="268">
        <v>45149</v>
      </c>
      <c r="F774" s="269">
        <v>46477</v>
      </c>
      <c r="G774" s="215" t="s">
        <v>231</v>
      </c>
      <c r="H774" s="216">
        <v>90410.958900000012</v>
      </c>
      <c r="I774" s="216">
        <v>62931.428500000002</v>
      </c>
      <c r="J774" s="216">
        <v>75954.034467551013</v>
      </c>
      <c r="K774" s="216">
        <v>90410.958900000012</v>
      </c>
      <c r="L774" s="217">
        <v>0.1</v>
      </c>
      <c r="M774" s="217">
        <v>0.1</v>
      </c>
      <c r="N774" s="217">
        <f t="shared" ref="N774:N837" si="24">J774/$C$3813</f>
        <v>1.1984078928910906E-6</v>
      </c>
      <c r="O774" s="217">
        <f t="shared" ref="O774:O837" si="25">SUMIFS($N$5:$N$3809,$B$5:$B$3809,B774)</f>
        <v>2.5806563749068957E-2</v>
      </c>
    </row>
    <row r="775" spans="1:15" ht="16.5" customHeight="1" x14ac:dyDescent="0.2">
      <c r="A775" s="215" t="s">
        <v>198</v>
      </c>
      <c r="B775" s="215" t="s">
        <v>204</v>
      </c>
      <c r="C775" s="215" t="s">
        <v>228</v>
      </c>
      <c r="D775" s="215" t="s">
        <v>229</v>
      </c>
      <c r="E775" s="268">
        <v>45149</v>
      </c>
      <c r="F775" s="269">
        <v>46507</v>
      </c>
      <c r="G775" s="215" t="s">
        <v>231</v>
      </c>
      <c r="H775" s="216">
        <v>82191.78082</v>
      </c>
      <c r="I775" s="216">
        <v>56744.037300000004</v>
      </c>
      <c r="J775" s="216">
        <v>68486.594166576004</v>
      </c>
      <c r="K775" s="216">
        <v>82191.78082</v>
      </c>
      <c r="L775" s="217">
        <v>0.1</v>
      </c>
      <c r="M775" s="217">
        <v>0.1</v>
      </c>
      <c r="N775" s="217">
        <f t="shared" si="24"/>
        <v>1.0805861147707372E-6</v>
      </c>
      <c r="O775" s="217">
        <f t="shared" si="25"/>
        <v>2.5806563749068957E-2</v>
      </c>
    </row>
    <row r="776" spans="1:15" ht="16.5" customHeight="1" x14ac:dyDescent="0.2">
      <c r="A776" s="215" t="s">
        <v>198</v>
      </c>
      <c r="B776" s="215" t="s">
        <v>204</v>
      </c>
      <c r="C776" s="215" t="s">
        <v>228</v>
      </c>
      <c r="D776" s="215" t="s">
        <v>229</v>
      </c>
      <c r="E776" s="268">
        <v>45149</v>
      </c>
      <c r="F776" s="269">
        <v>46538</v>
      </c>
      <c r="G776" s="215" t="s">
        <v>231</v>
      </c>
      <c r="H776" s="216">
        <v>84931.506850000005</v>
      </c>
      <c r="I776" s="216">
        <v>58141.671199999997</v>
      </c>
      <c r="J776" s="216">
        <v>70173.800169861206</v>
      </c>
      <c r="K776" s="216">
        <v>84931.506850000005</v>
      </c>
      <c r="L776" s="217">
        <v>0.1</v>
      </c>
      <c r="M776" s="217">
        <v>0.1</v>
      </c>
      <c r="N776" s="217">
        <f t="shared" si="24"/>
        <v>1.1072069652027709E-6</v>
      </c>
      <c r="O776" s="217">
        <f t="shared" si="25"/>
        <v>2.5806563749068957E-2</v>
      </c>
    </row>
    <row r="777" spans="1:15" ht="16.5" customHeight="1" x14ac:dyDescent="0.2">
      <c r="A777" s="215" t="s">
        <v>198</v>
      </c>
      <c r="B777" s="215" t="s">
        <v>204</v>
      </c>
      <c r="C777" s="215" t="s">
        <v>228</v>
      </c>
      <c r="D777" s="215" t="s">
        <v>229</v>
      </c>
      <c r="E777" s="268">
        <v>45149</v>
      </c>
      <c r="F777" s="269">
        <v>46568</v>
      </c>
      <c r="G777" s="215" t="s">
        <v>231</v>
      </c>
      <c r="H777" s="216">
        <v>82191.78082</v>
      </c>
      <c r="I777" s="216">
        <v>55807.478300000002</v>
      </c>
      <c r="J777" s="216">
        <v>67356.880243285603</v>
      </c>
      <c r="K777" s="216">
        <v>82191.78082</v>
      </c>
      <c r="L777" s="217">
        <v>0.1</v>
      </c>
      <c r="M777" s="217">
        <v>0.1</v>
      </c>
      <c r="N777" s="217">
        <f t="shared" si="24"/>
        <v>1.0627614120821844E-6</v>
      </c>
      <c r="O777" s="217">
        <f t="shared" si="25"/>
        <v>2.5806563749068957E-2</v>
      </c>
    </row>
    <row r="778" spans="1:15" ht="16.5" customHeight="1" x14ac:dyDescent="0.2">
      <c r="A778" s="215" t="s">
        <v>198</v>
      </c>
      <c r="B778" s="215" t="s">
        <v>204</v>
      </c>
      <c r="C778" s="215" t="s">
        <v>228</v>
      </c>
      <c r="D778" s="215" t="s">
        <v>229</v>
      </c>
      <c r="E778" s="268">
        <v>45149</v>
      </c>
      <c r="F778" s="269">
        <v>46598</v>
      </c>
      <c r="G778" s="215" t="s">
        <v>231</v>
      </c>
      <c r="H778" s="216">
        <v>82191.78082</v>
      </c>
      <c r="I778" s="216">
        <v>55352.561999999998</v>
      </c>
      <c r="J778" s="216">
        <v>66808.138490115598</v>
      </c>
      <c r="K778" s="216">
        <v>82191.78082</v>
      </c>
      <c r="L778" s="217">
        <v>0.1</v>
      </c>
      <c r="M778" s="217">
        <v>0.1</v>
      </c>
      <c r="N778" s="217">
        <f t="shared" si="24"/>
        <v>1.0541033275871631E-6</v>
      </c>
      <c r="O778" s="217">
        <f t="shared" si="25"/>
        <v>2.5806563749068957E-2</v>
      </c>
    </row>
    <row r="779" spans="1:15" ht="16.5" customHeight="1" x14ac:dyDescent="0.2">
      <c r="A779" s="215" t="s">
        <v>198</v>
      </c>
      <c r="B779" s="215" t="s">
        <v>204</v>
      </c>
      <c r="C779" s="215" t="s">
        <v>228</v>
      </c>
      <c r="D779" s="215" t="s">
        <v>229</v>
      </c>
      <c r="E779" s="268">
        <v>45149</v>
      </c>
      <c r="F779" s="269">
        <v>46630</v>
      </c>
      <c r="G779" s="215" t="s">
        <v>231</v>
      </c>
      <c r="H779" s="216">
        <v>87671.23288000001</v>
      </c>
      <c r="I779" s="216">
        <v>58529.498200000002</v>
      </c>
      <c r="J779" s="216">
        <v>70642.923226503597</v>
      </c>
      <c r="K779" s="216">
        <v>87671.23288000001</v>
      </c>
      <c r="L779" s="217">
        <v>0.1</v>
      </c>
      <c r="M779" s="217">
        <v>0.1</v>
      </c>
      <c r="N779" s="217">
        <f t="shared" si="24"/>
        <v>1.1146088205190625E-6</v>
      </c>
      <c r="O779" s="217">
        <f t="shared" si="25"/>
        <v>2.5806563749068957E-2</v>
      </c>
    </row>
    <row r="780" spans="1:15" ht="16.5" customHeight="1" x14ac:dyDescent="0.2">
      <c r="A780" s="215" t="s">
        <v>198</v>
      </c>
      <c r="B780" s="215" t="s">
        <v>204</v>
      </c>
      <c r="C780" s="215" t="s">
        <v>228</v>
      </c>
      <c r="D780" s="215" t="s">
        <v>229</v>
      </c>
      <c r="E780" s="268">
        <v>45149</v>
      </c>
      <c r="F780" s="269">
        <v>46660</v>
      </c>
      <c r="G780" s="215" t="s">
        <v>231</v>
      </c>
      <c r="H780" s="216">
        <v>82191.78082</v>
      </c>
      <c r="I780" s="216">
        <v>54424.118699999999</v>
      </c>
      <c r="J780" s="216">
        <v>65688.197621702202</v>
      </c>
      <c r="K780" s="216">
        <v>82191.78082</v>
      </c>
      <c r="L780" s="217">
        <v>0.1</v>
      </c>
      <c r="M780" s="217">
        <v>0.1</v>
      </c>
      <c r="N780" s="217">
        <f t="shared" si="24"/>
        <v>1.0364328248194489E-6</v>
      </c>
      <c r="O780" s="217">
        <f t="shared" si="25"/>
        <v>2.5806563749068957E-2</v>
      </c>
    </row>
    <row r="781" spans="1:15" ht="16.5" customHeight="1" x14ac:dyDescent="0.2">
      <c r="A781" s="215" t="s">
        <v>198</v>
      </c>
      <c r="B781" s="215" t="s">
        <v>204</v>
      </c>
      <c r="C781" s="215" t="s">
        <v>228</v>
      </c>
      <c r="D781" s="215" t="s">
        <v>229</v>
      </c>
      <c r="E781" s="268">
        <v>45149</v>
      </c>
      <c r="F781" s="269">
        <v>46689</v>
      </c>
      <c r="G781" s="215" t="s">
        <v>231</v>
      </c>
      <c r="H781" s="216">
        <v>79452.054789999995</v>
      </c>
      <c r="I781" s="216">
        <v>52195.3681</v>
      </c>
      <c r="J781" s="216">
        <v>62998.457463443803</v>
      </c>
      <c r="K781" s="216">
        <v>79452.054789999995</v>
      </c>
      <c r="L781" s="217">
        <v>0.1</v>
      </c>
      <c r="M781" s="217">
        <v>0.1</v>
      </c>
      <c r="N781" s="217">
        <f t="shared" si="24"/>
        <v>9.9399392268502573E-7</v>
      </c>
      <c r="O781" s="217">
        <f t="shared" si="25"/>
        <v>2.5806563749068957E-2</v>
      </c>
    </row>
    <row r="782" spans="1:15" ht="16.5" customHeight="1" x14ac:dyDescent="0.2">
      <c r="A782" s="215" t="s">
        <v>198</v>
      </c>
      <c r="B782" s="215" t="s">
        <v>204</v>
      </c>
      <c r="C782" s="215" t="s">
        <v>228</v>
      </c>
      <c r="D782" s="215" t="s">
        <v>229</v>
      </c>
      <c r="E782" s="268">
        <v>45149</v>
      </c>
      <c r="F782" s="269">
        <v>46721</v>
      </c>
      <c r="G782" s="215" t="s">
        <v>231</v>
      </c>
      <c r="H782" s="216">
        <v>87671.23288000001</v>
      </c>
      <c r="I782" s="216">
        <v>57094.2399</v>
      </c>
      <c r="J782" s="216">
        <v>68911.620671102995</v>
      </c>
      <c r="K782" s="216">
        <v>87671.23288000001</v>
      </c>
      <c r="L782" s="217">
        <v>0.1</v>
      </c>
      <c r="M782" s="217">
        <v>0.1</v>
      </c>
      <c r="N782" s="217">
        <f t="shared" si="24"/>
        <v>1.0872922117053334E-6</v>
      </c>
      <c r="O782" s="217">
        <f t="shared" si="25"/>
        <v>2.5806563749068957E-2</v>
      </c>
    </row>
    <row r="783" spans="1:15" ht="16.5" customHeight="1" x14ac:dyDescent="0.2">
      <c r="A783" s="215" t="s">
        <v>198</v>
      </c>
      <c r="B783" s="215" t="s">
        <v>204</v>
      </c>
      <c r="C783" s="215" t="s">
        <v>228</v>
      </c>
      <c r="D783" s="215" t="s">
        <v>229</v>
      </c>
      <c r="E783" s="268">
        <v>45149</v>
      </c>
      <c r="F783" s="269">
        <v>46751</v>
      </c>
      <c r="G783" s="215" t="s">
        <v>231</v>
      </c>
      <c r="H783" s="216">
        <v>82191.78082</v>
      </c>
      <c r="I783" s="216">
        <v>53089.532300000006</v>
      </c>
      <c r="J783" s="216">
        <v>64078.324484976707</v>
      </c>
      <c r="K783" s="216">
        <v>82191.78082</v>
      </c>
      <c r="L783" s="217">
        <v>0.1</v>
      </c>
      <c r="M783" s="217">
        <v>0.1</v>
      </c>
      <c r="N783" s="217">
        <f t="shared" si="24"/>
        <v>1.0110321375863119E-6</v>
      </c>
      <c r="O783" s="217">
        <f t="shared" si="25"/>
        <v>2.5806563749068957E-2</v>
      </c>
    </row>
    <row r="784" spans="1:15" ht="16.5" customHeight="1" x14ac:dyDescent="0.2">
      <c r="A784" s="215" t="s">
        <v>198</v>
      </c>
      <c r="B784" s="215" t="s">
        <v>204</v>
      </c>
      <c r="C784" s="215" t="s">
        <v>228</v>
      </c>
      <c r="D784" s="215" t="s">
        <v>229</v>
      </c>
      <c r="E784" s="268">
        <v>45149</v>
      </c>
      <c r="F784" s="269">
        <v>46783</v>
      </c>
      <c r="G784" s="215" t="s">
        <v>231</v>
      </c>
      <c r="H784" s="216">
        <v>87671.23288000001</v>
      </c>
      <c r="I784" s="216">
        <v>56136.582900000001</v>
      </c>
      <c r="J784" s="216">
        <v>67756.417996063901</v>
      </c>
      <c r="K784" s="216">
        <v>87671.23288000001</v>
      </c>
      <c r="L784" s="217">
        <v>0.1</v>
      </c>
      <c r="M784" s="217">
        <v>0.1</v>
      </c>
      <c r="N784" s="217">
        <f t="shared" si="24"/>
        <v>1.069065345767788E-6</v>
      </c>
      <c r="O784" s="217">
        <f t="shared" si="25"/>
        <v>2.5806563749068957E-2</v>
      </c>
    </row>
    <row r="785" spans="1:15" ht="16.5" customHeight="1" x14ac:dyDescent="0.2">
      <c r="A785" s="215" t="s">
        <v>198</v>
      </c>
      <c r="B785" s="215" t="s">
        <v>204</v>
      </c>
      <c r="C785" s="215" t="s">
        <v>228</v>
      </c>
      <c r="D785" s="215" t="s">
        <v>229</v>
      </c>
      <c r="E785" s="268">
        <v>45149</v>
      </c>
      <c r="F785" s="269">
        <v>46812</v>
      </c>
      <c r="G785" s="215" t="s">
        <v>231</v>
      </c>
      <c r="H785" s="216">
        <v>79452.054789999995</v>
      </c>
      <c r="I785" s="216">
        <v>50472.847800000003</v>
      </c>
      <c r="J785" s="216">
        <v>60920.615850057598</v>
      </c>
      <c r="K785" s="216">
        <v>79452.054789999995</v>
      </c>
      <c r="L785" s="217">
        <v>0.1</v>
      </c>
      <c r="M785" s="217">
        <v>0.1</v>
      </c>
      <c r="N785" s="217">
        <f t="shared" si="24"/>
        <v>9.6120959717663685E-7</v>
      </c>
      <c r="O785" s="217">
        <f t="shared" si="25"/>
        <v>2.5806563749068957E-2</v>
      </c>
    </row>
    <row r="786" spans="1:15" ht="16.5" customHeight="1" x14ac:dyDescent="0.2">
      <c r="A786" s="215" t="s">
        <v>198</v>
      </c>
      <c r="B786" s="215" t="s">
        <v>204</v>
      </c>
      <c r="C786" s="215" t="s">
        <v>228</v>
      </c>
      <c r="D786" s="215" t="s">
        <v>229</v>
      </c>
      <c r="E786" s="268">
        <v>45149</v>
      </c>
      <c r="F786" s="269">
        <v>46843</v>
      </c>
      <c r="G786" s="215" t="s">
        <v>231</v>
      </c>
      <c r="H786" s="216">
        <v>84931.506850000005</v>
      </c>
      <c r="I786" s="216">
        <v>53499.330099999999</v>
      </c>
      <c r="J786" s="216">
        <v>64573.892791124003</v>
      </c>
      <c r="K786" s="216">
        <v>84931.506850000005</v>
      </c>
      <c r="L786" s="217">
        <v>0.1</v>
      </c>
      <c r="M786" s="217">
        <v>0.1</v>
      </c>
      <c r="N786" s="217">
        <f t="shared" si="24"/>
        <v>1.0188512478378854E-6</v>
      </c>
      <c r="O786" s="217">
        <f t="shared" si="25"/>
        <v>2.5806563749068957E-2</v>
      </c>
    </row>
    <row r="787" spans="1:15" ht="16.5" customHeight="1" x14ac:dyDescent="0.2">
      <c r="A787" s="215" t="s">
        <v>198</v>
      </c>
      <c r="B787" s="215" t="s">
        <v>204</v>
      </c>
      <c r="C787" s="215" t="s">
        <v>228</v>
      </c>
      <c r="D787" s="215" t="s">
        <v>229</v>
      </c>
      <c r="E787" s="268">
        <v>45149</v>
      </c>
      <c r="F787" s="269">
        <v>46872</v>
      </c>
      <c r="G787" s="215" t="s">
        <v>231</v>
      </c>
      <c r="H787" s="216">
        <v>79452.054789999995</v>
      </c>
      <c r="I787" s="216">
        <v>49653.339800000002</v>
      </c>
      <c r="J787" s="216">
        <v>59932.045320611003</v>
      </c>
      <c r="K787" s="216">
        <v>79452.054789999995</v>
      </c>
      <c r="L787" s="217">
        <v>0.1</v>
      </c>
      <c r="M787" s="217">
        <v>0.1</v>
      </c>
      <c r="N787" s="217">
        <f t="shared" si="24"/>
        <v>9.4561186450221975E-7</v>
      </c>
      <c r="O787" s="217">
        <f t="shared" si="25"/>
        <v>2.5806563749068957E-2</v>
      </c>
    </row>
    <row r="788" spans="1:15" ht="16.5" customHeight="1" x14ac:dyDescent="0.2">
      <c r="A788" s="215" t="s">
        <v>198</v>
      </c>
      <c r="B788" s="215" t="s">
        <v>204</v>
      </c>
      <c r="C788" s="215" t="s">
        <v>228</v>
      </c>
      <c r="D788" s="215" t="s">
        <v>229</v>
      </c>
      <c r="E788" s="268">
        <v>45149</v>
      </c>
      <c r="F788" s="269">
        <v>46904</v>
      </c>
      <c r="G788" s="215" t="s">
        <v>231</v>
      </c>
      <c r="H788" s="216">
        <v>87671.23288000001</v>
      </c>
      <c r="I788" s="216">
        <v>54313.625700000004</v>
      </c>
      <c r="J788" s="216">
        <v>65557.388854700606</v>
      </c>
      <c r="K788" s="216">
        <v>87671.23288000001</v>
      </c>
      <c r="L788" s="217">
        <v>0.1</v>
      </c>
      <c r="M788" s="217">
        <v>0.1</v>
      </c>
      <c r="N788" s="217">
        <f t="shared" si="24"/>
        <v>1.0343689152466001E-6</v>
      </c>
      <c r="O788" s="217">
        <f t="shared" si="25"/>
        <v>2.5806563749068957E-2</v>
      </c>
    </row>
    <row r="789" spans="1:15" ht="16.5" customHeight="1" x14ac:dyDescent="0.2">
      <c r="A789" s="215" t="s">
        <v>198</v>
      </c>
      <c r="B789" s="215" t="s">
        <v>204</v>
      </c>
      <c r="C789" s="215" t="s">
        <v>228</v>
      </c>
      <c r="D789" s="215" t="s">
        <v>229</v>
      </c>
      <c r="E789" s="268">
        <v>45149</v>
      </c>
      <c r="F789" s="269">
        <v>46934</v>
      </c>
      <c r="G789" s="215" t="s">
        <v>231</v>
      </c>
      <c r="H789" s="216">
        <v>82191.78082</v>
      </c>
      <c r="I789" s="216">
        <v>50503.956200000001</v>
      </c>
      <c r="J789" s="216">
        <v>60959.3504623646</v>
      </c>
      <c r="K789" s="216">
        <v>82191.78082</v>
      </c>
      <c r="L789" s="217">
        <v>0.1</v>
      </c>
      <c r="M789" s="217">
        <v>0.1</v>
      </c>
      <c r="N789" s="217">
        <f t="shared" si="24"/>
        <v>9.6182075450938693E-7</v>
      </c>
      <c r="O789" s="217">
        <f t="shared" si="25"/>
        <v>2.5806563749068957E-2</v>
      </c>
    </row>
    <row r="790" spans="1:15" ht="16.5" customHeight="1" x14ac:dyDescent="0.2">
      <c r="A790" s="215" t="s">
        <v>198</v>
      </c>
      <c r="B790" s="215" t="s">
        <v>204</v>
      </c>
      <c r="C790" s="215" t="s">
        <v>228</v>
      </c>
      <c r="D790" s="215" t="s">
        <v>229</v>
      </c>
      <c r="E790" s="268">
        <v>45149</v>
      </c>
      <c r="F790" s="269">
        <v>46965</v>
      </c>
      <c r="G790" s="215" t="s">
        <v>231</v>
      </c>
      <c r="H790" s="216">
        <v>84931.506850000005</v>
      </c>
      <c r="I790" s="216">
        <v>51747.893699999993</v>
      </c>
      <c r="J790" s="216">
        <v>62461.118557392198</v>
      </c>
      <c r="K790" s="216">
        <v>84931.506850000005</v>
      </c>
      <c r="L790" s="217">
        <v>0.1</v>
      </c>
      <c r="M790" s="217">
        <v>0.1</v>
      </c>
      <c r="N790" s="217">
        <f t="shared" si="24"/>
        <v>9.8551575308305666E-7</v>
      </c>
      <c r="O790" s="217">
        <f t="shared" si="25"/>
        <v>2.5806563749068957E-2</v>
      </c>
    </row>
    <row r="791" spans="1:15" ht="16.5" customHeight="1" x14ac:dyDescent="0.2">
      <c r="A791" s="215" t="s">
        <v>198</v>
      </c>
      <c r="B791" s="215" t="s">
        <v>204</v>
      </c>
      <c r="C791" s="215" t="s">
        <v>228</v>
      </c>
      <c r="D791" s="215" t="s">
        <v>229</v>
      </c>
      <c r="E791" s="268">
        <v>45149</v>
      </c>
      <c r="F791" s="269">
        <v>46996</v>
      </c>
      <c r="G791" s="215" t="s">
        <v>231</v>
      </c>
      <c r="H791" s="216">
        <v>84931.506850000005</v>
      </c>
      <c r="I791" s="216">
        <v>51312.067799999997</v>
      </c>
      <c r="J791" s="216">
        <v>61935.371184454307</v>
      </c>
      <c r="K791" s="216">
        <v>84931.506850000005</v>
      </c>
      <c r="L791" s="217">
        <v>0.1</v>
      </c>
      <c r="M791" s="217">
        <v>0.1</v>
      </c>
      <c r="N791" s="217">
        <f t="shared" si="24"/>
        <v>9.7722047547453537E-7</v>
      </c>
      <c r="O791" s="217">
        <f t="shared" si="25"/>
        <v>2.5806563749068957E-2</v>
      </c>
    </row>
    <row r="792" spans="1:15" ht="16.5" customHeight="1" x14ac:dyDescent="0.2">
      <c r="A792" s="215" t="s">
        <v>198</v>
      </c>
      <c r="B792" s="215" t="s">
        <v>204</v>
      </c>
      <c r="C792" s="215" t="s">
        <v>228</v>
      </c>
      <c r="D792" s="215" t="s">
        <v>229</v>
      </c>
      <c r="E792" s="268">
        <v>45149</v>
      </c>
      <c r="F792" s="269">
        <v>47025</v>
      </c>
      <c r="G792" s="215" t="s">
        <v>231</v>
      </c>
      <c r="H792" s="216">
        <v>79452.054789999995</v>
      </c>
      <c r="I792" s="216">
        <v>47623.316600000006</v>
      </c>
      <c r="J792" s="216">
        <v>57483.191926843203</v>
      </c>
      <c r="K792" s="216">
        <v>79452.054789999995</v>
      </c>
      <c r="L792" s="217">
        <v>0.1</v>
      </c>
      <c r="M792" s="217">
        <v>0.1</v>
      </c>
      <c r="N792" s="217">
        <f t="shared" si="24"/>
        <v>9.0697369003002321E-7</v>
      </c>
      <c r="O792" s="217">
        <f t="shared" si="25"/>
        <v>2.5806563749068957E-2</v>
      </c>
    </row>
    <row r="793" spans="1:15" ht="16.5" customHeight="1" x14ac:dyDescent="0.2">
      <c r="A793" s="215" t="s">
        <v>198</v>
      </c>
      <c r="B793" s="215" t="s">
        <v>204</v>
      </c>
      <c r="C793" s="215" t="s">
        <v>228</v>
      </c>
      <c r="D793" s="215" t="s">
        <v>229</v>
      </c>
      <c r="E793" s="268">
        <v>45149</v>
      </c>
      <c r="F793" s="269">
        <v>47057</v>
      </c>
      <c r="G793" s="215" t="s">
        <v>231</v>
      </c>
      <c r="H793" s="216">
        <v>87671.23288000001</v>
      </c>
      <c r="I793" s="216">
        <v>52093.071799999998</v>
      </c>
      <c r="J793" s="216">
        <v>62878.681106206997</v>
      </c>
      <c r="K793" s="216">
        <v>87671.23288000001</v>
      </c>
      <c r="L793" s="217">
        <v>0.1</v>
      </c>
      <c r="M793" s="217">
        <v>0.1</v>
      </c>
      <c r="N793" s="217">
        <f t="shared" si="24"/>
        <v>9.921040832196099E-7</v>
      </c>
      <c r="O793" s="217">
        <f t="shared" si="25"/>
        <v>2.5806563749068957E-2</v>
      </c>
    </row>
    <row r="794" spans="1:15" ht="16.5" customHeight="1" x14ac:dyDescent="0.2">
      <c r="A794" s="215" t="s">
        <v>198</v>
      </c>
      <c r="B794" s="215" t="s">
        <v>204</v>
      </c>
      <c r="C794" s="215" t="s">
        <v>228</v>
      </c>
      <c r="D794" s="215" t="s">
        <v>229</v>
      </c>
      <c r="E794" s="268">
        <v>45149</v>
      </c>
      <c r="F794" s="269">
        <v>47087</v>
      </c>
      <c r="G794" s="215" t="s">
        <v>231</v>
      </c>
      <c r="H794" s="216">
        <v>82191.78082</v>
      </c>
      <c r="I794" s="216">
        <v>48439.156499999997</v>
      </c>
      <c r="J794" s="216">
        <v>58468.520865893202</v>
      </c>
      <c r="K794" s="216">
        <v>82191.78082</v>
      </c>
      <c r="L794" s="217">
        <v>0.1</v>
      </c>
      <c r="M794" s="217">
        <v>0.1</v>
      </c>
      <c r="N794" s="217">
        <f t="shared" si="24"/>
        <v>9.2252027667192172E-7</v>
      </c>
      <c r="O794" s="217">
        <f t="shared" si="25"/>
        <v>2.5806563749068957E-2</v>
      </c>
    </row>
    <row r="795" spans="1:15" ht="16.5" customHeight="1" x14ac:dyDescent="0.2">
      <c r="A795" s="215" t="s">
        <v>198</v>
      </c>
      <c r="B795" s="215" t="s">
        <v>204</v>
      </c>
      <c r="C795" s="215" t="s">
        <v>228</v>
      </c>
      <c r="D795" s="215" t="s">
        <v>229</v>
      </c>
      <c r="E795" s="268">
        <v>45149</v>
      </c>
      <c r="F795" s="269">
        <v>47116</v>
      </c>
      <c r="G795" s="215" t="s">
        <v>231</v>
      </c>
      <c r="H795" s="216">
        <v>79452.054789999995</v>
      </c>
      <c r="I795" s="216">
        <v>46455.499300000003</v>
      </c>
      <c r="J795" s="216">
        <v>56074.405419574403</v>
      </c>
      <c r="K795" s="216">
        <v>79452.054789999995</v>
      </c>
      <c r="L795" s="217">
        <v>0.1</v>
      </c>
      <c r="M795" s="217">
        <v>0.1</v>
      </c>
      <c r="N795" s="217">
        <f t="shared" si="24"/>
        <v>8.8474576123671242E-7</v>
      </c>
      <c r="O795" s="217">
        <f t="shared" si="25"/>
        <v>2.5806563749068957E-2</v>
      </c>
    </row>
    <row r="796" spans="1:15" ht="16.5" customHeight="1" x14ac:dyDescent="0.2">
      <c r="A796" s="215" t="s">
        <v>198</v>
      </c>
      <c r="B796" s="215" t="s">
        <v>204</v>
      </c>
      <c r="C796" s="215" t="s">
        <v>228</v>
      </c>
      <c r="D796" s="215" t="s">
        <v>229</v>
      </c>
      <c r="E796" s="268">
        <v>45149</v>
      </c>
      <c r="F796" s="269">
        <v>47149</v>
      </c>
      <c r="G796" s="215" t="s">
        <v>231</v>
      </c>
      <c r="H796" s="216">
        <v>90410.958900000012</v>
      </c>
      <c r="I796" s="216">
        <v>52389.340899999996</v>
      </c>
      <c r="J796" s="216">
        <v>63237.219656221401</v>
      </c>
      <c r="K796" s="216">
        <v>90410.958900000012</v>
      </c>
      <c r="L796" s="217">
        <v>0.1</v>
      </c>
      <c r="M796" s="217">
        <v>0.1</v>
      </c>
      <c r="N796" s="217">
        <f t="shared" si="24"/>
        <v>9.9776112871107169E-7</v>
      </c>
      <c r="O796" s="217">
        <f t="shared" si="25"/>
        <v>2.5806563749068957E-2</v>
      </c>
    </row>
    <row r="797" spans="1:15" ht="16.5" customHeight="1" x14ac:dyDescent="0.2">
      <c r="A797" s="215" t="s">
        <v>198</v>
      </c>
      <c r="B797" s="215" t="s">
        <v>204</v>
      </c>
      <c r="C797" s="215" t="s">
        <v>228</v>
      </c>
      <c r="D797" s="215" t="s">
        <v>229</v>
      </c>
      <c r="E797" s="268">
        <v>45149</v>
      </c>
      <c r="F797" s="269">
        <v>47177</v>
      </c>
      <c r="G797" s="215" t="s">
        <v>231</v>
      </c>
      <c r="H797" s="216">
        <v>76712.328770000007</v>
      </c>
      <c r="I797" s="216">
        <v>44113.278099999996</v>
      </c>
      <c r="J797" s="216">
        <v>53247.730874278306</v>
      </c>
      <c r="K797" s="216">
        <v>76712.328770000007</v>
      </c>
      <c r="L797" s="217">
        <v>0.1</v>
      </c>
      <c r="M797" s="217">
        <v>0.1</v>
      </c>
      <c r="N797" s="217">
        <f t="shared" si="24"/>
        <v>8.4014629908221178E-7</v>
      </c>
      <c r="O797" s="217">
        <f t="shared" si="25"/>
        <v>2.5806563749068957E-2</v>
      </c>
    </row>
    <row r="798" spans="1:15" ht="16.5" customHeight="1" x14ac:dyDescent="0.2">
      <c r="A798" s="215" t="s">
        <v>198</v>
      </c>
      <c r="B798" s="215" t="s">
        <v>204</v>
      </c>
      <c r="C798" s="215" t="s">
        <v>228</v>
      </c>
      <c r="D798" s="215" t="s">
        <v>229</v>
      </c>
      <c r="E798" s="268">
        <v>45149</v>
      </c>
      <c r="F798" s="269">
        <v>47207</v>
      </c>
      <c r="G798" s="215" t="s">
        <v>231</v>
      </c>
      <c r="H798" s="216">
        <v>82191.78082</v>
      </c>
      <c r="I798" s="216">
        <v>46878.950799999999</v>
      </c>
      <c r="J798" s="216">
        <v>56586.357072972198</v>
      </c>
      <c r="K798" s="216">
        <v>82191.78082</v>
      </c>
      <c r="L798" s="217">
        <v>0.1</v>
      </c>
      <c r="M798" s="217">
        <v>0.1</v>
      </c>
      <c r="N798" s="217">
        <f t="shared" si="24"/>
        <v>8.9282336904927266E-7</v>
      </c>
      <c r="O798" s="217">
        <f t="shared" si="25"/>
        <v>2.5806563749068957E-2</v>
      </c>
    </row>
    <row r="799" spans="1:15" ht="16.5" customHeight="1" x14ac:dyDescent="0.2">
      <c r="A799" s="215" t="s">
        <v>198</v>
      </c>
      <c r="B799" s="215" t="s">
        <v>204</v>
      </c>
      <c r="C799" s="215" t="s">
        <v>228</v>
      </c>
      <c r="D799" s="215" t="s">
        <v>229</v>
      </c>
      <c r="E799" s="268">
        <v>45149</v>
      </c>
      <c r="F799" s="269">
        <v>47238</v>
      </c>
      <c r="G799" s="215" t="s">
        <v>231</v>
      </c>
      <c r="H799" s="216">
        <v>84931.506850000005</v>
      </c>
      <c r="I799" s="216">
        <v>48033.602700000003</v>
      </c>
      <c r="J799" s="216">
        <v>57980.394001211796</v>
      </c>
      <c r="K799" s="216">
        <v>84931.506850000005</v>
      </c>
      <c r="L799" s="217">
        <v>0.1</v>
      </c>
      <c r="M799" s="217">
        <v>0.1</v>
      </c>
      <c r="N799" s="217">
        <f t="shared" si="24"/>
        <v>9.1481857798709022E-7</v>
      </c>
      <c r="O799" s="217">
        <f t="shared" si="25"/>
        <v>2.5806563749068957E-2</v>
      </c>
    </row>
    <row r="800" spans="1:15" ht="16.5" customHeight="1" x14ac:dyDescent="0.2">
      <c r="A800" s="215" t="s">
        <v>198</v>
      </c>
      <c r="B800" s="215" t="s">
        <v>204</v>
      </c>
      <c r="C800" s="215" t="s">
        <v>228</v>
      </c>
      <c r="D800" s="215" t="s">
        <v>229</v>
      </c>
      <c r="E800" s="268">
        <v>45149</v>
      </c>
      <c r="F800" s="269">
        <v>47269</v>
      </c>
      <c r="G800" s="215" t="s">
        <v>231</v>
      </c>
      <c r="H800" s="216">
        <v>84931.506850000005</v>
      </c>
      <c r="I800" s="216">
        <v>47629.058900000004</v>
      </c>
      <c r="J800" s="216">
        <v>57492.361757600404</v>
      </c>
      <c r="K800" s="216">
        <v>84931.506850000005</v>
      </c>
      <c r="L800" s="217">
        <v>0.1</v>
      </c>
      <c r="M800" s="217">
        <v>0.1</v>
      </c>
      <c r="N800" s="217">
        <f t="shared" si="24"/>
        <v>9.0711837223990113E-7</v>
      </c>
      <c r="O800" s="217">
        <f t="shared" si="25"/>
        <v>2.5806563749068957E-2</v>
      </c>
    </row>
    <row r="801" spans="1:15" ht="16.5" customHeight="1" x14ac:dyDescent="0.2">
      <c r="A801" s="215" t="s">
        <v>198</v>
      </c>
      <c r="B801" s="215" t="s">
        <v>204</v>
      </c>
      <c r="C801" s="215" t="s">
        <v>228</v>
      </c>
      <c r="D801" s="215" t="s">
        <v>229</v>
      </c>
      <c r="E801" s="268">
        <v>45149</v>
      </c>
      <c r="F801" s="269">
        <v>47298</v>
      </c>
      <c r="G801" s="215" t="s">
        <v>231</v>
      </c>
      <c r="H801" s="216">
        <v>79452.054789999995</v>
      </c>
      <c r="I801" s="216">
        <v>44205.073899999996</v>
      </c>
      <c r="J801" s="216">
        <v>53359.565011683597</v>
      </c>
      <c r="K801" s="216">
        <v>79452.054789999995</v>
      </c>
      <c r="L801" s="217">
        <v>0.1</v>
      </c>
      <c r="M801" s="217">
        <v>0.1</v>
      </c>
      <c r="N801" s="217">
        <f t="shared" si="24"/>
        <v>8.4191082566596317E-7</v>
      </c>
      <c r="O801" s="217">
        <f t="shared" si="25"/>
        <v>2.5806563749068957E-2</v>
      </c>
    </row>
    <row r="802" spans="1:15" ht="16.5" customHeight="1" x14ac:dyDescent="0.2">
      <c r="A802" s="215" t="s">
        <v>198</v>
      </c>
      <c r="B802" s="215" t="s">
        <v>204</v>
      </c>
      <c r="C802" s="215" t="s">
        <v>228</v>
      </c>
      <c r="D802" s="215" t="s">
        <v>229</v>
      </c>
      <c r="E802" s="268">
        <v>45149</v>
      </c>
      <c r="F802" s="269">
        <v>47330</v>
      </c>
      <c r="G802" s="215" t="s">
        <v>231</v>
      </c>
      <c r="H802" s="216">
        <v>87671.23288000001</v>
      </c>
      <c r="I802" s="216">
        <v>48354.004999999997</v>
      </c>
      <c r="J802" s="216">
        <v>58368.002191068095</v>
      </c>
      <c r="K802" s="216">
        <v>87671.23288000001</v>
      </c>
      <c r="L802" s="217">
        <v>0.1</v>
      </c>
      <c r="M802" s="217">
        <v>0.1</v>
      </c>
      <c r="N802" s="217">
        <f t="shared" si="24"/>
        <v>9.2093428622206844E-7</v>
      </c>
      <c r="O802" s="217">
        <f t="shared" si="25"/>
        <v>2.5806563749068957E-2</v>
      </c>
    </row>
    <row r="803" spans="1:15" ht="16.5" customHeight="1" x14ac:dyDescent="0.2">
      <c r="A803" s="215" t="s">
        <v>198</v>
      </c>
      <c r="B803" s="215" t="s">
        <v>204</v>
      </c>
      <c r="C803" s="215" t="s">
        <v>228</v>
      </c>
      <c r="D803" s="215" t="s">
        <v>229</v>
      </c>
      <c r="E803" s="268">
        <v>45149</v>
      </c>
      <c r="F803" s="269">
        <v>47361</v>
      </c>
      <c r="G803" s="215" t="s">
        <v>231</v>
      </c>
      <c r="H803" s="216">
        <v>84931.506850000005</v>
      </c>
      <c r="I803" s="216">
        <v>46448.426400000004</v>
      </c>
      <c r="J803" s="216">
        <v>56068.060266911103</v>
      </c>
      <c r="K803" s="216">
        <v>84931.506850000005</v>
      </c>
      <c r="L803" s="217">
        <v>0.1</v>
      </c>
      <c r="M803" s="217">
        <v>0.1</v>
      </c>
      <c r="N803" s="217">
        <f t="shared" si="24"/>
        <v>8.846456469888439E-7</v>
      </c>
      <c r="O803" s="217">
        <f t="shared" si="25"/>
        <v>2.5806563749068957E-2</v>
      </c>
    </row>
    <row r="804" spans="1:15" ht="16.5" customHeight="1" x14ac:dyDescent="0.2">
      <c r="A804" s="215" t="s">
        <v>198</v>
      </c>
      <c r="B804" s="215" t="s">
        <v>204</v>
      </c>
      <c r="C804" s="215" t="s">
        <v>228</v>
      </c>
      <c r="D804" s="215" t="s">
        <v>229</v>
      </c>
      <c r="E804" s="268">
        <v>45149</v>
      </c>
      <c r="F804" s="269">
        <v>47389</v>
      </c>
      <c r="G804" s="215" t="s">
        <v>231</v>
      </c>
      <c r="H804" s="216">
        <v>76712.328770000007</v>
      </c>
      <c r="I804" s="216">
        <v>41634.144900000007</v>
      </c>
      <c r="J804" s="216">
        <v>50256.948510237504</v>
      </c>
      <c r="K804" s="216">
        <v>76712.328770000007</v>
      </c>
      <c r="L804" s="217">
        <v>0.1</v>
      </c>
      <c r="M804" s="217">
        <v>0.1</v>
      </c>
      <c r="N804" s="217">
        <f t="shared" si="24"/>
        <v>7.9295753266431722E-7</v>
      </c>
      <c r="O804" s="217">
        <f t="shared" si="25"/>
        <v>2.5806563749068957E-2</v>
      </c>
    </row>
    <row r="805" spans="1:15" ht="16.5" customHeight="1" x14ac:dyDescent="0.2">
      <c r="A805" s="215" t="s">
        <v>198</v>
      </c>
      <c r="B805" s="215" t="s">
        <v>204</v>
      </c>
      <c r="C805" s="215" t="s">
        <v>228</v>
      </c>
      <c r="D805" s="215" t="s">
        <v>229</v>
      </c>
      <c r="E805" s="268">
        <v>45149</v>
      </c>
      <c r="F805" s="269">
        <v>47422</v>
      </c>
      <c r="G805" s="215" t="s">
        <v>231</v>
      </c>
      <c r="H805" s="216">
        <v>90410.958900000012</v>
      </c>
      <c r="I805" s="216">
        <v>48629.008900000001</v>
      </c>
      <c r="J805" s="216">
        <v>58700.820540700304</v>
      </c>
      <c r="K805" s="216">
        <v>90410.958900000012</v>
      </c>
      <c r="L805" s="217">
        <v>0.1</v>
      </c>
      <c r="M805" s="217">
        <v>0.1</v>
      </c>
      <c r="N805" s="217">
        <f t="shared" si="24"/>
        <v>9.2618551665234433E-7</v>
      </c>
      <c r="O805" s="217">
        <f t="shared" si="25"/>
        <v>2.5806563749068957E-2</v>
      </c>
    </row>
    <row r="806" spans="1:15" ht="16.5" customHeight="1" x14ac:dyDescent="0.2">
      <c r="A806" s="215" t="s">
        <v>198</v>
      </c>
      <c r="B806" s="215" t="s">
        <v>204</v>
      </c>
      <c r="C806" s="215" t="s">
        <v>228</v>
      </c>
      <c r="D806" s="215" t="s">
        <v>229</v>
      </c>
      <c r="E806" s="268">
        <v>45149</v>
      </c>
      <c r="F806" s="269">
        <v>47452</v>
      </c>
      <c r="G806" s="215" t="s">
        <v>231</v>
      </c>
      <c r="H806" s="216">
        <v>82191.78082</v>
      </c>
      <c r="I806" s="216">
        <v>43847.825499999999</v>
      </c>
      <c r="J806" s="216">
        <v>52929.634374240704</v>
      </c>
      <c r="K806" s="216">
        <v>82191.78082</v>
      </c>
      <c r="L806" s="217">
        <v>0.1</v>
      </c>
      <c r="M806" s="217">
        <v>0.1</v>
      </c>
      <c r="N806" s="217">
        <f t="shared" si="24"/>
        <v>8.3512735099053469E-7</v>
      </c>
      <c r="O806" s="217">
        <f t="shared" si="25"/>
        <v>2.5806563749068957E-2</v>
      </c>
    </row>
    <row r="807" spans="1:15" ht="16.5" customHeight="1" x14ac:dyDescent="0.2">
      <c r="A807" s="215" t="s">
        <v>198</v>
      </c>
      <c r="B807" s="215" t="s">
        <v>204</v>
      </c>
      <c r="C807" s="215" t="s">
        <v>228</v>
      </c>
      <c r="D807" s="215" t="s">
        <v>229</v>
      </c>
      <c r="E807" s="268">
        <v>45149</v>
      </c>
      <c r="F807" s="269">
        <v>47476</v>
      </c>
      <c r="G807" s="215" t="s">
        <v>231</v>
      </c>
      <c r="H807" s="216">
        <v>65753.424660000004</v>
      </c>
      <c r="I807" s="216">
        <v>34849.320200000002</v>
      </c>
      <c r="J807" s="216">
        <v>42067.510007837402</v>
      </c>
      <c r="K807" s="216">
        <v>65753.424660000004</v>
      </c>
      <c r="L807" s="217">
        <v>0.1</v>
      </c>
      <c r="M807" s="217">
        <v>0.1</v>
      </c>
      <c r="N807" s="217">
        <f t="shared" si="24"/>
        <v>6.6374401809037683E-7</v>
      </c>
      <c r="O807" s="217">
        <f t="shared" si="25"/>
        <v>2.5806563749068957E-2</v>
      </c>
    </row>
    <row r="808" spans="1:15" ht="16.5" customHeight="1" x14ac:dyDescent="0.2">
      <c r="A808" s="215" t="s">
        <v>198</v>
      </c>
      <c r="B808" s="215" t="s">
        <v>204</v>
      </c>
      <c r="C808" s="215" t="s">
        <v>228</v>
      </c>
      <c r="D808" s="215" t="s">
        <v>229</v>
      </c>
      <c r="E808" s="268">
        <v>45149</v>
      </c>
      <c r="F808" s="269">
        <v>47476</v>
      </c>
      <c r="G808" s="215" t="s">
        <v>231</v>
      </c>
      <c r="H808" s="216">
        <v>7000000</v>
      </c>
      <c r="I808" s="216">
        <v>3710000.5476100002</v>
      </c>
      <c r="J808" s="216">
        <v>4478437.0027497401</v>
      </c>
      <c r="K808" s="216">
        <v>7000000</v>
      </c>
      <c r="L808" s="217">
        <v>0.1</v>
      </c>
      <c r="M808" s="217">
        <v>0.1</v>
      </c>
      <c r="N808" s="217">
        <f t="shared" si="24"/>
        <v>7.0661081923221441E-5</v>
      </c>
      <c r="O808" s="217">
        <f t="shared" si="25"/>
        <v>2.5806563749068957E-2</v>
      </c>
    </row>
    <row r="809" spans="1:15" ht="16.5" customHeight="1" x14ac:dyDescent="0.2">
      <c r="A809" s="215" t="s">
        <v>198</v>
      </c>
      <c r="B809" s="215" t="s">
        <v>204</v>
      </c>
      <c r="C809" s="215" t="s">
        <v>228</v>
      </c>
      <c r="D809" s="215" t="s">
        <v>229</v>
      </c>
      <c r="E809" s="268">
        <v>45149</v>
      </c>
      <c r="F809" s="269">
        <v>45869</v>
      </c>
      <c r="G809" s="215" t="s">
        <v>231</v>
      </c>
      <c r="H809" s="216">
        <v>59452.054794999996</v>
      </c>
      <c r="I809" s="216">
        <v>48848.894360000006</v>
      </c>
      <c r="J809" s="216">
        <v>58951.635296500099</v>
      </c>
      <c r="K809" s="216">
        <v>59452.054794999996</v>
      </c>
      <c r="L809" s="217">
        <v>0.1</v>
      </c>
      <c r="M809" s="217">
        <v>0.1</v>
      </c>
      <c r="N809" s="217">
        <f t="shared" si="24"/>
        <v>9.3014288883291538E-7</v>
      </c>
      <c r="O809" s="217">
        <f t="shared" si="25"/>
        <v>2.5806563749068957E-2</v>
      </c>
    </row>
    <row r="810" spans="1:15" ht="16.5" customHeight="1" x14ac:dyDescent="0.2">
      <c r="A810" s="215" t="s">
        <v>198</v>
      </c>
      <c r="B810" s="215" t="s">
        <v>204</v>
      </c>
      <c r="C810" s="215" t="s">
        <v>228</v>
      </c>
      <c r="D810" s="215" t="s">
        <v>229</v>
      </c>
      <c r="E810" s="268">
        <v>45149</v>
      </c>
      <c r="F810" s="269">
        <v>45898</v>
      </c>
      <c r="G810" s="215" t="s">
        <v>231</v>
      </c>
      <c r="H810" s="216">
        <v>55616.438353000005</v>
      </c>
      <c r="I810" s="216">
        <v>45337.217170000004</v>
      </c>
      <c r="J810" s="216">
        <v>54713.939730138402</v>
      </c>
      <c r="K810" s="216">
        <v>55616.438353000005</v>
      </c>
      <c r="L810" s="217">
        <v>0.1</v>
      </c>
      <c r="M810" s="217">
        <v>0.1</v>
      </c>
      <c r="N810" s="217">
        <f t="shared" si="24"/>
        <v>8.6328024157528928E-7</v>
      </c>
      <c r="O810" s="217">
        <f t="shared" si="25"/>
        <v>2.5806563749068957E-2</v>
      </c>
    </row>
    <row r="811" spans="1:15" ht="16.5" customHeight="1" x14ac:dyDescent="0.2">
      <c r="A811" s="215" t="s">
        <v>198</v>
      </c>
      <c r="B811" s="215" t="s">
        <v>204</v>
      </c>
      <c r="C811" s="215" t="s">
        <v>228</v>
      </c>
      <c r="D811" s="215" t="s">
        <v>229</v>
      </c>
      <c r="E811" s="268">
        <v>45149</v>
      </c>
      <c r="F811" s="269">
        <v>45930</v>
      </c>
      <c r="G811" s="215" t="s">
        <v>231</v>
      </c>
      <c r="H811" s="216">
        <v>61369.863015999996</v>
      </c>
      <c r="I811" s="216">
        <v>49592.407270000003</v>
      </c>
      <c r="J811" s="216">
        <v>59849.501272197907</v>
      </c>
      <c r="K811" s="216">
        <v>61369.863015999996</v>
      </c>
      <c r="L811" s="217">
        <v>0.1</v>
      </c>
      <c r="M811" s="217">
        <v>0.1</v>
      </c>
      <c r="N811" s="217">
        <f t="shared" si="24"/>
        <v>9.4430947892358797E-7</v>
      </c>
      <c r="O811" s="217">
        <f t="shared" si="25"/>
        <v>2.5806563749068957E-2</v>
      </c>
    </row>
    <row r="812" spans="1:15" ht="16.5" customHeight="1" x14ac:dyDescent="0.2">
      <c r="A812" s="215" t="s">
        <v>198</v>
      </c>
      <c r="B812" s="215" t="s">
        <v>204</v>
      </c>
      <c r="C812" s="215" t="s">
        <v>228</v>
      </c>
      <c r="D812" s="215" t="s">
        <v>229</v>
      </c>
      <c r="E812" s="268">
        <v>45149</v>
      </c>
      <c r="F812" s="269">
        <v>45961</v>
      </c>
      <c r="G812" s="215" t="s">
        <v>231</v>
      </c>
      <c r="H812" s="216">
        <v>59452.054794999996</v>
      </c>
      <c r="I812" s="216">
        <v>47638.024560000005</v>
      </c>
      <c r="J812" s="216">
        <v>57491.182125600797</v>
      </c>
      <c r="K812" s="216">
        <v>59452.054794999996</v>
      </c>
      <c r="L812" s="217">
        <v>0.1</v>
      </c>
      <c r="M812" s="217">
        <v>0.1</v>
      </c>
      <c r="N812" s="217">
        <f t="shared" si="24"/>
        <v>9.0709975992642825E-7</v>
      </c>
      <c r="O812" s="217">
        <f t="shared" si="25"/>
        <v>2.5806563749068957E-2</v>
      </c>
    </row>
    <row r="813" spans="1:15" ht="16.5" customHeight="1" x14ac:dyDescent="0.2">
      <c r="A813" s="215" t="s">
        <v>198</v>
      </c>
      <c r="B813" s="215" t="s">
        <v>204</v>
      </c>
      <c r="C813" s="215" t="s">
        <v>228</v>
      </c>
      <c r="D813" s="215" t="s">
        <v>229</v>
      </c>
      <c r="E813" s="268">
        <v>45149</v>
      </c>
      <c r="F813" s="269">
        <v>45989</v>
      </c>
      <c r="G813" s="215" t="s">
        <v>231</v>
      </c>
      <c r="H813" s="216">
        <v>53698.630139000001</v>
      </c>
      <c r="I813" s="216">
        <v>42700.443659999997</v>
      </c>
      <c r="J813" s="216">
        <v>51532.572486445802</v>
      </c>
      <c r="K813" s="216">
        <v>53698.630139000001</v>
      </c>
      <c r="L813" s="217">
        <v>0.1</v>
      </c>
      <c r="M813" s="217">
        <v>0.1</v>
      </c>
      <c r="N813" s="217">
        <f t="shared" si="24"/>
        <v>8.1308441403626381E-7</v>
      </c>
      <c r="O813" s="217">
        <f t="shared" si="25"/>
        <v>2.5806563749068957E-2</v>
      </c>
    </row>
    <row r="814" spans="1:15" ht="16.5" customHeight="1" x14ac:dyDescent="0.2">
      <c r="A814" s="215" t="s">
        <v>198</v>
      </c>
      <c r="B814" s="215" t="s">
        <v>204</v>
      </c>
      <c r="C814" s="215" t="s">
        <v>228</v>
      </c>
      <c r="D814" s="215" t="s">
        <v>229</v>
      </c>
      <c r="E814" s="268">
        <v>45149</v>
      </c>
      <c r="F814" s="269">
        <v>46021</v>
      </c>
      <c r="G814" s="215" t="s">
        <v>231</v>
      </c>
      <c r="H814" s="216">
        <v>61369.863015999996</v>
      </c>
      <c r="I814" s="216">
        <v>48376.30399</v>
      </c>
      <c r="J814" s="216">
        <v>58382.7217313828</v>
      </c>
      <c r="K814" s="216">
        <v>61369.863015999996</v>
      </c>
      <c r="L814" s="217">
        <v>0.1</v>
      </c>
      <c r="M814" s="217">
        <v>0.1</v>
      </c>
      <c r="N814" s="217">
        <f t="shared" si="24"/>
        <v>9.2116653212469268E-7</v>
      </c>
      <c r="O814" s="217">
        <f t="shared" si="25"/>
        <v>2.5806563749068957E-2</v>
      </c>
    </row>
    <row r="815" spans="1:15" ht="16.5" customHeight="1" x14ac:dyDescent="0.2">
      <c r="A815" s="215" t="s">
        <v>198</v>
      </c>
      <c r="B815" s="215" t="s">
        <v>204</v>
      </c>
      <c r="C815" s="215" t="s">
        <v>228</v>
      </c>
      <c r="D815" s="215" t="s">
        <v>229</v>
      </c>
      <c r="E815" s="268">
        <v>45149</v>
      </c>
      <c r="F815" s="269">
        <v>46052</v>
      </c>
      <c r="G815" s="215" t="s">
        <v>231</v>
      </c>
      <c r="H815" s="216">
        <v>59452.054794999996</v>
      </c>
      <c r="I815" s="216">
        <v>46469.846570000002</v>
      </c>
      <c r="J815" s="216">
        <v>56082.199796147797</v>
      </c>
      <c r="K815" s="216">
        <v>59452.054794999996</v>
      </c>
      <c r="L815" s="217">
        <v>0.1</v>
      </c>
      <c r="M815" s="217">
        <v>0.1</v>
      </c>
      <c r="N815" s="217">
        <f t="shared" si="24"/>
        <v>8.848687414374509E-7</v>
      </c>
      <c r="O815" s="217">
        <f t="shared" si="25"/>
        <v>2.5806563749068957E-2</v>
      </c>
    </row>
    <row r="816" spans="1:15" ht="16.5" customHeight="1" x14ac:dyDescent="0.2">
      <c r="A816" s="215" t="s">
        <v>198</v>
      </c>
      <c r="B816" s="215" t="s">
        <v>204</v>
      </c>
      <c r="C816" s="215" t="s">
        <v>228</v>
      </c>
      <c r="D816" s="215" t="s">
        <v>229</v>
      </c>
      <c r="E816" s="268">
        <v>45149</v>
      </c>
      <c r="F816" s="269">
        <v>46080</v>
      </c>
      <c r="G816" s="215" t="s">
        <v>231</v>
      </c>
      <c r="H816" s="216">
        <v>53698.630139000001</v>
      </c>
      <c r="I816" s="216">
        <v>41653.344880000004</v>
      </c>
      <c r="J816" s="216">
        <v>50269.622563690093</v>
      </c>
      <c r="K816" s="216">
        <v>53698.630139000001</v>
      </c>
      <c r="L816" s="217">
        <v>0.1</v>
      </c>
      <c r="M816" s="217">
        <v>0.1</v>
      </c>
      <c r="N816" s="217">
        <f t="shared" si="24"/>
        <v>7.9315750473688699E-7</v>
      </c>
      <c r="O816" s="217">
        <f t="shared" si="25"/>
        <v>2.5806563749068957E-2</v>
      </c>
    </row>
    <row r="817" spans="1:15" ht="16.5" customHeight="1" x14ac:dyDescent="0.2">
      <c r="A817" s="215" t="s">
        <v>198</v>
      </c>
      <c r="B817" s="215" t="s">
        <v>204</v>
      </c>
      <c r="C817" s="215" t="s">
        <v>228</v>
      </c>
      <c r="D817" s="215" t="s">
        <v>229</v>
      </c>
      <c r="E817" s="268">
        <v>45149</v>
      </c>
      <c r="F817" s="269">
        <v>46112</v>
      </c>
      <c r="G817" s="215" t="s">
        <v>231</v>
      </c>
      <c r="H817" s="216">
        <v>61369.863015999996</v>
      </c>
      <c r="I817" s="216">
        <v>47190.021900000007</v>
      </c>
      <c r="J817" s="216">
        <v>56951.8897285692</v>
      </c>
      <c r="K817" s="216">
        <v>61369.863015999996</v>
      </c>
      <c r="L817" s="217">
        <v>0.1</v>
      </c>
      <c r="M817" s="217">
        <v>0.1</v>
      </c>
      <c r="N817" s="217">
        <f t="shared" si="24"/>
        <v>8.9859076801165478E-7</v>
      </c>
      <c r="O817" s="217">
        <f t="shared" si="25"/>
        <v>2.5806563749068957E-2</v>
      </c>
    </row>
    <row r="818" spans="1:15" ht="16.5" customHeight="1" x14ac:dyDescent="0.2">
      <c r="A818" s="215" t="s">
        <v>198</v>
      </c>
      <c r="B818" s="215" t="s">
        <v>204</v>
      </c>
      <c r="C818" s="215" t="s">
        <v>228</v>
      </c>
      <c r="D818" s="215" t="s">
        <v>229</v>
      </c>
      <c r="E818" s="268">
        <v>45149</v>
      </c>
      <c r="F818" s="269">
        <v>46142</v>
      </c>
      <c r="G818" s="215" t="s">
        <v>231</v>
      </c>
      <c r="H818" s="216">
        <v>57534.246574000004</v>
      </c>
      <c r="I818" s="216">
        <v>43880.016600000003</v>
      </c>
      <c r="J818" s="216">
        <v>52957.420454198895</v>
      </c>
      <c r="K818" s="216">
        <v>57534.246574000004</v>
      </c>
      <c r="L818" s="217">
        <v>0.1</v>
      </c>
      <c r="M818" s="217">
        <v>0.1</v>
      </c>
      <c r="N818" s="217">
        <f t="shared" si="24"/>
        <v>8.3556576163939392E-7</v>
      </c>
      <c r="O818" s="217">
        <f t="shared" si="25"/>
        <v>2.5806563749068957E-2</v>
      </c>
    </row>
    <row r="819" spans="1:15" ht="16.5" customHeight="1" x14ac:dyDescent="0.2">
      <c r="A819" s="215" t="s">
        <v>198</v>
      </c>
      <c r="B819" s="215" t="s">
        <v>204</v>
      </c>
      <c r="C819" s="215" t="s">
        <v>228</v>
      </c>
      <c r="D819" s="215" t="s">
        <v>229</v>
      </c>
      <c r="E819" s="268">
        <v>45149</v>
      </c>
      <c r="F819" s="269">
        <v>46171</v>
      </c>
      <c r="G819" s="215" t="s">
        <v>231</v>
      </c>
      <c r="H819" s="216">
        <v>55616.438353000005</v>
      </c>
      <c r="I819" s="216">
        <v>42083.063119999999</v>
      </c>
      <c r="J819" s="216">
        <v>50788.968500413401</v>
      </c>
      <c r="K819" s="216">
        <v>55616.438353000005</v>
      </c>
      <c r="L819" s="217">
        <v>0.1</v>
      </c>
      <c r="M819" s="217">
        <v>0.1</v>
      </c>
      <c r="N819" s="217">
        <f t="shared" si="24"/>
        <v>8.0135178005186082E-7</v>
      </c>
      <c r="O819" s="217">
        <f t="shared" si="25"/>
        <v>2.5806563749068957E-2</v>
      </c>
    </row>
    <row r="820" spans="1:15" ht="16.5" customHeight="1" x14ac:dyDescent="0.2">
      <c r="A820" s="215" t="s">
        <v>198</v>
      </c>
      <c r="B820" s="215" t="s">
        <v>204</v>
      </c>
      <c r="C820" s="215" t="s">
        <v>228</v>
      </c>
      <c r="D820" s="215" t="s">
        <v>229</v>
      </c>
      <c r="E820" s="268">
        <v>45149</v>
      </c>
      <c r="F820" s="269">
        <v>46203</v>
      </c>
      <c r="G820" s="215" t="s">
        <v>231</v>
      </c>
      <c r="H820" s="216">
        <v>61369.863015999996</v>
      </c>
      <c r="I820" s="216">
        <v>46032.829849999995</v>
      </c>
      <c r="J820" s="216">
        <v>55556.124268725202</v>
      </c>
      <c r="K820" s="216">
        <v>61369.863015999996</v>
      </c>
      <c r="L820" s="217">
        <v>0.1</v>
      </c>
      <c r="M820" s="217">
        <v>0.1</v>
      </c>
      <c r="N820" s="217">
        <f t="shared" si="24"/>
        <v>8.765682861852757E-7</v>
      </c>
      <c r="O820" s="217">
        <f t="shared" si="25"/>
        <v>2.5806563749068957E-2</v>
      </c>
    </row>
    <row r="821" spans="1:15" ht="16.5" customHeight="1" x14ac:dyDescent="0.2">
      <c r="A821" s="215" t="s">
        <v>198</v>
      </c>
      <c r="B821" s="215" t="s">
        <v>204</v>
      </c>
      <c r="C821" s="215" t="s">
        <v>228</v>
      </c>
      <c r="D821" s="215" t="s">
        <v>229</v>
      </c>
      <c r="E821" s="268">
        <v>45149</v>
      </c>
      <c r="F821" s="269">
        <v>46234</v>
      </c>
      <c r="G821" s="215" t="s">
        <v>231</v>
      </c>
      <c r="H821" s="216">
        <v>59452.054794999996</v>
      </c>
      <c r="I821" s="216">
        <v>44218.72623</v>
      </c>
      <c r="J821" s="216">
        <v>53366.982023783501</v>
      </c>
      <c r="K821" s="216">
        <v>59452.054794999996</v>
      </c>
      <c r="L821" s="217">
        <v>0.1</v>
      </c>
      <c r="M821" s="217">
        <v>0.1</v>
      </c>
      <c r="N821" s="217">
        <f t="shared" si="24"/>
        <v>8.4202785178451637E-7</v>
      </c>
      <c r="O821" s="217">
        <f t="shared" si="25"/>
        <v>2.5806563749068957E-2</v>
      </c>
    </row>
    <row r="822" spans="1:15" ht="16.5" customHeight="1" x14ac:dyDescent="0.2">
      <c r="A822" s="215" t="s">
        <v>198</v>
      </c>
      <c r="B822" s="215" t="s">
        <v>204</v>
      </c>
      <c r="C822" s="215" t="s">
        <v>228</v>
      </c>
      <c r="D822" s="215" t="s">
        <v>229</v>
      </c>
      <c r="E822" s="268">
        <v>45149</v>
      </c>
      <c r="F822" s="269">
        <v>46265</v>
      </c>
      <c r="G822" s="215" t="s">
        <v>231</v>
      </c>
      <c r="H822" s="216">
        <v>59452.054794999996</v>
      </c>
      <c r="I822" s="216">
        <v>43846.311670000003</v>
      </c>
      <c r="J822" s="216">
        <v>52917.781765308304</v>
      </c>
      <c r="K822" s="216">
        <v>59452.054794999996</v>
      </c>
      <c r="L822" s="217">
        <v>0.1</v>
      </c>
      <c r="M822" s="217">
        <v>0.1</v>
      </c>
      <c r="N822" s="217">
        <f t="shared" si="24"/>
        <v>8.349403397251619E-7</v>
      </c>
      <c r="O822" s="217">
        <f t="shared" si="25"/>
        <v>2.5806563749068957E-2</v>
      </c>
    </row>
    <row r="823" spans="1:15" ht="16.5" customHeight="1" x14ac:dyDescent="0.2">
      <c r="A823" s="215" t="s">
        <v>198</v>
      </c>
      <c r="B823" s="215" t="s">
        <v>204</v>
      </c>
      <c r="C823" s="215" t="s">
        <v>228</v>
      </c>
      <c r="D823" s="215" t="s">
        <v>229</v>
      </c>
      <c r="E823" s="268">
        <v>45149</v>
      </c>
      <c r="F823" s="269">
        <v>46295</v>
      </c>
      <c r="G823" s="215" t="s">
        <v>231</v>
      </c>
      <c r="H823" s="216">
        <v>57534.246574000004</v>
      </c>
      <c r="I823" s="216">
        <v>42086.02951</v>
      </c>
      <c r="J823" s="216">
        <v>50793.553726295802</v>
      </c>
      <c r="K823" s="216">
        <v>57534.246574000004</v>
      </c>
      <c r="L823" s="217">
        <v>0.1</v>
      </c>
      <c r="M823" s="217">
        <v>0.1</v>
      </c>
      <c r="N823" s="217">
        <f t="shared" si="24"/>
        <v>8.0142412605594973E-7</v>
      </c>
      <c r="O823" s="217">
        <f t="shared" si="25"/>
        <v>2.5806563749068957E-2</v>
      </c>
    </row>
    <row r="824" spans="1:15" ht="16.5" customHeight="1" x14ac:dyDescent="0.2">
      <c r="A824" s="215" t="s">
        <v>198</v>
      </c>
      <c r="B824" s="215" t="s">
        <v>204</v>
      </c>
      <c r="C824" s="215" t="s">
        <v>228</v>
      </c>
      <c r="D824" s="215" t="s">
        <v>229</v>
      </c>
      <c r="E824" s="268">
        <v>45149</v>
      </c>
      <c r="F824" s="269">
        <v>46325</v>
      </c>
      <c r="G824" s="215" t="s">
        <v>231</v>
      </c>
      <c r="H824" s="216">
        <v>57534.246574000004</v>
      </c>
      <c r="I824" s="216">
        <v>41742.963990000004</v>
      </c>
      <c r="J824" s="216">
        <v>50379.749767133399</v>
      </c>
      <c r="K824" s="216">
        <v>57534.246574000004</v>
      </c>
      <c r="L824" s="217">
        <v>0.1</v>
      </c>
      <c r="M824" s="217">
        <v>0.1</v>
      </c>
      <c r="N824" s="217">
        <f t="shared" si="24"/>
        <v>7.9489509920113974E-7</v>
      </c>
      <c r="O824" s="217">
        <f t="shared" si="25"/>
        <v>2.5806563749068957E-2</v>
      </c>
    </row>
    <row r="825" spans="1:15" ht="16.5" customHeight="1" x14ac:dyDescent="0.2">
      <c r="A825" s="215" t="s">
        <v>198</v>
      </c>
      <c r="B825" s="215" t="s">
        <v>204</v>
      </c>
      <c r="C825" s="215" t="s">
        <v>228</v>
      </c>
      <c r="D825" s="215" t="s">
        <v>229</v>
      </c>
      <c r="E825" s="268">
        <v>45149</v>
      </c>
      <c r="F825" s="269">
        <v>46356</v>
      </c>
      <c r="G825" s="215" t="s">
        <v>231</v>
      </c>
      <c r="H825" s="216">
        <v>59452.054794999996</v>
      </c>
      <c r="I825" s="216">
        <v>42771.113980000002</v>
      </c>
      <c r="J825" s="216">
        <v>51620.883412126401</v>
      </c>
      <c r="K825" s="216">
        <v>59452.054794999996</v>
      </c>
      <c r="L825" s="217">
        <v>0.1</v>
      </c>
      <c r="M825" s="217">
        <v>0.1</v>
      </c>
      <c r="N825" s="217">
        <f t="shared" si="24"/>
        <v>8.1447778979445825E-7</v>
      </c>
      <c r="O825" s="217">
        <f t="shared" si="25"/>
        <v>2.5806563749068957E-2</v>
      </c>
    </row>
    <row r="826" spans="1:15" ht="16.5" customHeight="1" x14ac:dyDescent="0.2">
      <c r="A826" s="215" t="s">
        <v>198</v>
      </c>
      <c r="B826" s="215" t="s">
        <v>204</v>
      </c>
      <c r="C826" s="215" t="s">
        <v>228</v>
      </c>
      <c r="D826" s="215" t="s">
        <v>229</v>
      </c>
      <c r="E826" s="268">
        <v>45149</v>
      </c>
      <c r="F826" s="269">
        <v>46386</v>
      </c>
      <c r="G826" s="215" t="s">
        <v>231</v>
      </c>
      <c r="H826" s="216">
        <v>57534.246574000004</v>
      </c>
      <c r="I826" s="216">
        <v>41053.997389999997</v>
      </c>
      <c r="J826" s="216">
        <v>49548.715526689397</v>
      </c>
      <c r="K826" s="216">
        <v>57534.246574000004</v>
      </c>
      <c r="L826" s="217">
        <v>0.1</v>
      </c>
      <c r="M826" s="217">
        <v>0.1</v>
      </c>
      <c r="N826" s="217">
        <f t="shared" si="24"/>
        <v>7.8178298474938771E-7</v>
      </c>
      <c r="O826" s="217">
        <f t="shared" si="25"/>
        <v>2.5806563749068957E-2</v>
      </c>
    </row>
    <row r="827" spans="1:15" ht="16.5" customHeight="1" x14ac:dyDescent="0.2">
      <c r="A827" s="215" t="s">
        <v>198</v>
      </c>
      <c r="B827" s="215" t="s">
        <v>204</v>
      </c>
      <c r="C827" s="215" t="s">
        <v>228</v>
      </c>
      <c r="D827" s="215" t="s">
        <v>229</v>
      </c>
      <c r="E827" s="268">
        <v>45149</v>
      </c>
      <c r="F827" s="269">
        <v>46416</v>
      </c>
      <c r="G827" s="215" t="s">
        <v>231</v>
      </c>
      <c r="H827" s="216">
        <v>57534.246574000004</v>
      </c>
      <c r="I827" s="216">
        <v>40719.344469999996</v>
      </c>
      <c r="J827" s="216">
        <v>49145.052991737903</v>
      </c>
      <c r="K827" s="216">
        <v>57534.246574000004</v>
      </c>
      <c r="L827" s="217">
        <v>0.1</v>
      </c>
      <c r="M827" s="217">
        <v>0.1</v>
      </c>
      <c r="N827" s="217">
        <f t="shared" si="24"/>
        <v>7.7541396997168081E-7</v>
      </c>
      <c r="O827" s="217">
        <f t="shared" si="25"/>
        <v>2.5806563749068957E-2</v>
      </c>
    </row>
    <row r="828" spans="1:15" ht="16.5" customHeight="1" x14ac:dyDescent="0.2">
      <c r="A828" s="215" t="s">
        <v>198</v>
      </c>
      <c r="B828" s="215" t="s">
        <v>204</v>
      </c>
      <c r="C828" s="215" t="s">
        <v>228</v>
      </c>
      <c r="D828" s="215" t="s">
        <v>229</v>
      </c>
      <c r="E828" s="268">
        <v>45149</v>
      </c>
      <c r="F828" s="269">
        <v>46444</v>
      </c>
      <c r="G828" s="215" t="s">
        <v>231</v>
      </c>
      <c r="H828" s="216">
        <v>53698.630139000001</v>
      </c>
      <c r="I828" s="216">
        <v>37715.499219999998</v>
      </c>
      <c r="J828" s="216">
        <v>45519.850914412498</v>
      </c>
      <c r="K828" s="216">
        <v>53698.630139000001</v>
      </c>
      <c r="L828" s="217">
        <v>0.1</v>
      </c>
      <c r="M828" s="217">
        <v>0.1</v>
      </c>
      <c r="N828" s="217">
        <f t="shared" si="24"/>
        <v>7.1821528640934829E-7</v>
      </c>
      <c r="O828" s="217">
        <f t="shared" si="25"/>
        <v>2.5806563749068957E-2</v>
      </c>
    </row>
    <row r="829" spans="1:15" ht="16.5" customHeight="1" x14ac:dyDescent="0.2">
      <c r="A829" s="215" t="s">
        <v>198</v>
      </c>
      <c r="B829" s="215" t="s">
        <v>204</v>
      </c>
      <c r="C829" s="215" t="s">
        <v>228</v>
      </c>
      <c r="D829" s="215" t="s">
        <v>229</v>
      </c>
      <c r="E829" s="268">
        <v>45149</v>
      </c>
      <c r="F829" s="269">
        <v>46477</v>
      </c>
      <c r="G829" s="215" t="s">
        <v>231</v>
      </c>
      <c r="H829" s="216">
        <v>63287.671230000007</v>
      </c>
      <c r="I829" s="216">
        <v>44051.999949999998</v>
      </c>
      <c r="J829" s="216">
        <v>53167.824127285698</v>
      </c>
      <c r="K829" s="216">
        <v>63287.671230000007</v>
      </c>
      <c r="L829" s="217">
        <v>0.1</v>
      </c>
      <c r="M829" s="217">
        <v>0.1</v>
      </c>
      <c r="N829" s="217">
        <f t="shared" si="24"/>
        <v>8.3888552502376323E-7</v>
      </c>
      <c r="O829" s="217">
        <f t="shared" si="25"/>
        <v>2.5806563749068957E-2</v>
      </c>
    </row>
    <row r="830" spans="1:15" ht="16.5" customHeight="1" x14ac:dyDescent="0.2">
      <c r="A830" s="215" t="s">
        <v>198</v>
      </c>
      <c r="B830" s="215" t="s">
        <v>204</v>
      </c>
      <c r="C830" s="215" t="s">
        <v>228</v>
      </c>
      <c r="D830" s="215" t="s">
        <v>229</v>
      </c>
      <c r="E830" s="268">
        <v>45149</v>
      </c>
      <c r="F830" s="269">
        <v>46507</v>
      </c>
      <c r="G830" s="215" t="s">
        <v>231</v>
      </c>
      <c r="H830" s="216">
        <v>57534.246574000004</v>
      </c>
      <c r="I830" s="216">
        <v>39720.826110000002</v>
      </c>
      <c r="J830" s="216">
        <v>47940.615916603201</v>
      </c>
      <c r="K830" s="216">
        <v>57534.246574000004</v>
      </c>
      <c r="L830" s="217">
        <v>0.1</v>
      </c>
      <c r="M830" s="217">
        <v>0.1</v>
      </c>
      <c r="N830" s="217">
        <f t="shared" si="24"/>
        <v>7.56410280339516E-7</v>
      </c>
      <c r="O830" s="217">
        <f t="shared" si="25"/>
        <v>2.5806563749068957E-2</v>
      </c>
    </row>
    <row r="831" spans="1:15" ht="16.5" customHeight="1" x14ac:dyDescent="0.2">
      <c r="A831" s="215" t="s">
        <v>198</v>
      </c>
      <c r="B831" s="215" t="s">
        <v>204</v>
      </c>
      <c r="C831" s="215" t="s">
        <v>228</v>
      </c>
      <c r="D831" s="215" t="s">
        <v>229</v>
      </c>
      <c r="E831" s="268">
        <v>45149</v>
      </c>
      <c r="F831" s="269">
        <v>46538</v>
      </c>
      <c r="G831" s="215" t="s">
        <v>231</v>
      </c>
      <c r="H831" s="216">
        <v>59452.054794999996</v>
      </c>
      <c r="I831" s="216">
        <v>40699.169839999995</v>
      </c>
      <c r="J831" s="216">
        <v>49121.660118902895</v>
      </c>
      <c r="K831" s="216">
        <v>59452.054794999996</v>
      </c>
      <c r="L831" s="217">
        <v>0.1</v>
      </c>
      <c r="M831" s="217">
        <v>0.1</v>
      </c>
      <c r="N831" s="217">
        <f t="shared" si="24"/>
        <v>7.7504487564194048E-7</v>
      </c>
      <c r="O831" s="217">
        <f t="shared" si="25"/>
        <v>2.5806563749068957E-2</v>
      </c>
    </row>
    <row r="832" spans="1:15" ht="16.5" customHeight="1" x14ac:dyDescent="0.2">
      <c r="A832" s="215" t="s">
        <v>198</v>
      </c>
      <c r="B832" s="215" t="s">
        <v>204</v>
      </c>
      <c r="C832" s="215" t="s">
        <v>228</v>
      </c>
      <c r="D832" s="215" t="s">
        <v>229</v>
      </c>
      <c r="E832" s="268">
        <v>45149</v>
      </c>
      <c r="F832" s="269">
        <v>46568</v>
      </c>
      <c r="G832" s="215" t="s">
        <v>231</v>
      </c>
      <c r="H832" s="216">
        <v>57534.246574000004</v>
      </c>
      <c r="I832" s="216">
        <v>39065.234810000002</v>
      </c>
      <c r="J832" s="216">
        <v>47149.816170299906</v>
      </c>
      <c r="K832" s="216">
        <v>57534.246574000004</v>
      </c>
      <c r="L832" s="217">
        <v>0.1</v>
      </c>
      <c r="M832" s="217">
        <v>0.1</v>
      </c>
      <c r="N832" s="217">
        <f t="shared" si="24"/>
        <v>7.4393298845752887E-7</v>
      </c>
      <c r="O832" s="217">
        <f t="shared" si="25"/>
        <v>2.5806563749068957E-2</v>
      </c>
    </row>
    <row r="833" spans="1:15" ht="16.5" customHeight="1" x14ac:dyDescent="0.2">
      <c r="A833" s="215" t="s">
        <v>198</v>
      </c>
      <c r="B833" s="215" t="s">
        <v>204</v>
      </c>
      <c r="C833" s="215" t="s">
        <v>228</v>
      </c>
      <c r="D833" s="215" t="s">
        <v>229</v>
      </c>
      <c r="E833" s="268">
        <v>45149</v>
      </c>
      <c r="F833" s="269">
        <v>46598</v>
      </c>
      <c r="G833" s="215" t="s">
        <v>231</v>
      </c>
      <c r="H833" s="216">
        <v>57534.246574000004</v>
      </c>
      <c r="I833" s="216">
        <v>38746.793400000002</v>
      </c>
      <c r="J833" s="216">
        <v>46765.696943080999</v>
      </c>
      <c r="K833" s="216">
        <v>57534.246574000004</v>
      </c>
      <c r="L833" s="217">
        <v>0.1</v>
      </c>
      <c r="M833" s="217">
        <v>0.1</v>
      </c>
      <c r="N833" s="217">
        <f t="shared" si="24"/>
        <v>7.3787232931101542E-7</v>
      </c>
      <c r="O833" s="217">
        <f t="shared" si="25"/>
        <v>2.5806563749068957E-2</v>
      </c>
    </row>
    <row r="834" spans="1:15" ht="16.5" customHeight="1" x14ac:dyDescent="0.2">
      <c r="A834" s="215" t="s">
        <v>198</v>
      </c>
      <c r="B834" s="215" t="s">
        <v>204</v>
      </c>
      <c r="C834" s="215" t="s">
        <v>228</v>
      </c>
      <c r="D834" s="215" t="s">
        <v>229</v>
      </c>
      <c r="E834" s="268">
        <v>45149</v>
      </c>
      <c r="F834" s="269">
        <v>46630</v>
      </c>
      <c r="G834" s="215" t="s">
        <v>231</v>
      </c>
      <c r="H834" s="216">
        <v>61369.863015999996</v>
      </c>
      <c r="I834" s="216">
        <v>40970.648739999997</v>
      </c>
      <c r="J834" s="216">
        <v>49450.046258552597</v>
      </c>
      <c r="K834" s="216">
        <v>61369.863015999996</v>
      </c>
      <c r="L834" s="217">
        <v>0.1</v>
      </c>
      <c r="M834" s="217">
        <v>0.1</v>
      </c>
      <c r="N834" s="217">
        <f t="shared" si="24"/>
        <v>7.8022617436334498E-7</v>
      </c>
      <c r="O834" s="217">
        <f t="shared" si="25"/>
        <v>2.5806563749068957E-2</v>
      </c>
    </row>
    <row r="835" spans="1:15" ht="16.5" customHeight="1" x14ac:dyDescent="0.2">
      <c r="A835" s="215" t="s">
        <v>198</v>
      </c>
      <c r="B835" s="215" t="s">
        <v>204</v>
      </c>
      <c r="C835" s="215" t="s">
        <v>228</v>
      </c>
      <c r="D835" s="215" t="s">
        <v>229</v>
      </c>
      <c r="E835" s="268">
        <v>45149</v>
      </c>
      <c r="F835" s="269">
        <v>46660</v>
      </c>
      <c r="G835" s="215" t="s">
        <v>231</v>
      </c>
      <c r="H835" s="216">
        <v>57534.246574000004</v>
      </c>
      <c r="I835" s="216">
        <v>38096.883090000003</v>
      </c>
      <c r="J835" s="216">
        <v>45981.7383351916</v>
      </c>
      <c r="K835" s="216">
        <v>57534.246574000004</v>
      </c>
      <c r="L835" s="217">
        <v>0.1</v>
      </c>
      <c r="M835" s="217">
        <v>0.1</v>
      </c>
      <c r="N835" s="217">
        <f t="shared" si="24"/>
        <v>7.255029773736152E-7</v>
      </c>
      <c r="O835" s="217">
        <f t="shared" si="25"/>
        <v>2.5806563749068957E-2</v>
      </c>
    </row>
    <row r="836" spans="1:15" ht="16.5" customHeight="1" x14ac:dyDescent="0.2">
      <c r="A836" s="215" t="s">
        <v>198</v>
      </c>
      <c r="B836" s="215" t="s">
        <v>204</v>
      </c>
      <c r="C836" s="215" t="s">
        <v>228</v>
      </c>
      <c r="D836" s="215" t="s">
        <v>229</v>
      </c>
      <c r="E836" s="268">
        <v>45149</v>
      </c>
      <c r="F836" s="269">
        <v>46689</v>
      </c>
      <c r="G836" s="215" t="s">
        <v>231</v>
      </c>
      <c r="H836" s="216">
        <v>55616.438353000005</v>
      </c>
      <c r="I836" s="216">
        <v>36536.757669999999</v>
      </c>
      <c r="J836" s="216">
        <v>44098.920224410707</v>
      </c>
      <c r="K836" s="216">
        <v>55616.438353000005</v>
      </c>
      <c r="L836" s="217">
        <v>0.1</v>
      </c>
      <c r="M836" s="217">
        <v>0.1</v>
      </c>
      <c r="N836" s="217">
        <f t="shared" si="24"/>
        <v>6.9579574587951877E-7</v>
      </c>
      <c r="O836" s="217">
        <f t="shared" si="25"/>
        <v>2.5806563749068957E-2</v>
      </c>
    </row>
    <row r="837" spans="1:15" ht="16.5" customHeight="1" x14ac:dyDescent="0.2">
      <c r="A837" s="215" t="s">
        <v>198</v>
      </c>
      <c r="B837" s="215" t="s">
        <v>204</v>
      </c>
      <c r="C837" s="215" t="s">
        <v>228</v>
      </c>
      <c r="D837" s="215" t="s">
        <v>229</v>
      </c>
      <c r="E837" s="268">
        <v>45149</v>
      </c>
      <c r="F837" s="269">
        <v>46721</v>
      </c>
      <c r="G837" s="215" t="s">
        <v>231</v>
      </c>
      <c r="H837" s="216">
        <v>61369.863015999996</v>
      </c>
      <c r="I837" s="216">
        <v>39965.967930000006</v>
      </c>
      <c r="J837" s="216">
        <v>48238.134469772092</v>
      </c>
      <c r="K837" s="216">
        <v>61369.863015999996</v>
      </c>
      <c r="L837" s="217">
        <v>0.1</v>
      </c>
      <c r="M837" s="217">
        <v>0.1</v>
      </c>
      <c r="N837" s="217">
        <f t="shared" si="24"/>
        <v>7.6110454819373326E-7</v>
      </c>
      <c r="O837" s="217">
        <f t="shared" si="25"/>
        <v>2.5806563749068957E-2</v>
      </c>
    </row>
    <row r="838" spans="1:15" ht="16.5" customHeight="1" x14ac:dyDescent="0.2">
      <c r="A838" s="215" t="s">
        <v>198</v>
      </c>
      <c r="B838" s="215" t="s">
        <v>204</v>
      </c>
      <c r="C838" s="215" t="s">
        <v>228</v>
      </c>
      <c r="D838" s="215" t="s">
        <v>229</v>
      </c>
      <c r="E838" s="268">
        <v>45149</v>
      </c>
      <c r="F838" s="269">
        <v>46751</v>
      </c>
      <c r="G838" s="215" t="s">
        <v>231</v>
      </c>
      <c r="H838" s="216">
        <v>57534.246574000004</v>
      </c>
      <c r="I838" s="216">
        <v>37162.672610000001</v>
      </c>
      <c r="J838" s="216">
        <v>44854.827139483699</v>
      </c>
      <c r="K838" s="216">
        <v>57534.246574000004</v>
      </c>
      <c r="L838" s="217">
        <v>0.1</v>
      </c>
      <c r="M838" s="217">
        <v>0.1</v>
      </c>
      <c r="N838" s="217">
        <f t="shared" ref="N838:N901" si="26">J838/$C$3813</f>
        <v>7.077224963104184E-7</v>
      </c>
      <c r="O838" s="217">
        <f t="shared" ref="O838:O901" si="27">SUMIFS($N$5:$N$3809,$B$5:$B$3809,B838)</f>
        <v>2.5806563749068957E-2</v>
      </c>
    </row>
    <row r="839" spans="1:15" ht="16.5" customHeight="1" x14ac:dyDescent="0.2">
      <c r="A839" s="215" t="s">
        <v>198</v>
      </c>
      <c r="B839" s="215" t="s">
        <v>204</v>
      </c>
      <c r="C839" s="215" t="s">
        <v>228</v>
      </c>
      <c r="D839" s="215" t="s">
        <v>229</v>
      </c>
      <c r="E839" s="268">
        <v>45149</v>
      </c>
      <c r="F839" s="269">
        <v>46783</v>
      </c>
      <c r="G839" s="215" t="s">
        <v>231</v>
      </c>
      <c r="H839" s="216">
        <v>61369.863015999996</v>
      </c>
      <c r="I839" s="216">
        <v>39295.608030000003</v>
      </c>
      <c r="J839" s="216">
        <v>47429.492597244702</v>
      </c>
      <c r="K839" s="216">
        <v>61369.863015999996</v>
      </c>
      <c r="L839" s="217">
        <v>0.1</v>
      </c>
      <c r="M839" s="217">
        <v>0.1</v>
      </c>
      <c r="N839" s="217">
        <f t="shared" si="26"/>
        <v>7.4834574203745115E-7</v>
      </c>
      <c r="O839" s="217">
        <f t="shared" si="27"/>
        <v>2.5806563749068957E-2</v>
      </c>
    </row>
    <row r="840" spans="1:15" ht="16.5" customHeight="1" x14ac:dyDescent="0.2">
      <c r="A840" s="215" t="s">
        <v>198</v>
      </c>
      <c r="B840" s="215" t="s">
        <v>204</v>
      </c>
      <c r="C840" s="215" t="s">
        <v>228</v>
      </c>
      <c r="D840" s="215" t="s">
        <v>229</v>
      </c>
      <c r="E840" s="268">
        <v>45149</v>
      </c>
      <c r="F840" s="269">
        <v>46812</v>
      </c>
      <c r="G840" s="215" t="s">
        <v>231</v>
      </c>
      <c r="H840" s="216">
        <v>55616.438353000005</v>
      </c>
      <c r="I840" s="216">
        <v>35330.993459999998</v>
      </c>
      <c r="J840" s="216">
        <v>42644.431095040301</v>
      </c>
      <c r="K840" s="216">
        <v>55616.438353000005</v>
      </c>
      <c r="L840" s="217">
        <v>0.1</v>
      </c>
      <c r="M840" s="217">
        <v>0.1</v>
      </c>
      <c r="N840" s="217">
        <f t="shared" si="26"/>
        <v>6.7284671802364556E-7</v>
      </c>
      <c r="O840" s="217">
        <f t="shared" si="27"/>
        <v>2.5806563749068957E-2</v>
      </c>
    </row>
    <row r="841" spans="1:15" ht="16.5" customHeight="1" x14ac:dyDescent="0.2">
      <c r="A841" s="215" t="s">
        <v>198</v>
      </c>
      <c r="B841" s="215" t="s">
        <v>204</v>
      </c>
      <c r="C841" s="215" t="s">
        <v>228</v>
      </c>
      <c r="D841" s="215" t="s">
        <v>229</v>
      </c>
      <c r="E841" s="268">
        <v>45149</v>
      </c>
      <c r="F841" s="269">
        <v>46843</v>
      </c>
      <c r="G841" s="215" t="s">
        <v>231</v>
      </c>
      <c r="H841" s="216">
        <v>59452.054794999996</v>
      </c>
      <c r="I841" s="216">
        <v>37449.531069999997</v>
      </c>
      <c r="J841" s="216">
        <v>45201.724953786797</v>
      </c>
      <c r="K841" s="216">
        <v>59452.054794999996</v>
      </c>
      <c r="L841" s="217">
        <v>0.1</v>
      </c>
      <c r="M841" s="217">
        <v>0.1</v>
      </c>
      <c r="N841" s="217">
        <f t="shared" si="26"/>
        <v>7.131958734865196E-7</v>
      </c>
      <c r="O841" s="217">
        <f t="shared" si="27"/>
        <v>2.5806563749068957E-2</v>
      </c>
    </row>
    <row r="842" spans="1:15" ht="16.5" customHeight="1" x14ac:dyDescent="0.2">
      <c r="A842" s="215" t="s">
        <v>198</v>
      </c>
      <c r="B842" s="215" t="s">
        <v>204</v>
      </c>
      <c r="C842" s="215" t="s">
        <v>228</v>
      </c>
      <c r="D842" s="215" t="s">
        <v>229</v>
      </c>
      <c r="E842" s="268">
        <v>45149</v>
      </c>
      <c r="F842" s="269">
        <v>46872</v>
      </c>
      <c r="G842" s="215" t="s">
        <v>231</v>
      </c>
      <c r="H842" s="216">
        <v>55616.438353000005</v>
      </c>
      <c r="I842" s="216">
        <v>34757.33786</v>
      </c>
      <c r="J842" s="216">
        <v>41952.431724427697</v>
      </c>
      <c r="K842" s="216">
        <v>55616.438353000005</v>
      </c>
      <c r="L842" s="217">
        <v>0.1</v>
      </c>
      <c r="M842" s="217">
        <v>0.1</v>
      </c>
      <c r="N842" s="217">
        <f t="shared" si="26"/>
        <v>6.6192830515155372E-7</v>
      </c>
      <c r="O842" s="217">
        <f t="shared" si="27"/>
        <v>2.5806563749068957E-2</v>
      </c>
    </row>
    <row r="843" spans="1:15" ht="16.5" customHeight="1" x14ac:dyDescent="0.2">
      <c r="A843" s="215" t="s">
        <v>198</v>
      </c>
      <c r="B843" s="215" t="s">
        <v>204</v>
      </c>
      <c r="C843" s="215" t="s">
        <v>228</v>
      </c>
      <c r="D843" s="215" t="s">
        <v>229</v>
      </c>
      <c r="E843" s="268">
        <v>45149</v>
      </c>
      <c r="F843" s="269">
        <v>46904</v>
      </c>
      <c r="G843" s="215" t="s">
        <v>231</v>
      </c>
      <c r="H843" s="216">
        <v>61369.863015999996</v>
      </c>
      <c r="I843" s="216">
        <v>38019.537989999997</v>
      </c>
      <c r="J843" s="216">
        <v>45890.172198290398</v>
      </c>
      <c r="K843" s="216">
        <v>61369.863015999996</v>
      </c>
      <c r="L843" s="217">
        <v>0.1</v>
      </c>
      <c r="M843" s="217">
        <v>0.1</v>
      </c>
      <c r="N843" s="217">
        <f t="shared" si="26"/>
        <v>7.2405824067261966E-7</v>
      </c>
      <c r="O843" s="217">
        <f t="shared" si="27"/>
        <v>2.5806563749068957E-2</v>
      </c>
    </row>
    <row r="844" spans="1:15" ht="16.5" customHeight="1" x14ac:dyDescent="0.2">
      <c r="A844" s="215" t="s">
        <v>198</v>
      </c>
      <c r="B844" s="215" t="s">
        <v>204</v>
      </c>
      <c r="C844" s="215" t="s">
        <v>228</v>
      </c>
      <c r="D844" s="215" t="s">
        <v>229</v>
      </c>
      <c r="E844" s="268">
        <v>45149</v>
      </c>
      <c r="F844" s="269">
        <v>46934</v>
      </c>
      <c r="G844" s="215" t="s">
        <v>231</v>
      </c>
      <c r="H844" s="216">
        <v>57534.246574000004</v>
      </c>
      <c r="I844" s="216">
        <v>35352.769339999999</v>
      </c>
      <c r="J844" s="216">
        <v>42671.545323655198</v>
      </c>
      <c r="K844" s="216">
        <v>57534.246574000004</v>
      </c>
      <c r="L844" s="217">
        <v>0.1</v>
      </c>
      <c r="M844" s="217">
        <v>0.1</v>
      </c>
      <c r="N844" s="217">
        <f t="shared" si="26"/>
        <v>6.7327452815657045E-7</v>
      </c>
      <c r="O844" s="217">
        <f t="shared" si="27"/>
        <v>2.5806563749068957E-2</v>
      </c>
    </row>
    <row r="845" spans="1:15" ht="16.5" customHeight="1" x14ac:dyDescent="0.2">
      <c r="A845" s="215" t="s">
        <v>198</v>
      </c>
      <c r="B845" s="215" t="s">
        <v>204</v>
      </c>
      <c r="C845" s="215" t="s">
        <v>228</v>
      </c>
      <c r="D845" s="215" t="s">
        <v>229</v>
      </c>
      <c r="E845" s="268">
        <v>45149</v>
      </c>
      <c r="F845" s="269">
        <v>46965</v>
      </c>
      <c r="G845" s="215" t="s">
        <v>231</v>
      </c>
      <c r="H845" s="216">
        <v>59452.054794999996</v>
      </c>
      <c r="I845" s="216">
        <v>36223.525589999997</v>
      </c>
      <c r="J845" s="216">
        <v>43722.782990174499</v>
      </c>
      <c r="K845" s="216">
        <v>59452.054794999996</v>
      </c>
      <c r="L845" s="217">
        <v>0.1</v>
      </c>
      <c r="M845" s="217">
        <v>0.1</v>
      </c>
      <c r="N845" s="217">
        <f t="shared" si="26"/>
        <v>6.8986102715813907E-7</v>
      </c>
      <c r="O845" s="217">
        <f t="shared" si="27"/>
        <v>2.5806563749068957E-2</v>
      </c>
    </row>
    <row r="846" spans="1:15" ht="16.5" customHeight="1" x14ac:dyDescent="0.2">
      <c r="A846" s="215" t="s">
        <v>198</v>
      </c>
      <c r="B846" s="215" t="s">
        <v>204</v>
      </c>
      <c r="C846" s="215" t="s">
        <v>228</v>
      </c>
      <c r="D846" s="215" t="s">
        <v>229</v>
      </c>
      <c r="E846" s="268">
        <v>45149</v>
      </c>
      <c r="F846" s="269">
        <v>46996</v>
      </c>
      <c r="G846" s="215" t="s">
        <v>231</v>
      </c>
      <c r="H846" s="216">
        <v>59452.054794999996</v>
      </c>
      <c r="I846" s="216">
        <v>35918.447460000003</v>
      </c>
      <c r="J846" s="216">
        <v>43354.759829117997</v>
      </c>
      <c r="K846" s="216">
        <v>59452.054794999996</v>
      </c>
      <c r="L846" s="217">
        <v>0.1</v>
      </c>
      <c r="M846" s="217">
        <v>0.1</v>
      </c>
      <c r="N846" s="217">
        <f t="shared" si="26"/>
        <v>6.8405433283217449E-7</v>
      </c>
      <c r="O846" s="217">
        <f t="shared" si="27"/>
        <v>2.5806563749068957E-2</v>
      </c>
    </row>
    <row r="847" spans="1:15" ht="16.5" customHeight="1" x14ac:dyDescent="0.2">
      <c r="A847" s="215" t="s">
        <v>198</v>
      </c>
      <c r="B847" s="215" t="s">
        <v>204</v>
      </c>
      <c r="C847" s="215" t="s">
        <v>228</v>
      </c>
      <c r="D847" s="215" t="s">
        <v>229</v>
      </c>
      <c r="E847" s="268">
        <v>45149</v>
      </c>
      <c r="F847" s="269">
        <v>47025</v>
      </c>
      <c r="G847" s="215" t="s">
        <v>231</v>
      </c>
      <c r="H847" s="216">
        <v>55616.438353000005</v>
      </c>
      <c r="I847" s="216">
        <v>33336.321620000002</v>
      </c>
      <c r="J847" s="216">
        <v>40238.234348790305</v>
      </c>
      <c r="K847" s="216">
        <v>55616.438353000005</v>
      </c>
      <c r="L847" s="217">
        <v>0.1</v>
      </c>
      <c r="M847" s="217">
        <v>0.1</v>
      </c>
      <c r="N847" s="217">
        <f t="shared" si="26"/>
        <v>6.3488158302101727E-7</v>
      </c>
      <c r="O847" s="217">
        <f t="shared" si="27"/>
        <v>2.5806563749068957E-2</v>
      </c>
    </row>
    <row r="848" spans="1:15" ht="16.5" customHeight="1" x14ac:dyDescent="0.2">
      <c r="A848" s="215" t="s">
        <v>198</v>
      </c>
      <c r="B848" s="215" t="s">
        <v>204</v>
      </c>
      <c r="C848" s="215" t="s">
        <v>228</v>
      </c>
      <c r="D848" s="215" t="s">
        <v>229</v>
      </c>
      <c r="E848" s="268">
        <v>45149</v>
      </c>
      <c r="F848" s="269">
        <v>47057</v>
      </c>
      <c r="G848" s="215" t="s">
        <v>231</v>
      </c>
      <c r="H848" s="216">
        <v>61369.863015999996</v>
      </c>
      <c r="I848" s="216">
        <v>36465.150260000002</v>
      </c>
      <c r="J848" s="216">
        <v>44015.076774344896</v>
      </c>
      <c r="K848" s="216">
        <v>61369.863015999996</v>
      </c>
      <c r="L848" s="217">
        <v>0.1</v>
      </c>
      <c r="M848" s="217">
        <v>0.1</v>
      </c>
      <c r="N848" s="217">
        <f t="shared" si="26"/>
        <v>6.9447285825372701E-7</v>
      </c>
      <c r="O848" s="217">
        <f t="shared" si="27"/>
        <v>2.5806563749068957E-2</v>
      </c>
    </row>
    <row r="849" spans="1:15" ht="16.5" customHeight="1" x14ac:dyDescent="0.2">
      <c r="A849" s="215" t="s">
        <v>198</v>
      </c>
      <c r="B849" s="215" t="s">
        <v>204</v>
      </c>
      <c r="C849" s="215" t="s">
        <v>228</v>
      </c>
      <c r="D849" s="215" t="s">
        <v>229</v>
      </c>
      <c r="E849" s="268">
        <v>45149</v>
      </c>
      <c r="F849" s="269">
        <v>47087</v>
      </c>
      <c r="G849" s="215" t="s">
        <v>231</v>
      </c>
      <c r="H849" s="216">
        <v>57534.246574000004</v>
      </c>
      <c r="I849" s="216">
        <v>33907.409549999997</v>
      </c>
      <c r="J849" s="216">
        <v>40927.964606125293</v>
      </c>
      <c r="K849" s="216">
        <v>57534.246574000004</v>
      </c>
      <c r="L849" s="217">
        <v>0.1</v>
      </c>
      <c r="M849" s="217">
        <v>0.1</v>
      </c>
      <c r="N849" s="217">
        <f t="shared" si="26"/>
        <v>6.4576419367034595E-7</v>
      </c>
      <c r="O849" s="217">
        <f t="shared" si="27"/>
        <v>2.5806563749068957E-2</v>
      </c>
    </row>
    <row r="850" spans="1:15" ht="16.5" customHeight="1" x14ac:dyDescent="0.2">
      <c r="A850" s="215" t="s">
        <v>198</v>
      </c>
      <c r="B850" s="215" t="s">
        <v>204</v>
      </c>
      <c r="C850" s="215" t="s">
        <v>228</v>
      </c>
      <c r="D850" s="215" t="s">
        <v>229</v>
      </c>
      <c r="E850" s="268">
        <v>45149</v>
      </c>
      <c r="F850" s="269">
        <v>47116</v>
      </c>
      <c r="G850" s="215" t="s">
        <v>231</v>
      </c>
      <c r="H850" s="216">
        <v>55616.438353000005</v>
      </c>
      <c r="I850" s="216">
        <v>32518.84951</v>
      </c>
      <c r="J850" s="216">
        <v>39252.083793702099</v>
      </c>
      <c r="K850" s="216">
        <v>55616.438353000005</v>
      </c>
      <c r="L850" s="217">
        <v>0.1</v>
      </c>
      <c r="M850" s="217">
        <v>0.1</v>
      </c>
      <c r="N850" s="217">
        <f t="shared" si="26"/>
        <v>6.1932203286569894E-7</v>
      </c>
      <c r="O850" s="217">
        <f t="shared" si="27"/>
        <v>2.5806563749068957E-2</v>
      </c>
    </row>
    <row r="851" spans="1:15" ht="16.5" customHeight="1" x14ac:dyDescent="0.2">
      <c r="A851" s="215" t="s">
        <v>198</v>
      </c>
      <c r="B851" s="215" t="s">
        <v>204</v>
      </c>
      <c r="C851" s="215" t="s">
        <v>228</v>
      </c>
      <c r="D851" s="215" t="s">
        <v>229</v>
      </c>
      <c r="E851" s="268">
        <v>45149</v>
      </c>
      <c r="F851" s="269">
        <v>47149</v>
      </c>
      <c r="G851" s="215" t="s">
        <v>231</v>
      </c>
      <c r="H851" s="216">
        <v>63287.671230000007</v>
      </c>
      <c r="I851" s="216">
        <v>36672.538630000003</v>
      </c>
      <c r="J851" s="216">
        <v>44266.053759355003</v>
      </c>
      <c r="K851" s="216">
        <v>63287.671230000007</v>
      </c>
      <c r="L851" s="217">
        <v>0.1</v>
      </c>
      <c r="M851" s="217">
        <v>0.1</v>
      </c>
      <c r="N851" s="217">
        <f t="shared" si="26"/>
        <v>6.9843279009775056E-7</v>
      </c>
      <c r="O851" s="217">
        <f t="shared" si="27"/>
        <v>2.5806563749068957E-2</v>
      </c>
    </row>
    <row r="852" spans="1:15" ht="16.5" customHeight="1" x14ac:dyDescent="0.2">
      <c r="A852" s="215" t="s">
        <v>198</v>
      </c>
      <c r="B852" s="215" t="s">
        <v>204</v>
      </c>
      <c r="C852" s="215" t="s">
        <v>228</v>
      </c>
      <c r="D852" s="215" t="s">
        <v>229</v>
      </c>
      <c r="E852" s="268">
        <v>45149</v>
      </c>
      <c r="F852" s="269">
        <v>47177</v>
      </c>
      <c r="G852" s="215" t="s">
        <v>231</v>
      </c>
      <c r="H852" s="216">
        <v>53698.630139000001</v>
      </c>
      <c r="I852" s="216">
        <v>30879.294670000003</v>
      </c>
      <c r="J852" s="216">
        <v>37273.411611994801</v>
      </c>
      <c r="K852" s="216">
        <v>53698.630139000001</v>
      </c>
      <c r="L852" s="217">
        <v>0.1</v>
      </c>
      <c r="M852" s="217">
        <v>0.1</v>
      </c>
      <c r="N852" s="217">
        <f t="shared" si="26"/>
        <v>5.8810240935754805E-7</v>
      </c>
      <c r="O852" s="217">
        <f t="shared" si="27"/>
        <v>2.5806563749068957E-2</v>
      </c>
    </row>
    <row r="853" spans="1:15" ht="16.5" customHeight="1" x14ac:dyDescent="0.2">
      <c r="A853" s="215" t="s">
        <v>198</v>
      </c>
      <c r="B853" s="215" t="s">
        <v>204</v>
      </c>
      <c r="C853" s="215" t="s">
        <v>228</v>
      </c>
      <c r="D853" s="215" t="s">
        <v>229</v>
      </c>
      <c r="E853" s="268">
        <v>45149</v>
      </c>
      <c r="F853" s="269">
        <v>47207</v>
      </c>
      <c r="G853" s="215" t="s">
        <v>231</v>
      </c>
      <c r="H853" s="216">
        <v>57534.246574000004</v>
      </c>
      <c r="I853" s="216">
        <v>32815.26556</v>
      </c>
      <c r="J853" s="216">
        <v>39610.449951080598</v>
      </c>
      <c r="K853" s="216">
        <v>57534.246574000004</v>
      </c>
      <c r="L853" s="217">
        <v>0.1</v>
      </c>
      <c r="M853" s="217">
        <v>0.1</v>
      </c>
      <c r="N853" s="217">
        <f t="shared" si="26"/>
        <v>6.2497635833449177E-7</v>
      </c>
      <c r="O853" s="217">
        <f t="shared" si="27"/>
        <v>2.5806563749068957E-2</v>
      </c>
    </row>
    <row r="854" spans="1:15" ht="16.5" customHeight="1" x14ac:dyDescent="0.2">
      <c r="A854" s="215" t="s">
        <v>198</v>
      </c>
      <c r="B854" s="215" t="s">
        <v>204</v>
      </c>
      <c r="C854" s="215" t="s">
        <v>228</v>
      </c>
      <c r="D854" s="215" t="s">
        <v>229</v>
      </c>
      <c r="E854" s="268">
        <v>45149</v>
      </c>
      <c r="F854" s="269">
        <v>47238</v>
      </c>
      <c r="G854" s="215" t="s">
        <v>231</v>
      </c>
      <c r="H854" s="216">
        <v>59452.054794999996</v>
      </c>
      <c r="I854" s="216">
        <v>33623.521890000004</v>
      </c>
      <c r="J854" s="216">
        <v>40586.275800848198</v>
      </c>
      <c r="K854" s="216">
        <v>59452.054794999996</v>
      </c>
      <c r="L854" s="217">
        <v>0.1</v>
      </c>
      <c r="M854" s="217">
        <v>0.1</v>
      </c>
      <c r="N854" s="217">
        <f t="shared" si="26"/>
        <v>6.4037300459096224E-7</v>
      </c>
      <c r="O854" s="217">
        <f t="shared" si="27"/>
        <v>2.5806563749068957E-2</v>
      </c>
    </row>
    <row r="855" spans="1:15" ht="16.5" customHeight="1" x14ac:dyDescent="0.2">
      <c r="A855" s="215" t="s">
        <v>198</v>
      </c>
      <c r="B855" s="215" t="s">
        <v>204</v>
      </c>
      <c r="C855" s="215" t="s">
        <v>228</v>
      </c>
      <c r="D855" s="215" t="s">
        <v>229</v>
      </c>
      <c r="E855" s="268">
        <v>45149</v>
      </c>
      <c r="F855" s="269">
        <v>47269</v>
      </c>
      <c r="G855" s="215" t="s">
        <v>231</v>
      </c>
      <c r="H855" s="216">
        <v>59452.054794999996</v>
      </c>
      <c r="I855" s="216">
        <v>33340.341229999998</v>
      </c>
      <c r="J855" s="216">
        <v>40244.653230320197</v>
      </c>
      <c r="K855" s="216">
        <v>59452.054794999996</v>
      </c>
      <c r="L855" s="217">
        <v>0.1</v>
      </c>
      <c r="M855" s="217">
        <v>0.1</v>
      </c>
      <c r="N855" s="217">
        <f t="shared" si="26"/>
        <v>6.3498286056792938E-7</v>
      </c>
      <c r="O855" s="217">
        <f t="shared" si="27"/>
        <v>2.5806563749068957E-2</v>
      </c>
    </row>
    <row r="856" spans="1:15" ht="16.5" customHeight="1" x14ac:dyDescent="0.2">
      <c r="A856" s="215" t="s">
        <v>198</v>
      </c>
      <c r="B856" s="215" t="s">
        <v>204</v>
      </c>
      <c r="C856" s="215" t="s">
        <v>228</v>
      </c>
      <c r="D856" s="215" t="s">
        <v>229</v>
      </c>
      <c r="E856" s="268">
        <v>45149</v>
      </c>
      <c r="F856" s="269">
        <v>47298</v>
      </c>
      <c r="G856" s="215" t="s">
        <v>231</v>
      </c>
      <c r="H856" s="216">
        <v>55616.438353000005</v>
      </c>
      <c r="I856" s="216">
        <v>30943.551729999999</v>
      </c>
      <c r="J856" s="216">
        <v>37351.695508178498</v>
      </c>
      <c r="K856" s="216">
        <v>55616.438353000005</v>
      </c>
      <c r="L856" s="217">
        <v>0.1</v>
      </c>
      <c r="M856" s="217">
        <v>0.1</v>
      </c>
      <c r="N856" s="217">
        <f t="shared" si="26"/>
        <v>5.8933757796617391E-7</v>
      </c>
      <c r="O856" s="217">
        <f t="shared" si="27"/>
        <v>2.5806563749068957E-2</v>
      </c>
    </row>
    <row r="857" spans="1:15" ht="16.5" customHeight="1" x14ac:dyDescent="0.2">
      <c r="A857" s="215" t="s">
        <v>198</v>
      </c>
      <c r="B857" s="215" t="s">
        <v>204</v>
      </c>
      <c r="C857" s="215" t="s">
        <v>228</v>
      </c>
      <c r="D857" s="215" t="s">
        <v>229</v>
      </c>
      <c r="E857" s="268">
        <v>45149</v>
      </c>
      <c r="F857" s="269">
        <v>47330</v>
      </c>
      <c r="G857" s="215" t="s">
        <v>231</v>
      </c>
      <c r="H857" s="216">
        <v>61369.863015999996</v>
      </c>
      <c r="I857" s="216">
        <v>33847.803500000002</v>
      </c>
      <c r="J857" s="216">
        <v>40857.601533747693</v>
      </c>
      <c r="K857" s="216">
        <v>61369.863015999996</v>
      </c>
      <c r="L857" s="217">
        <v>0.1</v>
      </c>
      <c r="M857" s="217">
        <v>0.1</v>
      </c>
      <c r="N857" s="217">
        <f t="shared" si="26"/>
        <v>6.4465400035544832E-7</v>
      </c>
      <c r="O857" s="217">
        <f t="shared" si="27"/>
        <v>2.5806563749068957E-2</v>
      </c>
    </row>
    <row r="858" spans="1:15" ht="16.5" customHeight="1" x14ac:dyDescent="0.2">
      <c r="A858" s="215" t="s">
        <v>198</v>
      </c>
      <c r="B858" s="215" t="s">
        <v>204</v>
      </c>
      <c r="C858" s="215" t="s">
        <v>228</v>
      </c>
      <c r="D858" s="215" t="s">
        <v>229</v>
      </c>
      <c r="E858" s="268">
        <v>45149</v>
      </c>
      <c r="F858" s="269">
        <v>47361</v>
      </c>
      <c r="G858" s="215" t="s">
        <v>231</v>
      </c>
      <c r="H858" s="216">
        <v>59452.054794999996</v>
      </c>
      <c r="I858" s="216">
        <v>32513.89848</v>
      </c>
      <c r="J858" s="216">
        <v>39247.642186837802</v>
      </c>
      <c r="K858" s="216">
        <v>59452.054794999996</v>
      </c>
      <c r="L858" s="217">
        <v>0.1</v>
      </c>
      <c r="M858" s="217">
        <v>0.1</v>
      </c>
      <c r="N858" s="217">
        <f t="shared" si="26"/>
        <v>6.1925195289219116E-7</v>
      </c>
      <c r="O858" s="217">
        <f t="shared" si="27"/>
        <v>2.5806563749068957E-2</v>
      </c>
    </row>
    <row r="859" spans="1:15" ht="16.5" customHeight="1" x14ac:dyDescent="0.2">
      <c r="A859" s="215" t="s">
        <v>198</v>
      </c>
      <c r="B859" s="215" t="s">
        <v>204</v>
      </c>
      <c r="C859" s="215" t="s">
        <v>228</v>
      </c>
      <c r="D859" s="215" t="s">
        <v>229</v>
      </c>
      <c r="E859" s="268">
        <v>45149</v>
      </c>
      <c r="F859" s="269">
        <v>47389</v>
      </c>
      <c r="G859" s="215" t="s">
        <v>231</v>
      </c>
      <c r="H859" s="216">
        <v>53698.630139000001</v>
      </c>
      <c r="I859" s="216">
        <v>29143.901430000002</v>
      </c>
      <c r="J859" s="216">
        <v>35179.863957166199</v>
      </c>
      <c r="K859" s="216">
        <v>53698.630139000001</v>
      </c>
      <c r="L859" s="217">
        <v>0.1</v>
      </c>
      <c r="M859" s="217">
        <v>0.1</v>
      </c>
      <c r="N859" s="217">
        <f t="shared" si="26"/>
        <v>5.5507027286502121E-7</v>
      </c>
      <c r="O859" s="217">
        <f t="shared" si="27"/>
        <v>2.5806563749068957E-2</v>
      </c>
    </row>
    <row r="860" spans="1:15" ht="16.5" customHeight="1" x14ac:dyDescent="0.2">
      <c r="A860" s="215" t="s">
        <v>198</v>
      </c>
      <c r="B860" s="215" t="s">
        <v>204</v>
      </c>
      <c r="C860" s="215" t="s">
        <v>228</v>
      </c>
      <c r="D860" s="215" t="s">
        <v>229</v>
      </c>
      <c r="E860" s="268">
        <v>45149</v>
      </c>
      <c r="F860" s="269">
        <v>47422</v>
      </c>
      <c r="G860" s="215" t="s">
        <v>231</v>
      </c>
      <c r="H860" s="216">
        <v>63287.671230000007</v>
      </c>
      <c r="I860" s="216">
        <v>34040.306230000002</v>
      </c>
      <c r="J860" s="216">
        <v>41090.574378490201</v>
      </c>
      <c r="K860" s="216">
        <v>63287.671230000007</v>
      </c>
      <c r="L860" s="217">
        <v>0.1</v>
      </c>
      <c r="M860" s="217">
        <v>0.1</v>
      </c>
      <c r="N860" s="217">
        <f t="shared" si="26"/>
        <v>6.4832986165664081E-7</v>
      </c>
      <c r="O860" s="217">
        <f t="shared" si="27"/>
        <v>2.5806563749068957E-2</v>
      </c>
    </row>
    <row r="861" spans="1:15" ht="16.5" customHeight="1" x14ac:dyDescent="0.2">
      <c r="A861" s="215" t="s">
        <v>198</v>
      </c>
      <c r="B861" s="215" t="s">
        <v>204</v>
      </c>
      <c r="C861" s="215" t="s">
        <v>228</v>
      </c>
      <c r="D861" s="215" t="s">
        <v>229</v>
      </c>
      <c r="E861" s="268">
        <v>45149</v>
      </c>
      <c r="F861" s="269">
        <v>47452</v>
      </c>
      <c r="G861" s="215" t="s">
        <v>231</v>
      </c>
      <c r="H861" s="216">
        <v>57534.246574000004</v>
      </c>
      <c r="I861" s="216">
        <v>30693.477849999999</v>
      </c>
      <c r="J861" s="216">
        <v>37050.744061968493</v>
      </c>
      <c r="K861" s="216">
        <v>57534.246574000004</v>
      </c>
      <c r="L861" s="217">
        <v>0.1</v>
      </c>
      <c r="M861" s="217">
        <v>0.1</v>
      </c>
      <c r="N861" s="217">
        <f t="shared" si="26"/>
        <v>5.8458914569337428E-7</v>
      </c>
      <c r="O861" s="217">
        <f t="shared" si="27"/>
        <v>2.5806563749068957E-2</v>
      </c>
    </row>
    <row r="862" spans="1:15" ht="16.5" customHeight="1" x14ac:dyDescent="0.2">
      <c r="A862" s="215" t="s">
        <v>198</v>
      </c>
      <c r="B862" s="215" t="s">
        <v>204</v>
      </c>
      <c r="C862" s="215" t="s">
        <v>228</v>
      </c>
      <c r="D862" s="215" t="s">
        <v>229</v>
      </c>
      <c r="E862" s="268">
        <v>45149</v>
      </c>
      <c r="F862" s="269">
        <v>47476</v>
      </c>
      <c r="G862" s="215" t="s">
        <v>231</v>
      </c>
      <c r="H862" s="216">
        <v>46027.397261999999</v>
      </c>
      <c r="I862" s="216">
        <v>24394.524140000001</v>
      </c>
      <c r="J862" s="216">
        <v>29447.257005486099</v>
      </c>
      <c r="K862" s="216">
        <v>46027.397261999999</v>
      </c>
      <c r="L862" s="217">
        <v>0.1</v>
      </c>
      <c r="M862" s="217">
        <v>0.1</v>
      </c>
      <c r="N862" s="217">
        <f t="shared" si="26"/>
        <v>4.646208126632625E-7</v>
      </c>
      <c r="O862" s="217">
        <f t="shared" si="27"/>
        <v>2.5806563749068957E-2</v>
      </c>
    </row>
    <row r="863" spans="1:15" ht="16.5" customHeight="1" x14ac:dyDescent="0.2">
      <c r="A863" s="215" t="s">
        <v>198</v>
      </c>
      <c r="B863" s="215" t="s">
        <v>204</v>
      </c>
      <c r="C863" s="215" t="s">
        <v>228</v>
      </c>
      <c r="D863" s="215" t="s">
        <v>229</v>
      </c>
      <c r="E863" s="268">
        <v>45149</v>
      </c>
      <c r="F863" s="269">
        <v>46386</v>
      </c>
      <c r="G863" s="215" t="s">
        <v>231</v>
      </c>
      <c r="H863" s="216">
        <v>60000000</v>
      </c>
      <c r="I863" s="216">
        <v>43029487.993200004</v>
      </c>
      <c r="J863" s="216">
        <v>51790406.336517997</v>
      </c>
      <c r="K863" s="216">
        <v>60000000</v>
      </c>
      <c r="L863" s="217">
        <v>9.2499999999999999E-2</v>
      </c>
      <c r="M863" s="217">
        <v>0.1</v>
      </c>
      <c r="N863" s="217">
        <f t="shared" si="26"/>
        <v>8.1715253396099307E-4</v>
      </c>
      <c r="O863" s="217">
        <f t="shared" si="27"/>
        <v>2.5806563749068957E-2</v>
      </c>
    </row>
    <row r="864" spans="1:15" ht="16.5" customHeight="1" x14ac:dyDescent="0.2">
      <c r="A864" s="215" t="s">
        <v>198</v>
      </c>
      <c r="B864" s="215" t="s">
        <v>204</v>
      </c>
      <c r="C864" s="215" t="s">
        <v>228</v>
      </c>
      <c r="D864" s="215" t="s">
        <v>229</v>
      </c>
      <c r="E864" s="268">
        <v>45149</v>
      </c>
      <c r="F864" s="269">
        <v>45869</v>
      </c>
      <c r="G864" s="215" t="s">
        <v>231</v>
      </c>
      <c r="H864" s="216">
        <v>471369.86304000003</v>
      </c>
      <c r="I864" s="216">
        <v>388438.25700000004</v>
      </c>
      <c r="J864" s="216">
        <v>467462.65592008602</v>
      </c>
      <c r="K864" s="216">
        <v>471369.86304000003</v>
      </c>
      <c r="L864" s="217">
        <v>9.2499999999999999E-2</v>
      </c>
      <c r="M864" s="217">
        <v>0.1</v>
      </c>
      <c r="N864" s="217">
        <f t="shared" si="26"/>
        <v>7.3756574013957849E-6</v>
      </c>
      <c r="O864" s="217">
        <f t="shared" si="27"/>
        <v>2.5806563749068957E-2</v>
      </c>
    </row>
    <row r="865" spans="1:15" ht="16.5" customHeight="1" x14ac:dyDescent="0.2">
      <c r="A865" s="215" t="s">
        <v>198</v>
      </c>
      <c r="B865" s="215" t="s">
        <v>204</v>
      </c>
      <c r="C865" s="215" t="s">
        <v>228</v>
      </c>
      <c r="D865" s="215" t="s">
        <v>229</v>
      </c>
      <c r="E865" s="268">
        <v>45149</v>
      </c>
      <c r="F865" s="269">
        <v>45898</v>
      </c>
      <c r="G865" s="215" t="s">
        <v>231</v>
      </c>
      <c r="H865" s="216">
        <v>440958.90408000007</v>
      </c>
      <c r="I865" s="216">
        <v>360556.52880000003</v>
      </c>
      <c r="J865" s="216">
        <v>433911.893862064</v>
      </c>
      <c r="K865" s="216">
        <v>440958.90408000007</v>
      </c>
      <c r="L865" s="217">
        <v>9.2499999999999999E-2</v>
      </c>
      <c r="M865" s="217">
        <v>0.1</v>
      </c>
      <c r="N865" s="217">
        <f t="shared" si="26"/>
        <v>6.8462912084778573E-6</v>
      </c>
      <c r="O865" s="217">
        <f t="shared" si="27"/>
        <v>2.5806563749068957E-2</v>
      </c>
    </row>
    <row r="866" spans="1:15" ht="16.5" customHeight="1" x14ac:dyDescent="0.2">
      <c r="A866" s="215" t="s">
        <v>198</v>
      </c>
      <c r="B866" s="215" t="s">
        <v>204</v>
      </c>
      <c r="C866" s="215" t="s">
        <v>228</v>
      </c>
      <c r="D866" s="215" t="s">
        <v>229</v>
      </c>
      <c r="E866" s="268">
        <v>45149</v>
      </c>
      <c r="F866" s="269">
        <v>45930</v>
      </c>
      <c r="G866" s="215" t="s">
        <v>231</v>
      </c>
      <c r="H866" s="216">
        <v>486575.34246000007</v>
      </c>
      <c r="I866" s="216">
        <v>394448.43840000004</v>
      </c>
      <c r="J866" s="216">
        <v>474703.06454826402</v>
      </c>
      <c r="K866" s="216">
        <v>486575.34246000007</v>
      </c>
      <c r="L866" s="217">
        <v>9.2499999999999999E-2</v>
      </c>
      <c r="M866" s="217">
        <v>0.1</v>
      </c>
      <c r="N866" s="217">
        <f t="shared" si="26"/>
        <v>7.4898970584277264E-6</v>
      </c>
      <c r="O866" s="217">
        <f t="shared" si="27"/>
        <v>2.5806563749068957E-2</v>
      </c>
    </row>
    <row r="867" spans="1:15" ht="16.5" customHeight="1" x14ac:dyDescent="0.2">
      <c r="A867" s="215" t="s">
        <v>198</v>
      </c>
      <c r="B867" s="215" t="s">
        <v>204</v>
      </c>
      <c r="C867" s="215" t="s">
        <v>228</v>
      </c>
      <c r="D867" s="215" t="s">
        <v>229</v>
      </c>
      <c r="E867" s="268">
        <v>45149</v>
      </c>
      <c r="F867" s="269">
        <v>45961</v>
      </c>
      <c r="G867" s="215" t="s">
        <v>231</v>
      </c>
      <c r="H867" s="216">
        <v>471369.86304000003</v>
      </c>
      <c r="I867" s="216">
        <v>378951.45240000001</v>
      </c>
      <c r="J867" s="216">
        <v>456056.72125767003</v>
      </c>
      <c r="K867" s="216">
        <v>471369.86304000003</v>
      </c>
      <c r="L867" s="217">
        <v>9.2499999999999999E-2</v>
      </c>
      <c r="M867" s="217">
        <v>0.1</v>
      </c>
      <c r="N867" s="217">
        <f t="shared" si="26"/>
        <v>7.195693792865167E-6</v>
      </c>
      <c r="O867" s="217">
        <f t="shared" si="27"/>
        <v>2.5806563749068957E-2</v>
      </c>
    </row>
    <row r="868" spans="1:15" ht="16.5" customHeight="1" x14ac:dyDescent="0.2">
      <c r="A868" s="215" t="s">
        <v>198</v>
      </c>
      <c r="B868" s="215" t="s">
        <v>204</v>
      </c>
      <c r="C868" s="215" t="s">
        <v>228</v>
      </c>
      <c r="D868" s="215" t="s">
        <v>229</v>
      </c>
      <c r="E868" s="268">
        <v>45149</v>
      </c>
      <c r="F868" s="269">
        <v>45989</v>
      </c>
      <c r="G868" s="215" t="s">
        <v>231</v>
      </c>
      <c r="H868" s="216">
        <v>425753.42466000008</v>
      </c>
      <c r="I868" s="216">
        <v>339712.63380000007</v>
      </c>
      <c r="J868" s="216">
        <v>408836.94642276003</v>
      </c>
      <c r="K868" s="216">
        <v>425753.42466000008</v>
      </c>
      <c r="L868" s="217">
        <v>9.2499999999999999E-2</v>
      </c>
      <c r="M868" s="217">
        <v>0.1</v>
      </c>
      <c r="N868" s="217">
        <f t="shared" si="26"/>
        <v>6.4506569918658475E-6</v>
      </c>
      <c r="O868" s="217">
        <f t="shared" si="27"/>
        <v>2.5806563749068957E-2</v>
      </c>
    </row>
    <row r="869" spans="1:15" ht="16.5" customHeight="1" x14ac:dyDescent="0.2">
      <c r="A869" s="215" t="s">
        <v>198</v>
      </c>
      <c r="B869" s="215" t="s">
        <v>204</v>
      </c>
      <c r="C869" s="215" t="s">
        <v>228</v>
      </c>
      <c r="D869" s="215" t="s">
        <v>229</v>
      </c>
      <c r="E869" s="268">
        <v>45149</v>
      </c>
      <c r="F869" s="269">
        <v>46021</v>
      </c>
      <c r="G869" s="215" t="s">
        <v>231</v>
      </c>
      <c r="H869" s="216">
        <v>486575.34246000007</v>
      </c>
      <c r="I869" s="216">
        <v>384918.28500000003</v>
      </c>
      <c r="J869" s="216">
        <v>463244.83222612599</v>
      </c>
      <c r="K869" s="216">
        <v>486575.34246000007</v>
      </c>
      <c r="L869" s="217">
        <v>9.2499999999999999E-2</v>
      </c>
      <c r="M869" s="217">
        <v>0.1</v>
      </c>
      <c r="N869" s="217">
        <f t="shared" si="26"/>
        <v>7.3091082938849228E-6</v>
      </c>
      <c r="O869" s="217">
        <f t="shared" si="27"/>
        <v>2.5806563749068957E-2</v>
      </c>
    </row>
    <row r="870" spans="1:15" ht="16.5" customHeight="1" x14ac:dyDescent="0.2">
      <c r="A870" s="215" t="s">
        <v>198</v>
      </c>
      <c r="B870" s="215" t="s">
        <v>204</v>
      </c>
      <c r="C870" s="215" t="s">
        <v>228</v>
      </c>
      <c r="D870" s="215" t="s">
        <v>229</v>
      </c>
      <c r="E870" s="268">
        <v>45149</v>
      </c>
      <c r="F870" s="269">
        <v>46052</v>
      </c>
      <c r="G870" s="215" t="s">
        <v>231</v>
      </c>
      <c r="H870" s="216">
        <v>471369.86304000003</v>
      </c>
      <c r="I870" s="216">
        <v>369795.717</v>
      </c>
      <c r="J870" s="216">
        <v>445048.56846806098</v>
      </c>
      <c r="K870" s="216">
        <v>471369.86304000003</v>
      </c>
      <c r="L870" s="217">
        <v>9.2499999999999999E-2</v>
      </c>
      <c r="M870" s="217">
        <v>0.1</v>
      </c>
      <c r="N870" s="217">
        <f t="shared" si="26"/>
        <v>7.0220064136272077E-6</v>
      </c>
      <c r="O870" s="217">
        <f t="shared" si="27"/>
        <v>2.5806563749068957E-2</v>
      </c>
    </row>
    <row r="871" spans="1:15" ht="16.5" customHeight="1" x14ac:dyDescent="0.2">
      <c r="A871" s="215" t="s">
        <v>198</v>
      </c>
      <c r="B871" s="215" t="s">
        <v>204</v>
      </c>
      <c r="C871" s="215" t="s">
        <v>228</v>
      </c>
      <c r="D871" s="215" t="s">
        <v>229</v>
      </c>
      <c r="E871" s="268">
        <v>45149</v>
      </c>
      <c r="F871" s="269">
        <v>46080</v>
      </c>
      <c r="G871" s="215" t="s">
        <v>231</v>
      </c>
      <c r="H871" s="216">
        <v>425753.42466000008</v>
      </c>
      <c r="I871" s="216">
        <v>331504.9362</v>
      </c>
      <c r="J871" s="216">
        <v>398968.56961241999</v>
      </c>
      <c r="K871" s="216">
        <v>425753.42466000008</v>
      </c>
      <c r="L871" s="217">
        <v>9.2499999999999999E-2</v>
      </c>
      <c r="M871" s="217">
        <v>0.1</v>
      </c>
      <c r="N871" s="217">
        <f t="shared" si="26"/>
        <v>6.294953075116207E-6</v>
      </c>
      <c r="O871" s="217">
        <f t="shared" si="27"/>
        <v>2.5806563749068957E-2</v>
      </c>
    </row>
    <row r="872" spans="1:15" ht="16.5" customHeight="1" x14ac:dyDescent="0.2">
      <c r="A872" s="215" t="s">
        <v>198</v>
      </c>
      <c r="B872" s="215" t="s">
        <v>204</v>
      </c>
      <c r="C872" s="215" t="s">
        <v>228</v>
      </c>
      <c r="D872" s="215" t="s">
        <v>229</v>
      </c>
      <c r="E872" s="268">
        <v>45149</v>
      </c>
      <c r="F872" s="269">
        <v>46112</v>
      </c>
      <c r="G872" s="215" t="s">
        <v>231</v>
      </c>
      <c r="H872" s="216">
        <v>486575.34246000007</v>
      </c>
      <c r="I872" s="216">
        <v>375618.38700000005</v>
      </c>
      <c r="J872" s="216">
        <v>452063.17508909403</v>
      </c>
      <c r="K872" s="216">
        <v>486575.34246000007</v>
      </c>
      <c r="L872" s="217">
        <v>9.2499999999999999E-2</v>
      </c>
      <c r="M872" s="217">
        <v>0.1</v>
      </c>
      <c r="N872" s="217">
        <f t="shared" si="26"/>
        <v>7.1326833513185621E-6</v>
      </c>
      <c r="O872" s="217">
        <f t="shared" si="27"/>
        <v>2.5806563749068957E-2</v>
      </c>
    </row>
    <row r="873" spans="1:15" ht="16.5" customHeight="1" x14ac:dyDescent="0.2">
      <c r="A873" s="215" t="s">
        <v>198</v>
      </c>
      <c r="B873" s="215" t="s">
        <v>204</v>
      </c>
      <c r="C873" s="215" t="s">
        <v>228</v>
      </c>
      <c r="D873" s="215" t="s">
        <v>229</v>
      </c>
      <c r="E873" s="268">
        <v>45149</v>
      </c>
      <c r="F873" s="269">
        <v>46142</v>
      </c>
      <c r="G873" s="215" t="s">
        <v>231</v>
      </c>
      <c r="H873" s="216">
        <v>456164.38356000005</v>
      </c>
      <c r="I873" s="216">
        <v>349314.37740000006</v>
      </c>
      <c r="J873" s="216">
        <v>420409.11784732604</v>
      </c>
      <c r="K873" s="216">
        <v>456164.38356000005</v>
      </c>
      <c r="L873" s="217">
        <v>9.2499999999999999E-2</v>
      </c>
      <c r="M873" s="217">
        <v>0.1</v>
      </c>
      <c r="N873" s="217">
        <f t="shared" si="26"/>
        <v>6.6332434952728973E-6</v>
      </c>
      <c r="O873" s="217">
        <f t="shared" si="27"/>
        <v>2.5806563749068957E-2</v>
      </c>
    </row>
    <row r="874" spans="1:15" ht="16.5" customHeight="1" x14ac:dyDescent="0.2">
      <c r="A874" s="215" t="s">
        <v>198</v>
      </c>
      <c r="B874" s="215" t="s">
        <v>204</v>
      </c>
      <c r="C874" s="215" t="s">
        <v>228</v>
      </c>
      <c r="D874" s="215" t="s">
        <v>229</v>
      </c>
      <c r="E874" s="268">
        <v>45149</v>
      </c>
      <c r="F874" s="269">
        <v>46171</v>
      </c>
      <c r="G874" s="215" t="s">
        <v>231</v>
      </c>
      <c r="H874" s="216">
        <v>440958.90408000007</v>
      </c>
      <c r="I874" s="216">
        <v>335048.95440000005</v>
      </c>
      <c r="J874" s="216">
        <v>403243.33512001898</v>
      </c>
      <c r="K874" s="216">
        <v>440958.90408000007</v>
      </c>
      <c r="L874" s="217">
        <v>9.2499999999999999E-2</v>
      </c>
      <c r="M874" s="217">
        <v>0.1</v>
      </c>
      <c r="N874" s="217">
        <f t="shared" si="26"/>
        <v>6.3624006144138571E-6</v>
      </c>
      <c r="O874" s="217">
        <f t="shared" si="27"/>
        <v>2.5806563749068957E-2</v>
      </c>
    </row>
    <row r="875" spans="1:15" ht="16.5" customHeight="1" x14ac:dyDescent="0.2">
      <c r="A875" s="215" t="s">
        <v>198</v>
      </c>
      <c r="B875" s="215" t="s">
        <v>204</v>
      </c>
      <c r="C875" s="215" t="s">
        <v>228</v>
      </c>
      <c r="D875" s="215" t="s">
        <v>229</v>
      </c>
      <c r="E875" s="268">
        <v>45149</v>
      </c>
      <c r="F875" s="269">
        <v>46203</v>
      </c>
      <c r="G875" s="215" t="s">
        <v>231</v>
      </c>
      <c r="H875" s="216">
        <v>486575.34246000007</v>
      </c>
      <c r="I875" s="216">
        <v>366543.18120000005</v>
      </c>
      <c r="J875" s="216">
        <v>441151.417252891</v>
      </c>
      <c r="K875" s="216">
        <v>486575.34246000007</v>
      </c>
      <c r="L875" s="217">
        <v>9.2499999999999999E-2</v>
      </c>
      <c r="M875" s="217">
        <v>0.1</v>
      </c>
      <c r="N875" s="217">
        <f t="shared" si="26"/>
        <v>6.9605168981750027E-6</v>
      </c>
      <c r="O875" s="217">
        <f t="shared" si="27"/>
        <v>2.5806563749068957E-2</v>
      </c>
    </row>
    <row r="876" spans="1:15" ht="16.5" customHeight="1" x14ac:dyDescent="0.2">
      <c r="A876" s="215" t="s">
        <v>198</v>
      </c>
      <c r="B876" s="215" t="s">
        <v>204</v>
      </c>
      <c r="C876" s="215" t="s">
        <v>228</v>
      </c>
      <c r="D876" s="215" t="s">
        <v>229</v>
      </c>
      <c r="E876" s="268">
        <v>45149</v>
      </c>
      <c r="F876" s="269">
        <v>46234</v>
      </c>
      <c r="G876" s="215" t="s">
        <v>231</v>
      </c>
      <c r="H876" s="216">
        <v>471369.86304000003</v>
      </c>
      <c r="I876" s="216">
        <v>352142.52900000004</v>
      </c>
      <c r="J876" s="216">
        <v>423822.98315681599</v>
      </c>
      <c r="K876" s="216">
        <v>471369.86304000003</v>
      </c>
      <c r="L876" s="217">
        <v>9.2499999999999999E-2</v>
      </c>
      <c r="M876" s="217">
        <v>0.1</v>
      </c>
      <c r="N876" s="217">
        <f t="shared" si="26"/>
        <v>6.6871076930188073E-6</v>
      </c>
      <c r="O876" s="217">
        <f t="shared" si="27"/>
        <v>2.5806563749068957E-2</v>
      </c>
    </row>
    <row r="877" spans="1:15" ht="16.5" customHeight="1" x14ac:dyDescent="0.2">
      <c r="A877" s="215" t="s">
        <v>198</v>
      </c>
      <c r="B877" s="215" t="s">
        <v>204</v>
      </c>
      <c r="C877" s="215" t="s">
        <v>228</v>
      </c>
      <c r="D877" s="215" t="s">
        <v>229</v>
      </c>
      <c r="E877" s="268">
        <v>45149</v>
      </c>
      <c r="F877" s="269">
        <v>46265</v>
      </c>
      <c r="G877" s="215" t="s">
        <v>231</v>
      </c>
      <c r="H877" s="216">
        <v>471369.86304000003</v>
      </c>
      <c r="I877" s="216">
        <v>349220.79600000003</v>
      </c>
      <c r="J877" s="216">
        <v>420309.89437618398</v>
      </c>
      <c r="K877" s="216">
        <v>471369.86304000003</v>
      </c>
      <c r="L877" s="217">
        <v>9.2499999999999999E-2</v>
      </c>
      <c r="M877" s="217">
        <v>0.1</v>
      </c>
      <c r="N877" s="217">
        <f t="shared" si="26"/>
        <v>6.6316779406343544E-6</v>
      </c>
      <c r="O877" s="217">
        <f t="shared" si="27"/>
        <v>2.5806563749068957E-2</v>
      </c>
    </row>
    <row r="878" spans="1:15" ht="16.5" customHeight="1" x14ac:dyDescent="0.2">
      <c r="A878" s="215" t="s">
        <v>198</v>
      </c>
      <c r="B878" s="215" t="s">
        <v>204</v>
      </c>
      <c r="C878" s="215" t="s">
        <v>228</v>
      </c>
      <c r="D878" s="215" t="s">
        <v>229</v>
      </c>
      <c r="E878" s="268">
        <v>45149</v>
      </c>
      <c r="F878" s="269">
        <v>46295</v>
      </c>
      <c r="G878" s="215" t="s">
        <v>231</v>
      </c>
      <c r="H878" s="216">
        <v>456164.38356000005</v>
      </c>
      <c r="I878" s="216">
        <v>335241.67379999999</v>
      </c>
      <c r="J878" s="216">
        <v>403488.25138272496</v>
      </c>
      <c r="K878" s="216">
        <v>456164.38356000005</v>
      </c>
      <c r="L878" s="217">
        <v>9.2499999999999999E-2</v>
      </c>
      <c r="M878" s="217">
        <v>0.1</v>
      </c>
      <c r="N878" s="217">
        <f t="shared" si="26"/>
        <v>6.3662649197714563E-6</v>
      </c>
      <c r="O878" s="217">
        <f t="shared" si="27"/>
        <v>2.5806563749068957E-2</v>
      </c>
    </row>
    <row r="879" spans="1:15" ht="16.5" customHeight="1" x14ac:dyDescent="0.2">
      <c r="A879" s="215" t="s">
        <v>198</v>
      </c>
      <c r="B879" s="215" t="s">
        <v>204</v>
      </c>
      <c r="C879" s="215" t="s">
        <v>228</v>
      </c>
      <c r="D879" s="215" t="s">
        <v>229</v>
      </c>
      <c r="E879" s="268">
        <v>45149</v>
      </c>
      <c r="F879" s="269">
        <v>46325</v>
      </c>
      <c r="G879" s="215" t="s">
        <v>231</v>
      </c>
      <c r="H879" s="216">
        <v>456164.38356000005</v>
      </c>
      <c r="I879" s="216">
        <v>332549.53200000001</v>
      </c>
      <c r="J879" s="216">
        <v>400251.17236500402</v>
      </c>
      <c r="K879" s="216">
        <v>456164.38356000005</v>
      </c>
      <c r="L879" s="217">
        <v>9.2499999999999999E-2</v>
      </c>
      <c r="M879" s="217">
        <v>0.1</v>
      </c>
      <c r="N879" s="217">
        <f t="shared" si="26"/>
        <v>6.3151900680938115E-6</v>
      </c>
      <c r="O879" s="217">
        <f t="shared" si="27"/>
        <v>2.5806563749068957E-2</v>
      </c>
    </row>
    <row r="880" spans="1:15" ht="16.5" customHeight="1" x14ac:dyDescent="0.2">
      <c r="A880" s="215" t="s">
        <v>198</v>
      </c>
      <c r="B880" s="215" t="s">
        <v>204</v>
      </c>
      <c r="C880" s="215" t="s">
        <v>228</v>
      </c>
      <c r="D880" s="215" t="s">
        <v>229</v>
      </c>
      <c r="E880" s="268">
        <v>45149</v>
      </c>
      <c r="F880" s="269">
        <v>46356</v>
      </c>
      <c r="G880" s="215" t="s">
        <v>231</v>
      </c>
      <c r="H880" s="216">
        <v>471369.86304000003</v>
      </c>
      <c r="I880" s="216">
        <v>340783.37460000004</v>
      </c>
      <c r="J880" s="216">
        <v>410164.58717948699</v>
      </c>
      <c r="K880" s="216">
        <v>471369.86304000003</v>
      </c>
      <c r="L880" s="217">
        <v>9.2499999999999999E-2</v>
      </c>
      <c r="M880" s="217">
        <v>0.1</v>
      </c>
      <c r="N880" s="217">
        <f t="shared" si="26"/>
        <v>6.4716045975189115E-6</v>
      </c>
      <c r="O880" s="217">
        <f t="shared" si="27"/>
        <v>2.5806563749068957E-2</v>
      </c>
    </row>
    <row r="881" spans="1:15" ht="16.5" customHeight="1" x14ac:dyDescent="0.2">
      <c r="A881" s="215" t="s">
        <v>198</v>
      </c>
      <c r="B881" s="215" t="s">
        <v>204</v>
      </c>
      <c r="C881" s="215" t="s">
        <v>228</v>
      </c>
      <c r="D881" s="215" t="s">
        <v>229</v>
      </c>
      <c r="E881" s="268">
        <v>45149</v>
      </c>
      <c r="F881" s="269">
        <v>46386</v>
      </c>
      <c r="G881" s="215" t="s">
        <v>231</v>
      </c>
      <c r="H881" s="216">
        <v>456164.38356000005</v>
      </c>
      <c r="I881" s="216">
        <v>327141.99720000004</v>
      </c>
      <c r="J881" s="216">
        <v>393748.979680327</v>
      </c>
      <c r="K881" s="216">
        <v>456164.38356000005</v>
      </c>
      <c r="L881" s="217">
        <v>9.2499999999999999E-2</v>
      </c>
      <c r="M881" s="217">
        <v>0.1</v>
      </c>
      <c r="N881" s="217">
        <f t="shared" si="26"/>
        <v>6.2125980321467985E-6</v>
      </c>
      <c r="O881" s="217">
        <f t="shared" si="27"/>
        <v>2.5806563749068957E-2</v>
      </c>
    </row>
    <row r="882" spans="1:15" ht="16.5" customHeight="1" x14ac:dyDescent="0.2">
      <c r="A882" s="215" t="s">
        <v>198</v>
      </c>
      <c r="B882" s="215" t="s">
        <v>204</v>
      </c>
      <c r="C882" s="215" t="s">
        <v>228</v>
      </c>
      <c r="D882" s="215" t="s">
        <v>229</v>
      </c>
      <c r="E882" s="268">
        <v>45149</v>
      </c>
      <c r="F882" s="269">
        <v>47476</v>
      </c>
      <c r="G882" s="215" t="s">
        <v>231</v>
      </c>
      <c r="H882" s="216">
        <v>8000000</v>
      </c>
      <c r="I882" s="216">
        <v>4431863.34552</v>
      </c>
      <c r="J882" s="216">
        <v>5280160.4937907299</v>
      </c>
      <c r="K882" s="216">
        <v>8000000</v>
      </c>
      <c r="L882" s="217">
        <v>0.1</v>
      </c>
      <c r="M882" s="217">
        <v>0.1</v>
      </c>
      <c r="N882" s="217">
        <f t="shared" si="26"/>
        <v>8.3310729388494536E-5</v>
      </c>
      <c r="O882" s="217">
        <f t="shared" si="27"/>
        <v>2.5806563749068957E-2</v>
      </c>
    </row>
    <row r="883" spans="1:15" ht="16.5" customHeight="1" x14ac:dyDescent="0.2">
      <c r="A883" s="215" t="s">
        <v>198</v>
      </c>
      <c r="B883" s="215" t="s">
        <v>204</v>
      </c>
      <c r="C883" s="215" t="s">
        <v>228</v>
      </c>
      <c r="D883" s="215" t="s">
        <v>229</v>
      </c>
      <c r="E883" s="268">
        <v>45149</v>
      </c>
      <c r="F883" s="269">
        <v>45869</v>
      </c>
      <c r="G883" s="215" t="s">
        <v>231</v>
      </c>
      <c r="H883" s="216">
        <v>67945.205480000004</v>
      </c>
      <c r="I883" s="216">
        <v>56597.038400000005</v>
      </c>
      <c r="J883" s="216">
        <v>67413.029040445603</v>
      </c>
      <c r="K883" s="216">
        <v>67945.205480000004</v>
      </c>
      <c r="L883" s="217">
        <v>0.1</v>
      </c>
      <c r="M883" s="217">
        <v>0.1</v>
      </c>
      <c r="N883" s="217">
        <f t="shared" si="26"/>
        <v>1.063647331601333E-6</v>
      </c>
      <c r="O883" s="217">
        <f t="shared" si="27"/>
        <v>2.5806563749068957E-2</v>
      </c>
    </row>
    <row r="884" spans="1:15" ht="16.5" customHeight="1" x14ac:dyDescent="0.2">
      <c r="A884" s="215" t="s">
        <v>198</v>
      </c>
      <c r="B884" s="215" t="s">
        <v>204</v>
      </c>
      <c r="C884" s="215" t="s">
        <v>228</v>
      </c>
      <c r="D884" s="215" t="s">
        <v>229</v>
      </c>
      <c r="E884" s="268">
        <v>45149</v>
      </c>
      <c r="F884" s="269">
        <v>45898</v>
      </c>
      <c r="G884" s="215" t="s">
        <v>231</v>
      </c>
      <c r="H884" s="216">
        <v>63561.643831999994</v>
      </c>
      <c r="I884" s="216">
        <v>52557.337920000005</v>
      </c>
      <c r="J884" s="216">
        <v>62601.608426636703</v>
      </c>
      <c r="K884" s="216">
        <v>63561.643831999994</v>
      </c>
      <c r="L884" s="217">
        <v>0.1</v>
      </c>
      <c r="M884" s="217">
        <v>0.1</v>
      </c>
      <c r="N884" s="217">
        <f t="shared" si="26"/>
        <v>9.8773241174186409E-7</v>
      </c>
      <c r="O884" s="217">
        <f t="shared" si="27"/>
        <v>2.5806563749068957E-2</v>
      </c>
    </row>
    <row r="885" spans="1:15" ht="16.5" customHeight="1" x14ac:dyDescent="0.2">
      <c r="A885" s="215" t="s">
        <v>198</v>
      </c>
      <c r="B885" s="215" t="s">
        <v>204</v>
      </c>
      <c r="C885" s="215" t="s">
        <v>228</v>
      </c>
      <c r="D885" s="215" t="s">
        <v>229</v>
      </c>
      <c r="E885" s="268">
        <v>45149</v>
      </c>
      <c r="F885" s="269">
        <v>45930</v>
      </c>
      <c r="G885" s="215" t="s">
        <v>231</v>
      </c>
      <c r="H885" s="216">
        <v>70136.986304000005</v>
      </c>
      <c r="I885" s="216">
        <v>57525.182079999999</v>
      </c>
      <c r="J885" s="216">
        <v>68519.208388338899</v>
      </c>
      <c r="K885" s="216">
        <v>70136.986304000005</v>
      </c>
      <c r="L885" s="217">
        <v>0.1</v>
      </c>
      <c r="M885" s="217">
        <v>0.1</v>
      </c>
      <c r="N885" s="217">
        <f t="shared" si="26"/>
        <v>1.0811007041675367E-6</v>
      </c>
      <c r="O885" s="217">
        <f t="shared" si="27"/>
        <v>2.5806563749068957E-2</v>
      </c>
    </row>
    <row r="886" spans="1:15" ht="16.5" customHeight="1" x14ac:dyDescent="0.2">
      <c r="A886" s="215" t="s">
        <v>198</v>
      </c>
      <c r="B886" s="215" t="s">
        <v>204</v>
      </c>
      <c r="C886" s="215" t="s">
        <v>228</v>
      </c>
      <c r="D886" s="215" t="s">
        <v>229</v>
      </c>
      <c r="E886" s="268">
        <v>45149</v>
      </c>
      <c r="F886" s="269">
        <v>45961</v>
      </c>
      <c r="G886" s="215" t="s">
        <v>231</v>
      </c>
      <c r="H886" s="216">
        <v>67945.205480000004</v>
      </c>
      <c r="I886" s="216">
        <v>55290.766239999997</v>
      </c>
      <c r="J886" s="216">
        <v>65858.081852712799</v>
      </c>
      <c r="K886" s="216">
        <v>67945.205480000004</v>
      </c>
      <c r="L886" s="217">
        <v>0.1</v>
      </c>
      <c r="M886" s="217">
        <v>0.1</v>
      </c>
      <c r="N886" s="217">
        <f t="shared" si="26"/>
        <v>1.0391132697062549E-6</v>
      </c>
      <c r="O886" s="217">
        <f t="shared" si="27"/>
        <v>2.5806563749068957E-2</v>
      </c>
    </row>
    <row r="887" spans="1:15" ht="16.5" customHeight="1" x14ac:dyDescent="0.2">
      <c r="A887" s="215" t="s">
        <v>198</v>
      </c>
      <c r="B887" s="215" t="s">
        <v>204</v>
      </c>
      <c r="C887" s="215" t="s">
        <v>228</v>
      </c>
      <c r="D887" s="215" t="s">
        <v>229</v>
      </c>
      <c r="E887" s="268">
        <v>45149</v>
      </c>
      <c r="F887" s="269">
        <v>45989</v>
      </c>
      <c r="G887" s="215" t="s">
        <v>231</v>
      </c>
      <c r="H887" s="216">
        <v>61369.863015999996</v>
      </c>
      <c r="I887" s="216">
        <v>49586.393840000004</v>
      </c>
      <c r="J887" s="216">
        <v>59063.737009791694</v>
      </c>
      <c r="K887" s="216">
        <v>61369.863015999996</v>
      </c>
      <c r="L887" s="217">
        <v>0.1</v>
      </c>
      <c r="M887" s="217">
        <v>0.1</v>
      </c>
      <c r="N887" s="217">
        <f t="shared" si="26"/>
        <v>9.3191163724709814E-7</v>
      </c>
      <c r="O887" s="217">
        <f t="shared" si="27"/>
        <v>2.5806563749068957E-2</v>
      </c>
    </row>
    <row r="888" spans="1:15" ht="16.5" customHeight="1" x14ac:dyDescent="0.2">
      <c r="A888" s="215" t="s">
        <v>198</v>
      </c>
      <c r="B888" s="215" t="s">
        <v>204</v>
      </c>
      <c r="C888" s="215" t="s">
        <v>228</v>
      </c>
      <c r="D888" s="215" t="s">
        <v>229</v>
      </c>
      <c r="E888" s="268">
        <v>45149</v>
      </c>
      <c r="F888" s="269">
        <v>46021</v>
      </c>
      <c r="G888" s="215" t="s">
        <v>231</v>
      </c>
      <c r="H888" s="216">
        <v>70136.986304000005</v>
      </c>
      <c r="I888" s="216">
        <v>56211.753600000004</v>
      </c>
      <c r="J888" s="216">
        <v>66955.7275222928</v>
      </c>
      <c r="K888" s="216">
        <v>70136.986304000005</v>
      </c>
      <c r="L888" s="217">
        <v>0.1</v>
      </c>
      <c r="M888" s="217">
        <v>0.1</v>
      </c>
      <c r="N888" s="217">
        <f t="shared" si="26"/>
        <v>1.0564319973188661E-6</v>
      </c>
      <c r="O888" s="217">
        <f t="shared" si="27"/>
        <v>2.5806563749068957E-2</v>
      </c>
    </row>
    <row r="889" spans="1:15" ht="16.5" customHeight="1" x14ac:dyDescent="0.2">
      <c r="A889" s="215" t="s">
        <v>198</v>
      </c>
      <c r="B889" s="215" t="s">
        <v>204</v>
      </c>
      <c r="C889" s="215" t="s">
        <v>228</v>
      </c>
      <c r="D889" s="215" t="s">
        <v>229</v>
      </c>
      <c r="E889" s="268">
        <v>45149</v>
      </c>
      <c r="F889" s="269">
        <v>46052</v>
      </c>
      <c r="G889" s="215" t="s">
        <v>231</v>
      </c>
      <c r="H889" s="216">
        <v>67945.205480000004</v>
      </c>
      <c r="I889" s="216">
        <v>54028.354479999995</v>
      </c>
      <c r="J889" s="216">
        <v>64355.322943595907</v>
      </c>
      <c r="K889" s="216">
        <v>67945.205480000004</v>
      </c>
      <c r="L889" s="217">
        <v>0.1</v>
      </c>
      <c r="M889" s="217">
        <v>0.1</v>
      </c>
      <c r="N889" s="217">
        <f t="shared" si="26"/>
        <v>1.0154026380008717E-6</v>
      </c>
      <c r="O889" s="217">
        <f t="shared" si="27"/>
        <v>2.5806563749068957E-2</v>
      </c>
    </row>
    <row r="890" spans="1:15" ht="16.5" customHeight="1" x14ac:dyDescent="0.2">
      <c r="A890" s="215" t="s">
        <v>198</v>
      </c>
      <c r="B890" s="215" t="s">
        <v>204</v>
      </c>
      <c r="C890" s="215" t="s">
        <v>228</v>
      </c>
      <c r="D890" s="215" t="s">
        <v>229</v>
      </c>
      <c r="E890" s="268">
        <v>45149</v>
      </c>
      <c r="F890" s="269">
        <v>46080</v>
      </c>
      <c r="G890" s="215" t="s">
        <v>231</v>
      </c>
      <c r="H890" s="216">
        <v>61369.863015999996</v>
      </c>
      <c r="I890" s="216">
        <v>48454.225599999998</v>
      </c>
      <c r="J890" s="216">
        <v>57716.012410163901</v>
      </c>
      <c r="K890" s="216">
        <v>61369.863015999996</v>
      </c>
      <c r="L890" s="217">
        <v>0.1</v>
      </c>
      <c r="M890" s="217">
        <v>0.1</v>
      </c>
      <c r="N890" s="217">
        <f t="shared" si="26"/>
        <v>9.1064714736239759E-7</v>
      </c>
      <c r="O890" s="217">
        <f t="shared" si="27"/>
        <v>2.5806563749068957E-2</v>
      </c>
    </row>
    <row r="891" spans="1:15" ht="16.5" customHeight="1" x14ac:dyDescent="0.2">
      <c r="A891" s="215" t="s">
        <v>198</v>
      </c>
      <c r="B891" s="215" t="s">
        <v>204</v>
      </c>
      <c r="C891" s="215" t="s">
        <v>228</v>
      </c>
      <c r="D891" s="215" t="s">
        <v>229</v>
      </c>
      <c r="E891" s="268">
        <v>45149</v>
      </c>
      <c r="F891" s="269">
        <v>46112</v>
      </c>
      <c r="G891" s="215" t="s">
        <v>231</v>
      </c>
      <c r="H891" s="216">
        <v>70136.986304000005</v>
      </c>
      <c r="I891" s="216">
        <v>54928.313679999999</v>
      </c>
      <c r="J891" s="216">
        <v>65427.922380995798</v>
      </c>
      <c r="K891" s="216">
        <v>70136.986304000005</v>
      </c>
      <c r="L891" s="217">
        <v>0.1</v>
      </c>
      <c r="M891" s="217">
        <v>0.1</v>
      </c>
      <c r="N891" s="217">
        <f t="shared" si="26"/>
        <v>1.0323261844681724E-6</v>
      </c>
      <c r="O891" s="217">
        <f t="shared" si="27"/>
        <v>2.5806563749068957E-2</v>
      </c>
    </row>
    <row r="892" spans="1:15" ht="16.5" customHeight="1" x14ac:dyDescent="0.2">
      <c r="A892" s="215" t="s">
        <v>198</v>
      </c>
      <c r="B892" s="215" t="s">
        <v>204</v>
      </c>
      <c r="C892" s="215" t="s">
        <v>228</v>
      </c>
      <c r="D892" s="215" t="s">
        <v>229</v>
      </c>
      <c r="E892" s="268">
        <v>45149</v>
      </c>
      <c r="F892" s="269">
        <v>46142</v>
      </c>
      <c r="G892" s="215" t="s">
        <v>231</v>
      </c>
      <c r="H892" s="216">
        <v>65753.424656000003</v>
      </c>
      <c r="I892" s="216">
        <v>51104.678800000002</v>
      </c>
      <c r="J892" s="216">
        <v>60873.684883246002</v>
      </c>
      <c r="K892" s="216">
        <v>65753.424656000003</v>
      </c>
      <c r="L892" s="217">
        <v>0.1</v>
      </c>
      <c r="M892" s="217">
        <v>0.1</v>
      </c>
      <c r="N892" s="217">
        <f t="shared" si="26"/>
        <v>9.6046911720816263E-7</v>
      </c>
      <c r="O892" s="217">
        <f t="shared" si="27"/>
        <v>2.5806563749068957E-2</v>
      </c>
    </row>
    <row r="893" spans="1:15" ht="16.5" customHeight="1" x14ac:dyDescent="0.2">
      <c r="A893" s="215" t="s">
        <v>198</v>
      </c>
      <c r="B893" s="215" t="s">
        <v>204</v>
      </c>
      <c r="C893" s="215" t="s">
        <v>228</v>
      </c>
      <c r="D893" s="215" t="s">
        <v>229</v>
      </c>
      <c r="E893" s="268">
        <v>45149</v>
      </c>
      <c r="F893" s="269">
        <v>46171</v>
      </c>
      <c r="G893" s="215" t="s">
        <v>231</v>
      </c>
      <c r="H893" s="216">
        <v>63561.643831999994</v>
      </c>
      <c r="I893" s="216">
        <v>49038.904000000002</v>
      </c>
      <c r="J893" s="216">
        <v>58413.291815247903</v>
      </c>
      <c r="K893" s="216">
        <v>63561.643831999994</v>
      </c>
      <c r="L893" s="217">
        <v>0.1</v>
      </c>
      <c r="M893" s="217">
        <v>0.1</v>
      </c>
      <c r="N893" s="217">
        <f t="shared" si="26"/>
        <v>9.2164886897548806E-7</v>
      </c>
      <c r="O893" s="217">
        <f t="shared" si="27"/>
        <v>2.5806563749068957E-2</v>
      </c>
    </row>
    <row r="894" spans="1:15" ht="16.5" customHeight="1" x14ac:dyDescent="0.2">
      <c r="A894" s="215" t="s">
        <v>198</v>
      </c>
      <c r="B894" s="215" t="s">
        <v>204</v>
      </c>
      <c r="C894" s="215" t="s">
        <v>228</v>
      </c>
      <c r="D894" s="215" t="s">
        <v>229</v>
      </c>
      <c r="E894" s="268">
        <v>45149</v>
      </c>
      <c r="F894" s="269">
        <v>46203</v>
      </c>
      <c r="G894" s="215" t="s">
        <v>231</v>
      </c>
      <c r="H894" s="216">
        <v>70136.986304000005</v>
      </c>
      <c r="I894" s="216">
        <v>53674.177439999999</v>
      </c>
      <c r="J894" s="216">
        <v>63934.978910778307</v>
      </c>
      <c r="K894" s="216">
        <v>70136.986304000005</v>
      </c>
      <c r="L894" s="217">
        <v>0.1</v>
      </c>
      <c r="M894" s="217">
        <v>0.1</v>
      </c>
      <c r="N894" s="217">
        <f t="shared" si="26"/>
        <v>1.0087704214215998E-6</v>
      </c>
      <c r="O894" s="217">
        <f t="shared" si="27"/>
        <v>2.5806563749068957E-2</v>
      </c>
    </row>
    <row r="895" spans="1:15" ht="16.5" customHeight="1" x14ac:dyDescent="0.2">
      <c r="A895" s="215" t="s">
        <v>198</v>
      </c>
      <c r="B895" s="215" t="s">
        <v>204</v>
      </c>
      <c r="C895" s="215" t="s">
        <v>228</v>
      </c>
      <c r="D895" s="215" t="s">
        <v>229</v>
      </c>
      <c r="E895" s="268">
        <v>45149</v>
      </c>
      <c r="F895" s="269">
        <v>46234</v>
      </c>
      <c r="G895" s="215" t="s">
        <v>231</v>
      </c>
      <c r="H895" s="216">
        <v>67945.205480000004</v>
      </c>
      <c r="I895" s="216">
        <v>51589.343840000001</v>
      </c>
      <c r="J895" s="216">
        <v>61451.893175609199</v>
      </c>
      <c r="K895" s="216">
        <v>67945.205480000004</v>
      </c>
      <c r="L895" s="217">
        <v>0.1</v>
      </c>
      <c r="M895" s="217">
        <v>0.1</v>
      </c>
      <c r="N895" s="217">
        <f t="shared" si="26"/>
        <v>9.6959212675150904E-7</v>
      </c>
      <c r="O895" s="217">
        <f t="shared" si="27"/>
        <v>2.5806563749068957E-2</v>
      </c>
    </row>
    <row r="896" spans="1:15" ht="16.5" customHeight="1" x14ac:dyDescent="0.2">
      <c r="A896" s="215" t="s">
        <v>198</v>
      </c>
      <c r="B896" s="215" t="s">
        <v>204</v>
      </c>
      <c r="C896" s="215" t="s">
        <v>228</v>
      </c>
      <c r="D896" s="215" t="s">
        <v>229</v>
      </c>
      <c r="E896" s="268">
        <v>45149</v>
      </c>
      <c r="F896" s="269">
        <v>46265</v>
      </c>
      <c r="G896" s="215" t="s">
        <v>231</v>
      </c>
      <c r="H896" s="216">
        <v>67945.205480000004</v>
      </c>
      <c r="I896" s="216">
        <v>51185.02216</v>
      </c>
      <c r="J896" s="216">
        <v>60970.575185869602</v>
      </c>
      <c r="K896" s="216">
        <v>67945.205480000004</v>
      </c>
      <c r="L896" s="217">
        <v>0.1</v>
      </c>
      <c r="M896" s="217">
        <v>0.1</v>
      </c>
      <c r="N896" s="217">
        <f t="shared" si="26"/>
        <v>9.6199785895601975E-7</v>
      </c>
      <c r="O896" s="217">
        <f t="shared" si="27"/>
        <v>2.5806563749068957E-2</v>
      </c>
    </row>
    <row r="897" spans="1:15" ht="16.5" customHeight="1" x14ac:dyDescent="0.2">
      <c r="A897" s="215" t="s">
        <v>198</v>
      </c>
      <c r="B897" s="215" t="s">
        <v>204</v>
      </c>
      <c r="C897" s="215" t="s">
        <v>228</v>
      </c>
      <c r="D897" s="215" t="s">
        <v>229</v>
      </c>
      <c r="E897" s="268">
        <v>45149</v>
      </c>
      <c r="F897" s="269">
        <v>46295</v>
      </c>
      <c r="G897" s="215" t="s">
        <v>231</v>
      </c>
      <c r="H897" s="216">
        <v>65753.424656000003</v>
      </c>
      <c r="I897" s="216">
        <v>49158.155279999999</v>
      </c>
      <c r="J897" s="216">
        <v>58556.490312898997</v>
      </c>
      <c r="K897" s="216">
        <v>65753.424656000003</v>
      </c>
      <c r="L897" s="217">
        <v>0.1</v>
      </c>
      <c r="M897" s="217">
        <v>0.1</v>
      </c>
      <c r="N897" s="217">
        <f t="shared" si="26"/>
        <v>9.239082645564895E-7</v>
      </c>
      <c r="O897" s="217">
        <f t="shared" si="27"/>
        <v>2.5806563749068957E-2</v>
      </c>
    </row>
    <row r="898" spans="1:15" ht="16.5" customHeight="1" x14ac:dyDescent="0.2">
      <c r="A898" s="215" t="s">
        <v>198</v>
      </c>
      <c r="B898" s="215" t="s">
        <v>204</v>
      </c>
      <c r="C898" s="215" t="s">
        <v>228</v>
      </c>
      <c r="D898" s="215" t="s">
        <v>229</v>
      </c>
      <c r="E898" s="268">
        <v>45149</v>
      </c>
      <c r="F898" s="269">
        <v>46325</v>
      </c>
      <c r="G898" s="215" t="s">
        <v>231</v>
      </c>
      <c r="H898" s="216">
        <v>65753.424656000003</v>
      </c>
      <c r="I898" s="216">
        <v>48785.268239999998</v>
      </c>
      <c r="J898" s="216">
        <v>58112.588993406498</v>
      </c>
      <c r="K898" s="216">
        <v>65753.424656000003</v>
      </c>
      <c r="L898" s="217">
        <v>0.1</v>
      </c>
      <c r="M898" s="217">
        <v>0.1</v>
      </c>
      <c r="N898" s="217">
        <f t="shared" si="26"/>
        <v>9.1690435951479157E-7</v>
      </c>
      <c r="O898" s="217">
        <f t="shared" si="27"/>
        <v>2.5806563749068957E-2</v>
      </c>
    </row>
    <row r="899" spans="1:15" ht="16.5" customHeight="1" x14ac:dyDescent="0.2">
      <c r="A899" s="215" t="s">
        <v>198</v>
      </c>
      <c r="B899" s="215" t="s">
        <v>204</v>
      </c>
      <c r="C899" s="215" t="s">
        <v>228</v>
      </c>
      <c r="D899" s="215" t="s">
        <v>229</v>
      </c>
      <c r="E899" s="268">
        <v>45149</v>
      </c>
      <c r="F899" s="269">
        <v>46356</v>
      </c>
      <c r="G899" s="215" t="s">
        <v>231</v>
      </c>
      <c r="H899" s="216">
        <v>67945.205480000004</v>
      </c>
      <c r="I899" s="216">
        <v>50016.35368</v>
      </c>
      <c r="J899" s="216">
        <v>59579.340086440803</v>
      </c>
      <c r="K899" s="216">
        <v>67945.205480000004</v>
      </c>
      <c r="L899" s="217">
        <v>0.1</v>
      </c>
      <c r="M899" s="217">
        <v>0.1</v>
      </c>
      <c r="N899" s="217">
        <f t="shared" si="26"/>
        <v>9.4004685746267739E-7</v>
      </c>
      <c r="O899" s="217">
        <f t="shared" si="27"/>
        <v>2.5806563749068957E-2</v>
      </c>
    </row>
    <row r="900" spans="1:15" ht="16.5" customHeight="1" x14ac:dyDescent="0.2">
      <c r="A900" s="215" t="s">
        <v>198</v>
      </c>
      <c r="B900" s="215" t="s">
        <v>204</v>
      </c>
      <c r="C900" s="215" t="s">
        <v>228</v>
      </c>
      <c r="D900" s="215" t="s">
        <v>229</v>
      </c>
      <c r="E900" s="268">
        <v>45149</v>
      </c>
      <c r="F900" s="269">
        <v>46386</v>
      </c>
      <c r="G900" s="215" t="s">
        <v>231</v>
      </c>
      <c r="H900" s="216">
        <v>65753.424656000003</v>
      </c>
      <c r="I900" s="216">
        <v>48035.764719999999</v>
      </c>
      <c r="J900" s="216">
        <v>57220.340139240303</v>
      </c>
      <c r="K900" s="216">
        <v>65753.424656000003</v>
      </c>
      <c r="L900" s="217">
        <v>0.1</v>
      </c>
      <c r="M900" s="217">
        <v>0.1</v>
      </c>
      <c r="N900" s="217">
        <f t="shared" si="26"/>
        <v>9.028263967475522E-7</v>
      </c>
      <c r="O900" s="217">
        <f t="shared" si="27"/>
        <v>2.5806563749068957E-2</v>
      </c>
    </row>
    <row r="901" spans="1:15" ht="16.5" customHeight="1" x14ac:dyDescent="0.2">
      <c r="A901" s="215" t="s">
        <v>198</v>
      </c>
      <c r="B901" s="215" t="s">
        <v>204</v>
      </c>
      <c r="C901" s="215" t="s">
        <v>228</v>
      </c>
      <c r="D901" s="215" t="s">
        <v>229</v>
      </c>
      <c r="E901" s="268">
        <v>45149</v>
      </c>
      <c r="F901" s="269">
        <v>46416</v>
      </c>
      <c r="G901" s="215" t="s">
        <v>231</v>
      </c>
      <c r="H901" s="216">
        <v>65753.424656000003</v>
      </c>
      <c r="I901" s="216">
        <v>47671.391520000005</v>
      </c>
      <c r="J901" s="216">
        <v>56786.567822049001</v>
      </c>
      <c r="K901" s="216">
        <v>65753.424656000003</v>
      </c>
      <c r="L901" s="217">
        <v>0.1</v>
      </c>
      <c r="M901" s="217">
        <v>0.1</v>
      </c>
      <c r="N901" s="217">
        <f t="shared" si="26"/>
        <v>8.9598230778922577E-7</v>
      </c>
      <c r="O901" s="217">
        <f t="shared" si="27"/>
        <v>2.5806563749068957E-2</v>
      </c>
    </row>
    <row r="902" spans="1:15" ht="16.5" customHeight="1" x14ac:dyDescent="0.2">
      <c r="A902" s="215" t="s">
        <v>198</v>
      </c>
      <c r="B902" s="215" t="s">
        <v>204</v>
      </c>
      <c r="C902" s="215" t="s">
        <v>228</v>
      </c>
      <c r="D902" s="215" t="s">
        <v>229</v>
      </c>
      <c r="E902" s="268">
        <v>45149</v>
      </c>
      <c r="F902" s="269">
        <v>46444</v>
      </c>
      <c r="G902" s="215" t="s">
        <v>231</v>
      </c>
      <c r="H902" s="216">
        <v>61369.863015999996</v>
      </c>
      <c r="I902" s="216">
        <v>44178.217040000003</v>
      </c>
      <c r="J902" s="216">
        <v>52625.702222967695</v>
      </c>
      <c r="K902" s="216">
        <v>61369.863015999996</v>
      </c>
      <c r="L902" s="217">
        <v>0.1</v>
      </c>
      <c r="M902" s="217">
        <v>0.1</v>
      </c>
      <c r="N902" s="217">
        <f t="shared" ref="N902:N965" si="28">J902/$C$3813</f>
        <v>8.303318889516544E-7</v>
      </c>
      <c r="O902" s="217">
        <f t="shared" ref="O902:O965" si="29">SUMIFS($N$5:$N$3809,$B$5:$B$3809,B902)</f>
        <v>2.5806563749068957E-2</v>
      </c>
    </row>
    <row r="903" spans="1:15" ht="16.5" customHeight="1" x14ac:dyDescent="0.2">
      <c r="A903" s="215" t="s">
        <v>198</v>
      </c>
      <c r="B903" s="215" t="s">
        <v>204</v>
      </c>
      <c r="C903" s="215" t="s">
        <v>228</v>
      </c>
      <c r="D903" s="215" t="s">
        <v>229</v>
      </c>
      <c r="E903" s="268">
        <v>45149</v>
      </c>
      <c r="F903" s="269">
        <v>46477</v>
      </c>
      <c r="G903" s="215" t="s">
        <v>231</v>
      </c>
      <c r="H903" s="216">
        <v>72328.767120000004</v>
      </c>
      <c r="I903" s="216">
        <v>51632.900879999994</v>
      </c>
      <c r="J903" s="216">
        <v>61506.146268167904</v>
      </c>
      <c r="K903" s="216">
        <v>72328.767120000004</v>
      </c>
      <c r="L903" s="217">
        <v>0.1</v>
      </c>
      <c r="M903" s="217">
        <v>0.1</v>
      </c>
      <c r="N903" s="217">
        <f t="shared" si="28"/>
        <v>9.7044813571524465E-7</v>
      </c>
      <c r="O903" s="217">
        <f t="shared" si="29"/>
        <v>2.5806563749068957E-2</v>
      </c>
    </row>
    <row r="904" spans="1:15" ht="16.5" customHeight="1" x14ac:dyDescent="0.2">
      <c r="A904" s="215" t="s">
        <v>198</v>
      </c>
      <c r="B904" s="215" t="s">
        <v>204</v>
      </c>
      <c r="C904" s="215" t="s">
        <v>228</v>
      </c>
      <c r="D904" s="215" t="s">
        <v>229</v>
      </c>
      <c r="E904" s="268">
        <v>45149</v>
      </c>
      <c r="F904" s="269">
        <v>46507</v>
      </c>
      <c r="G904" s="215" t="s">
        <v>231</v>
      </c>
      <c r="H904" s="216">
        <v>65753.424656000003</v>
      </c>
      <c r="I904" s="216">
        <v>46582.947120000004</v>
      </c>
      <c r="J904" s="216">
        <v>55490.803986964798</v>
      </c>
      <c r="K904" s="216">
        <v>65753.424656000003</v>
      </c>
      <c r="L904" s="217">
        <v>0.1</v>
      </c>
      <c r="M904" s="217">
        <v>0.1</v>
      </c>
      <c r="N904" s="217">
        <f t="shared" si="28"/>
        <v>8.7553765836179937E-7</v>
      </c>
      <c r="O904" s="217">
        <f t="shared" si="29"/>
        <v>2.5806563749068957E-2</v>
      </c>
    </row>
    <row r="905" spans="1:15" ht="16.5" customHeight="1" x14ac:dyDescent="0.2">
      <c r="A905" s="215" t="s">
        <v>198</v>
      </c>
      <c r="B905" s="215" t="s">
        <v>204</v>
      </c>
      <c r="C905" s="215" t="s">
        <v>228</v>
      </c>
      <c r="D905" s="215" t="s">
        <v>229</v>
      </c>
      <c r="E905" s="268">
        <v>45149</v>
      </c>
      <c r="F905" s="269">
        <v>46538</v>
      </c>
      <c r="G905" s="215" t="s">
        <v>231</v>
      </c>
      <c r="H905" s="216">
        <v>67945.205480000004</v>
      </c>
      <c r="I905" s="216">
        <v>47758.457440000006</v>
      </c>
      <c r="J905" s="216">
        <v>56891.381707060398</v>
      </c>
      <c r="K905" s="216">
        <v>67945.205480000004</v>
      </c>
      <c r="L905" s="217">
        <v>0.1</v>
      </c>
      <c r="M905" s="217">
        <v>0.1</v>
      </c>
      <c r="N905" s="217">
        <f t="shared" si="28"/>
        <v>8.9763606835589981E-7</v>
      </c>
      <c r="O905" s="217">
        <f t="shared" si="29"/>
        <v>2.5806563749068957E-2</v>
      </c>
    </row>
    <row r="906" spans="1:15" ht="16.5" customHeight="1" x14ac:dyDescent="0.2">
      <c r="A906" s="215" t="s">
        <v>198</v>
      </c>
      <c r="B906" s="215" t="s">
        <v>204</v>
      </c>
      <c r="C906" s="215" t="s">
        <v>228</v>
      </c>
      <c r="D906" s="215" t="s">
        <v>229</v>
      </c>
      <c r="E906" s="268">
        <v>45149</v>
      </c>
      <c r="F906" s="269">
        <v>46568</v>
      </c>
      <c r="G906" s="215" t="s">
        <v>231</v>
      </c>
      <c r="H906" s="216">
        <v>65753.424656000003</v>
      </c>
      <c r="I906" s="216">
        <v>45867.278559999999</v>
      </c>
      <c r="J906" s="216">
        <v>54638.809485743295</v>
      </c>
      <c r="K906" s="216">
        <v>65753.424656000003</v>
      </c>
      <c r="L906" s="217">
        <v>0.1</v>
      </c>
      <c r="M906" s="217">
        <v>0.1</v>
      </c>
      <c r="N906" s="217">
        <f t="shared" si="28"/>
        <v>8.6209483149787735E-7</v>
      </c>
      <c r="O906" s="217">
        <f t="shared" si="29"/>
        <v>2.5806563749068957E-2</v>
      </c>
    </row>
    <row r="907" spans="1:15" ht="16.5" customHeight="1" x14ac:dyDescent="0.2">
      <c r="A907" s="215" t="s">
        <v>198</v>
      </c>
      <c r="B907" s="215" t="s">
        <v>204</v>
      </c>
      <c r="C907" s="215" t="s">
        <v>228</v>
      </c>
      <c r="D907" s="215" t="s">
        <v>229</v>
      </c>
      <c r="E907" s="268">
        <v>45149</v>
      </c>
      <c r="F907" s="269">
        <v>46598</v>
      </c>
      <c r="G907" s="215" t="s">
        <v>231</v>
      </c>
      <c r="H907" s="216">
        <v>65753.424656000003</v>
      </c>
      <c r="I907" s="216">
        <v>45519.354320000006</v>
      </c>
      <c r="J907" s="216">
        <v>54224.607072029299</v>
      </c>
      <c r="K907" s="216">
        <v>65753.424656000003</v>
      </c>
      <c r="L907" s="217">
        <v>0.1</v>
      </c>
      <c r="M907" s="217">
        <v>0.1</v>
      </c>
      <c r="N907" s="217">
        <f t="shared" si="28"/>
        <v>8.5555951780020326E-7</v>
      </c>
      <c r="O907" s="217">
        <f t="shared" si="29"/>
        <v>2.5806563749068957E-2</v>
      </c>
    </row>
    <row r="908" spans="1:15" ht="16.5" customHeight="1" x14ac:dyDescent="0.2">
      <c r="A908" s="215" t="s">
        <v>198</v>
      </c>
      <c r="B908" s="215" t="s">
        <v>204</v>
      </c>
      <c r="C908" s="215" t="s">
        <v>228</v>
      </c>
      <c r="D908" s="215" t="s">
        <v>229</v>
      </c>
      <c r="E908" s="268">
        <v>45149</v>
      </c>
      <c r="F908" s="269">
        <v>46630</v>
      </c>
      <c r="G908" s="215" t="s">
        <v>231</v>
      </c>
      <c r="H908" s="216">
        <v>70136.986304000005</v>
      </c>
      <c r="I908" s="216">
        <v>48161.219839999998</v>
      </c>
      <c r="J908" s="216">
        <v>57372.001617303802</v>
      </c>
      <c r="K908" s="216">
        <v>70136.986304000005</v>
      </c>
      <c r="L908" s="217">
        <v>0.1</v>
      </c>
      <c r="M908" s="217">
        <v>0.1</v>
      </c>
      <c r="N908" s="217">
        <f t="shared" si="28"/>
        <v>9.0521932180588433E-7</v>
      </c>
      <c r="O908" s="217">
        <f t="shared" si="29"/>
        <v>2.5806563749068957E-2</v>
      </c>
    </row>
    <row r="909" spans="1:15" ht="16.5" customHeight="1" x14ac:dyDescent="0.2">
      <c r="A909" s="215" t="s">
        <v>198</v>
      </c>
      <c r="B909" s="215" t="s">
        <v>204</v>
      </c>
      <c r="C909" s="215" t="s">
        <v>228</v>
      </c>
      <c r="D909" s="215" t="s">
        <v>229</v>
      </c>
      <c r="E909" s="268">
        <v>45149</v>
      </c>
      <c r="F909" s="269">
        <v>46660</v>
      </c>
      <c r="G909" s="215" t="s">
        <v>231</v>
      </c>
      <c r="H909" s="216">
        <v>65753.424656000003</v>
      </c>
      <c r="I909" s="216">
        <v>44808.651599999997</v>
      </c>
      <c r="J909" s="216">
        <v>53378.512116521801</v>
      </c>
      <c r="K909" s="216">
        <v>65753.424656000003</v>
      </c>
      <c r="L909" s="217">
        <v>0.1</v>
      </c>
      <c r="M909" s="217">
        <v>0.1</v>
      </c>
      <c r="N909" s="217">
        <f t="shared" si="28"/>
        <v>8.4220977436756555E-7</v>
      </c>
      <c r="O909" s="217">
        <f t="shared" si="29"/>
        <v>2.5806563749068957E-2</v>
      </c>
    </row>
    <row r="910" spans="1:15" ht="16.5" customHeight="1" x14ac:dyDescent="0.2">
      <c r="A910" s="215" t="s">
        <v>198</v>
      </c>
      <c r="B910" s="215" t="s">
        <v>204</v>
      </c>
      <c r="C910" s="215" t="s">
        <v>228</v>
      </c>
      <c r="D910" s="215" t="s">
        <v>229</v>
      </c>
      <c r="E910" s="268">
        <v>45149</v>
      </c>
      <c r="F910" s="269">
        <v>46689</v>
      </c>
      <c r="G910" s="215" t="s">
        <v>231</v>
      </c>
      <c r="H910" s="216">
        <v>63561.643831999994</v>
      </c>
      <c r="I910" s="216">
        <v>42997.377520000002</v>
      </c>
      <c r="J910" s="216">
        <v>51221.058999572597</v>
      </c>
      <c r="K910" s="216">
        <v>63561.643831999994</v>
      </c>
      <c r="L910" s="217">
        <v>0.1</v>
      </c>
      <c r="M910" s="217">
        <v>0.1</v>
      </c>
      <c r="N910" s="217">
        <f t="shared" si="28"/>
        <v>8.0816933317152892E-7</v>
      </c>
      <c r="O910" s="217">
        <f t="shared" si="29"/>
        <v>2.5806563749068957E-2</v>
      </c>
    </row>
    <row r="911" spans="1:15" ht="16.5" customHeight="1" x14ac:dyDescent="0.2">
      <c r="A911" s="215" t="s">
        <v>198</v>
      </c>
      <c r="B911" s="215" t="s">
        <v>204</v>
      </c>
      <c r="C911" s="215" t="s">
        <v>228</v>
      </c>
      <c r="D911" s="215" t="s">
        <v>229</v>
      </c>
      <c r="E911" s="268">
        <v>45149</v>
      </c>
      <c r="F911" s="269">
        <v>46721</v>
      </c>
      <c r="G911" s="215" t="s">
        <v>231</v>
      </c>
      <c r="H911" s="216">
        <v>70136.986304000005</v>
      </c>
      <c r="I911" s="216">
        <v>47061.591520000002</v>
      </c>
      <c r="J911" s="216">
        <v>56062.879272120896</v>
      </c>
      <c r="K911" s="216">
        <v>70136.986304000005</v>
      </c>
      <c r="L911" s="217">
        <v>0.1</v>
      </c>
      <c r="M911" s="217">
        <v>0.1</v>
      </c>
      <c r="N911" s="217">
        <f t="shared" si="28"/>
        <v>8.8456390090263345E-7</v>
      </c>
      <c r="O911" s="217">
        <f t="shared" si="29"/>
        <v>2.5806563749068957E-2</v>
      </c>
    </row>
    <row r="912" spans="1:15" ht="16.5" customHeight="1" x14ac:dyDescent="0.2">
      <c r="A912" s="215" t="s">
        <v>198</v>
      </c>
      <c r="B912" s="215" t="s">
        <v>204</v>
      </c>
      <c r="C912" s="215" t="s">
        <v>228</v>
      </c>
      <c r="D912" s="215" t="s">
        <v>229</v>
      </c>
      <c r="E912" s="268">
        <v>45149</v>
      </c>
      <c r="F912" s="269">
        <v>46751</v>
      </c>
      <c r="G912" s="215" t="s">
        <v>231</v>
      </c>
      <c r="H912" s="216">
        <v>65753.424656000003</v>
      </c>
      <c r="I912" s="216">
        <v>43785.569920000002</v>
      </c>
      <c r="J912" s="216">
        <v>52160.513772478</v>
      </c>
      <c r="K912" s="216">
        <v>65753.424656000003</v>
      </c>
      <c r="L912" s="217">
        <v>0.1</v>
      </c>
      <c r="M912" s="217">
        <v>0.1</v>
      </c>
      <c r="N912" s="217">
        <f t="shared" si="28"/>
        <v>8.2299211411735248E-7</v>
      </c>
      <c r="O912" s="217">
        <f t="shared" si="29"/>
        <v>2.5806563749068957E-2</v>
      </c>
    </row>
    <row r="913" spans="1:15" ht="16.5" customHeight="1" x14ac:dyDescent="0.2">
      <c r="A913" s="215" t="s">
        <v>198</v>
      </c>
      <c r="B913" s="215" t="s">
        <v>204</v>
      </c>
      <c r="C913" s="215" t="s">
        <v>228</v>
      </c>
      <c r="D913" s="215" t="s">
        <v>229</v>
      </c>
      <c r="E913" s="268">
        <v>45149</v>
      </c>
      <c r="F913" s="269">
        <v>46783</v>
      </c>
      <c r="G913" s="215" t="s">
        <v>231</v>
      </c>
      <c r="H913" s="216">
        <v>70136.986304000005</v>
      </c>
      <c r="I913" s="216">
        <v>46326.809600000008</v>
      </c>
      <c r="J913" s="216">
        <v>55188.100792299694</v>
      </c>
      <c r="K913" s="216">
        <v>70136.986304000005</v>
      </c>
      <c r="L913" s="217">
        <v>0.1</v>
      </c>
      <c r="M913" s="217">
        <v>0.1</v>
      </c>
      <c r="N913" s="217">
        <f t="shared" si="28"/>
        <v>8.7076158688339764E-7</v>
      </c>
      <c r="O913" s="217">
        <f t="shared" si="29"/>
        <v>2.5806563749068957E-2</v>
      </c>
    </row>
    <row r="914" spans="1:15" ht="16.5" customHeight="1" x14ac:dyDescent="0.2">
      <c r="A914" s="215" t="s">
        <v>198</v>
      </c>
      <c r="B914" s="215" t="s">
        <v>204</v>
      </c>
      <c r="C914" s="215" t="s">
        <v>228</v>
      </c>
      <c r="D914" s="215" t="s">
        <v>229</v>
      </c>
      <c r="E914" s="268">
        <v>45149</v>
      </c>
      <c r="F914" s="269">
        <v>46812</v>
      </c>
      <c r="G914" s="215" t="s">
        <v>231</v>
      </c>
      <c r="H914" s="216">
        <v>63561.643831999994</v>
      </c>
      <c r="I914" s="216">
        <v>41675.782399999996</v>
      </c>
      <c r="J914" s="216">
        <v>49647.663471551903</v>
      </c>
      <c r="K914" s="216">
        <v>63561.643831999994</v>
      </c>
      <c r="L914" s="217">
        <v>0.1</v>
      </c>
      <c r="M914" s="217">
        <v>0.1</v>
      </c>
      <c r="N914" s="217">
        <f t="shared" si="28"/>
        <v>7.8334419211565662E-7</v>
      </c>
      <c r="O914" s="217">
        <f t="shared" si="29"/>
        <v>2.5806563749068957E-2</v>
      </c>
    </row>
    <row r="915" spans="1:15" ht="16.5" customHeight="1" x14ac:dyDescent="0.2">
      <c r="A915" s="215" t="s">
        <v>198</v>
      </c>
      <c r="B915" s="215" t="s">
        <v>204</v>
      </c>
      <c r="C915" s="215" t="s">
        <v>228</v>
      </c>
      <c r="D915" s="215" t="s">
        <v>229</v>
      </c>
      <c r="E915" s="268">
        <v>45149</v>
      </c>
      <c r="F915" s="269">
        <v>46843</v>
      </c>
      <c r="G915" s="215" t="s">
        <v>231</v>
      </c>
      <c r="H915" s="216">
        <v>67945.205480000004</v>
      </c>
      <c r="I915" s="216">
        <v>44200.822319999999</v>
      </c>
      <c r="J915" s="216">
        <v>52655.960066800704</v>
      </c>
      <c r="K915" s="216">
        <v>67945.205480000004</v>
      </c>
      <c r="L915" s="217">
        <v>0.1</v>
      </c>
      <c r="M915" s="217">
        <v>0.1</v>
      </c>
      <c r="N915" s="217">
        <f t="shared" si="28"/>
        <v>8.3080929925810535E-7</v>
      </c>
      <c r="O915" s="217">
        <f t="shared" si="29"/>
        <v>2.5806563749068957E-2</v>
      </c>
    </row>
    <row r="916" spans="1:15" ht="16.5" customHeight="1" x14ac:dyDescent="0.2">
      <c r="A916" s="215" t="s">
        <v>198</v>
      </c>
      <c r="B916" s="215" t="s">
        <v>204</v>
      </c>
      <c r="C916" s="215" t="s">
        <v>228</v>
      </c>
      <c r="D916" s="215" t="s">
        <v>229</v>
      </c>
      <c r="E916" s="268">
        <v>45149</v>
      </c>
      <c r="F916" s="269">
        <v>46872</v>
      </c>
      <c r="G916" s="215" t="s">
        <v>231</v>
      </c>
      <c r="H916" s="216">
        <v>63561.643831999994</v>
      </c>
      <c r="I916" s="216">
        <v>41045.9208</v>
      </c>
      <c r="J916" s="216">
        <v>48897.784899307502</v>
      </c>
      <c r="K916" s="216">
        <v>63561.643831999994</v>
      </c>
      <c r="L916" s="217">
        <v>0.1</v>
      </c>
      <c r="M916" s="217">
        <v>0.1</v>
      </c>
      <c r="N916" s="217">
        <f t="shared" si="28"/>
        <v>7.7151255728562635E-7</v>
      </c>
      <c r="O916" s="217">
        <f t="shared" si="29"/>
        <v>2.5806563749068957E-2</v>
      </c>
    </row>
    <row r="917" spans="1:15" ht="16.5" customHeight="1" x14ac:dyDescent="0.2">
      <c r="A917" s="215" t="s">
        <v>198</v>
      </c>
      <c r="B917" s="215" t="s">
        <v>204</v>
      </c>
      <c r="C917" s="215" t="s">
        <v>228</v>
      </c>
      <c r="D917" s="215" t="s">
        <v>229</v>
      </c>
      <c r="E917" s="268">
        <v>45149</v>
      </c>
      <c r="F917" s="269">
        <v>46904</v>
      </c>
      <c r="G917" s="215" t="s">
        <v>231</v>
      </c>
      <c r="H917" s="216">
        <v>70136.986304000005</v>
      </c>
      <c r="I917" s="216">
        <v>44925.678479999995</v>
      </c>
      <c r="J917" s="216">
        <v>53519.990898799697</v>
      </c>
      <c r="K917" s="216">
        <v>70136.986304000005</v>
      </c>
      <c r="L917" s="217">
        <v>0.1</v>
      </c>
      <c r="M917" s="217">
        <v>0.1</v>
      </c>
      <c r="N917" s="217">
        <f t="shared" si="28"/>
        <v>8.4444203616309782E-7</v>
      </c>
      <c r="O917" s="217">
        <f t="shared" si="29"/>
        <v>2.5806563749068957E-2</v>
      </c>
    </row>
    <row r="918" spans="1:15" ht="16.5" customHeight="1" x14ac:dyDescent="0.2">
      <c r="A918" s="215" t="s">
        <v>198</v>
      </c>
      <c r="B918" s="215" t="s">
        <v>204</v>
      </c>
      <c r="C918" s="215" t="s">
        <v>228</v>
      </c>
      <c r="D918" s="215" t="s">
        <v>229</v>
      </c>
      <c r="E918" s="268">
        <v>45149</v>
      </c>
      <c r="F918" s="269">
        <v>46934</v>
      </c>
      <c r="G918" s="215" t="s">
        <v>231</v>
      </c>
      <c r="H918" s="216">
        <v>65753.424656000003</v>
      </c>
      <c r="I918" s="216">
        <v>41798.34072</v>
      </c>
      <c r="J918" s="216">
        <v>49794.628078761001</v>
      </c>
      <c r="K918" s="216">
        <v>65753.424656000003</v>
      </c>
      <c r="L918" s="217">
        <v>0.1</v>
      </c>
      <c r="M918" s="217">
        <v>0.1</v>
      </c>
      <c r="N918" s="217">
        <f t="shared" si="28"/>
        <v>7.8566300962798061E-7</v>
      </c>
      <c r="O918" s="217">
        <f t="shared" si="29"/>
        <v>2.5806563749068957E-2</v>
      </c>
    </row>
    <row r="919" spans="1:15" ht="16.5" customHeight="1" x14ac:dyDescent="0.2">
      <c r="A919" s="215" t="s">
        <v>198</v>
      </c>
      <c r="B919" s="215" t="s">
        <v>204</v>
      </c>
      <c r="C919" s="215" t="s">
        <v>228</v>
      </c>
      <c r="D919" s="215" t="s">
        <v>229</v>
      </c>
      <c r="E919" s="268">
        <v>45149</v>
      </c>
      <c r="F919" s="269">
        <v>46965</v>
      </c>
      <c r="G919" s="215" t="s">
        <v>231</v>
      </c>
      <c r="H919" s="216">
        <v>67945.205480000004</v>
      </c>
      <c r="I919" s="216">
        <v>42853.112560000001</v>
      </c>
      <c r="J919" s="216">
        <v>51051.435363152494</v>
      </c>
      <c r="K919" s="216">
        <v>67945.205480000004</v>
      </c>
      <c r="L919" s="217">
        <v>0.1</v>
      </c>
      <c r="M919" s="217">
        <v>0.1</v>
      </c>
      <c r="N919" s="217">
        <f t="shared" si="28"/>
        <v>8.0549299996379683E-7</v>
      </c>
      <c r="O919" s="217">
        <f t="shared" si="29"/>
        <v>2.5806563749068957E-2</v>
      </c>
    </row>
    <row r="920" spans="1:15" ht="16.5" customHeight="1" x14ac:dyDescent="0.2">
      <c r="A920" s="215" t="s">
        <v>198</v>
      </c>
      <c r="B920" s="215" t="s">
        <v>204</v>
      </c>
      <c r="C920" s="215" t="s">
        <v>228</v>
      </c>
      <c r="D920" s="215" t="s">
        <v>229</v>
      </c>
      <c r="E920" s="268">
        <v>45149</v>
      </c>
      <c r="F920" s="269">
        <v>46996</v>
      </c>
      <c r="G920" s="215" t="s">
        <v>231</v>
      </c>
      <c r="H920" s="216">
        <v>67945.205480000004</v>
      </c>
      <c r="I920" s="216">
        <v>42517.259440000002</v>
      </c>
      <c r="J920" s="216">
        <v>50651.578288414494</v>
      </c>
      <c r="K920" s="216">
        <v>67945.205480000004</v>
      </c>
      <c r="L920" s="217">
        <v>0.1</v>
      </c>
      <c r="M920" s="217">
        <v>0.1</v>
      </c>
      <c r="N920" s="217">
        <f t="shared" si="28"/>
        <v>7.991840279947162E-7</v>
      </c>
      <c r="O920" s="217">
        <f t="shared" si="29"/>
        <v>2.5806563749068957E-2</v>
      </c>
    </row>
    <row r="921" spans="1:15" ht="16.5" customHeight="1" x14ac:dyDescent="0.2">
      <c r="A921" s="215" t="s">
        <v>198</v>
      </c>
      <c r="B921" s="215" t="s">
        <v>204</v>
      </c>
      <c r="C921" s="215" t="s">
        <v>228</v>
      </c>
      <c r="D921" s="215" t="s">
        <v>229</v>
      </c>
      <c r="E921" s="268">
        <v>45149</v>
      </c>
      <c r="F921" s="269">
        <v>47025</v>
      </c>
      <c r="G921" s="215" t="s">
        <v>231</v>
      </c>
      <c r="H921" s="216">
        <v>63561.643831999994</v>
      </c>
      <c r="I921" s="216">
        <v>39482.524799999999</v>
      </c>
      <c r="J921" s="216">
        <v>47036.460389578999</v>
      </c>
      <c r="K921" s="216">
        <v>63561.643831999994</v>
      </c>
      <c r="L921" s="217">
        <v>0.1</v>
      </c>
      <c r="M921" s="217">
        <v>0.1</v>
      </c>
      <c r="N921" s="217">
        <f t="shared" si="28"/>
        <v>7.4214445328262912E-7</v>
      </c>
      <c r="O921" s="217">
        <f t="shared" si="29"/>
        <v>2.5806563749068957E-2</v>
      </c>
    </row>
    <row r="922" spans="1:15" ht="16.5" customHeight="1" x14ac:dyDescent="0.2">
      <c r="A922" s="215" t="s">
        <v>198</v>
      </c>
      <c r="B922" s="215" t="s">
        <v>204</v>
      </c>
      <c r="C922" s="215" t="s">
        <v>228</v>
      </c>
      <c r="D922" s="215" t="s">
        <v>229</v>
      </c>
      <c r="E922" s="268">
        <v>45149</v>
      </c>
      <c r="F922" s="269">
        <v>47057</v>
      </c>
      <c r="G922" s="215" t="s">
        <v>231</v>
      </c>
      <c r="H922" s="216">
        <v>70136.986304000005</v>
      </c>
      <c r="I922" s="216">
        <v>43214.50664</v>
      </c>
      <c r="J922" s="216">
        <v>51482.719250901602</v>
      </c>
      <c r="K922" s="216">
        <v>70136.986304000005</v>
      </c>
      <c r="L922" s="217">
        <v>0.1</v>
      </c>
      <c r="M922" s="217">
        <v>0.1</v>
      </c>
      <c r="N922" s="217">
        <f t="shared" si="28"/>
        <v>8.1229782631408235E-7</v>
      </c>
      <c r="O922" s="217">
        <f t="shared" si="29"/>
        <v>2.5806563749068957E-2</v>
      </c>
    </row>
    <row r="923" spans="1:15" ht="16.5" customHeight="1" x14ac:dyDescent="0.2">
      <c r="A923" s="215" t="s">
        <v>198</v>
      </c>
      <c r="B923" s="215" t="s">
        <v>204</v>
      </c>
      <c r="C923" s="215" t="s">
        <v>228</v>
      </c>
      <c r="D923" s="215" t="s">
        <v>229</v>
      </c>
      <c r="E923" s="268">
        <v>45149</v>
      </c>
      <c r="F923" s="269">
        <v>47087</v>
      </c>
      <c r="G923" s="215" t="s">
        <v>231</v>
      </c>
      <c r="H923" s="216">
        <v>65753.424656000003</v>
      </c>
      <c r="I923" s="216">
        <v>40206.285839999997</v>
      </c>
      <c r="J923" s="216">
        <v>47899.164677163695</v>
      </c>
      <c r="K923" s="216">
        <v>65753.424656000003</v>
      </c>
      <c r="L923" s="217">
        <v>0.1</v>
      </c>
      <c r="M923" s="217">
        <v>0.1</v>
      </c>
      <c r="N923" s="217">
        <f t="shared" si="28"/>
        <v>7.5575625988013348E-7</v>
      </c>
      <c r="O923" s="217">
        <f t="shared" si="29"/>
        <v>2.5806563749068957E-2</v>
      </c>
    </row>
    <row r="924" spans="1:15" ht="16.5" customHeight="1" x14ac:dyDescent="0.2">
      <c r="A924" s="215" t="s">
        <v>198</v>
      </c>
      <c r="B924" s="215" t="s">
        <v>204</v>
      </c>
      <c r="C924" s="215" t="s">
        <v>228</v>
      </c>
      <c r="D924" s="215" t="s">
        <v>229</v>
      </c>
      <c r="E924" s="268">
        <v>45149</v>
      </c>
      <c r="F924" s="269">
        <v>47116</v>
      </c>
      <c r="G924" s="215" t="s">
        <v>231</v>
      </c>
      <c r="H924" s="216">
        <v>63561.643831999994</v>
      </c>
      <c r="I924" s="216">
        <v>38581.050479999998</v>
      </c>
      <c r="J924" s="216">
        <v>45963.175867538899</v>
      </c>
      <c r="K924" s="216">
        <v>63561.643831999994</v>
      </c>
      <c r="L924" s="217">
        <v>0.1</v>
      </c>
      <c r="M924" s="217">
        <v>0.1</v>
      </c>
      <c r="N924" s="217">
        <f t="shared" si="28"/>
        <v>7.2521009750354007E-7</v>
      </c>
      <c r="O924" s="217">
        <f t="shared" si="29"/>
        <v>2.5806563749068957E-2</v>
      </c>
    </row>
    <row r="925" spans="1:15" ht="16.5" customHeight="1" x14ac:dyDescent="0.2">
      <c r="A925" s="215" t="s">
        <v>198</v>
      </c>
      <c r="B925" s="215" t="s">
        <v>204</v>
      </c>
      <c r="C925" s="215" t="s">
        <v>228</v>
      </c>
      <c r="D925" s="215" t="s">
        <v>229</v>
      </c>
      <c r="E925" s="268">
        <v>45149</v>
      </c>
      <c r="F925" s="269">
        <v>47149</v>
      </c>
      <c r="G925" s="215" t="s">
        <v>231</v>
      </c>
      <c r="H925" s="216">
        <v>72328.767120000004</v>
      </c>
      <c r="I925" s="216">
        <v>43536.390800000001</v>
      </c>
      <c r="J925" s="216">
        <v>51866.945803816096</v>
      </c>
      <c r="K925" s="216">
        <v>72328.767120000004</v>
      </c>
      <c r="L925" s="217">
        <v>0.1</v>
      </c>
      <c r="M925" s="217">
        <v>0.1</v>
      </c>
      <c r="N925" s="217">
        <f t="shared" si="28"/>
        <v>8.1836017885267963E-7</v>
      </c>
      <c r="O925" s="217">
        <f t="shared" si="29"/>
        <v>2.5806563749068957E-2</v>
      </c>
    </row>
    <row r="926" spans="1:15" ht="16.5" customHeight="1" x14ac:dyDescent="0.2">
      <c r="A926" s="215" t="s">
        <v>198</v>
      </c>
      <c r="B926" s="215" t="s">
        <v>204</v>
      </c>
      <c r="C926" s="215" t="s">
        <v>228</v>
      </c>
      <c r="D926" s="215" t="s">
        <v>229</v>
      </c>
      <c r="E926" s="268">
        <v>45149</v>
      </c>
      <c r="F926" s="269">
        <v>47177</v>
      </c>
      <c r="G926" s="215" t="s">
        <v>231</v>
      </c>
      <c r="H926" s="216">
        <v>61369.863015999996</v>
      </c>
      <c r="I926" s="216">
        <v>36678.375599999999</v>
      </c>
      <c r="J926" s="216">
        <v>43696.864334350401</v>
      </c>
      <c r="K926" s="216">
        <v>61369.863015999996</v>
      </c>
      <c r="L926" s="217">
        <v>0.1</v>
      </c>
      <c r="M926" s="217">
        <v>0.1</v>
      </c>
      <c r="N926" s="217">
        <f t="shared" si="28"/>
        <v>6.8945208085356849E-7</v>
      </c>
      <c r="O926" s="217">
        <f t="shared" si="29"/>
        <v>2.5806563749068957E-2</v>
      </c>
    </row>
    <row r="927" spans="1:15" ht="16.5" customHeight="1" x14ac:dyDescent="0.2">
      <c r="A927" s="215" t="s">
        <v>198</v>
      </c>
      <c r="B927" s="215" t="s">
        <v>204</v>
      </c>
      <c r="C927" s="215" t="s">
        <v>228</v>
      </c>
      <c r="D927" s="215" t="s">
        <v>229</v>
      </c>
      <c r="E927" s="268">
        <v>45149</v>
      </c>
      <c r="F927" s="269">
        <v>47207</v>
      </c>
      <c r="G927" s="215" t="s">
        <v>231</v>
      </c>
      <c r="H927" s="216">
        <v>65753.424656000003</v>
      </c>
      <c r="I927" s="216">
        <v>39000.164400000001</v>
      </c>
      <c r="J927" s="216">
        <v>46463.1534859858</v>
      </c>
      <c r="K927" s="216">
        <v>65753.424656000003</v>
      </c>
      <c r="L927" s="217">
        <v>0.1</v>
      </c>
      <c r="M927" s="217">
        <v>0.1</v>
      </c>
      <c r="N927" s="217">
        <f t="shared" si="28"/>
        <v>7.3309877818279536E-7</v>
      </c>
      <c r="O927" s="217">
        <f t="shared" si="29"/>
        <v>2.5806563749068957E-2</v>
      </c>
    </row>
    <row r="928" spans="1:15" ht="16.5" customHeight="1" x14ac:dyDescent="0.2">
      <c r="A928" s="215" t="s">
        <v>198</v>
      </c>
      <c r="B928" s="215" t="s">
        <v>204</v>
      </c>
      <c r="C928" s="215" t="s">
        <v>228</v>
      </c>
      <c r="D928" s="215" t="s">
        <v>229</v>
      </c>
      <c r="E928" s="268">
        <v>45149</v>
      </c>
      <c r="F928" s="269">
        <v>47238</v>
      </c>
      <c r="G928" s="215" t="s">
        <v>231</v>
      </c>
      <c r="H928" s="216">
        <v>67945.205480000004</v>
      </c>
      <c r="I928" s="216">
        <v>39984.32488</v>
      </c>
      <c r="J928" s="216">
        <v>47635.874962379203</v>
      </c>
      <c r="K928" s="216">
        <v>67945.205480000004</v>
      </c>
      <c r="L928" s="217">
        <v>0.1</v>
      </c>
      <c r="M928" s="217">
        <v>0.1</v>
      </c>
      <c r="N928" s="217">
        <f t="shared" si="28"/>
        <v>7.516020569529726E-7</v>
      </c>
      <c r="O928" s="217">
        <f t="shared" si="29"/>
        <v>2.5806563749068957E-2</v>
      </c>
    </row>
    <row r="929" spans="1:15" ht="16.5" customHeight="1" x14ac:dyDescent="0.2">
      <c r="A929" s="215" t="s">
        <v>198</v>
      </c>
      <c r="B929" s="215" t="s">
        <v>204</v>
      </c>
      <c r="C929" s="215" t="s">
        <v>228</v>
      </c>
      <c r="D929" s="215" t="s">
        <v>229</v>
      </c>
      <c r="E929" s="268">
        <v>45149</v>
      </c>
      <c r="F929" s="269">
        <v>47269</v>
      </c>
      <c r="G929" s="215" t="s">
        <v>231</v>
      </c>
      <c r="H929" s="216">
        <v>67945.205480000004</v>
      </c>
      <c r="I929" s="216">
        <v>39670.955280000002</v>
      </c>
      <c r="J929" s="216">
        <v>47262.770044181598</v>
      </c>
      <c r="K929" s="216">
        <v>67945.205480000004</v>
      </c>
      <c r="L929" s="217">
        <v>0.1</v>
      </c>
      <c r="M929" s="217">
        <v>0.1</v>
      </c>
      <c r="N929" s="217">
        <f t="shared" si="28"/>
        <v>7.4571518231913706E-7</v>
      </c>
      <c r="O929" s="217">
        <f t="shared" si="29"/>
        <v>2.5806563749068957E-2</v>
      </c>
    </row>
    <row r="930" spans="1:15" ht="16.5" customHeight="1" x14ac:dyDescent="0.2">
      <c r="A930" s="215" t="s">
        <v>198</v>
      </c>
      <c r="B930" s="215" t="s">
        <v>204</v>
      </c>
      <c r="C930" s="215" t="s">
        <v>228</v>
      </c>
      <c r="D930" s="215" t="s">
        <v>229</v>
      </c>
      <c r="E930" s="268">
        <v>45149</v>
      </c>
      <c r="F930" s="269">
        <v>47298</v>
      </c>
      <c r="G930" s="215" t="s">
        <v>231</v>
      </c>
      <c r="H930" s="216">
        <v>63561.643831999994</v>
      </c>
      <c r="I930" s="216">
        <v>36839.379999999997</v>
      </c>
      <c r="J930" s="216">
        <v>43889.519067432702</v>
      </c>
      <c r="K930" s="216">
        <v>63561.643831999994</v>
      </c>
      <c r="L930" s="217">
        <v>0.1</v>
      </c>
      <c r="M930" s="217">
        <v>0.1</v>
      </c>
      <c r="N930" s="217">
        <f t="shared" si="28"/>
        <v>6.924918002621181E-7</v>
      </c>
      <c r="O930" s="217">
        <f t="shared" si="29"/>
        <v>2.5806563749068957E-2</v>
      </c>
    </row>
    <row r="931" spans="1:15" ht="16.5" customHeight="1" x14ac:dyDescent="0.2">
      <c r="A931" s="215" t="s">
        <v>198</v>
      </c>
      <c r="B931" s="215" t="s">
        <v>204</v>
      </c>
      <c r="C931" s="215" t="s">
        <v>228</v>
      </c>
      <c r="D931" s="215" t="s">
        <v>229</v>
      </c>
      <c r="E931" s="268">
        <v>45149</v>
      </c>
      <c r="F931" s="269">
        <v>47330</v>
      </c>
      <c r="G931" s="215" t="s">
        <v>231</v>
      </c>
      <c r="H931" s="216">
        <v>70136.986304000005</v>
      </c>
      <c r="I931" s="216">
        <v>40321.525519999996</v>
      </c>
      <c r="J931" s="216">
        <v>48038.304104752198</v>
      </c>
      <c r="K931" s="216">
        <v>70136.986304000005</v>
      </c>
      <c r="L931" s="217">
        <v>0.1</v>
      </c>
      <c r="M931" s="217">
        <v>0.1</v>
      </c>
      <c r="N931" s="217">
        <f t="shared" si="28"/>
        <v>7.5795161117915689E-7</v>
      </c>
      <c r="O931" s="217">
        <f t="shared" si="29"/>
        <v>2.5806563749068957E-2</v>
      </c>
    </row>
    <row r="932" spans="1:15" ht="16.5" customHeight="1" x14ac:dyDescent="0.2">
      <c r="A932" s="215" t="s">
        <v>198</v>
      </c>
      <c r="B932" s="215" t="s">
        <v>204</v>
      </c>
      <c r="C932" s="215" t="s">
        <v>228</v>
      </c>
      <c r="D932" s="215" t="s">
        <v>229</v>
      </c>
      <c r="E932" s="268">
        <v>45149</v>
      </c>
      <c r="F932" s="269">
        <v>47361</v>
      </c>
      <c r="G932" s="215" t="s">
        <v>231</v>
      </c>
      <c r="H932" s="216">
        <v>67945.205480000004</v>
      </c>
      <c r="I932" s="216">
        <v>38755.340880000003</v>
      </c>
      <c r="J932" s="216">
        <v>46172.608210323502</v>
      </c>
      <c r="K932" s="216">
        <v>67945.205480000004</v>
      </c>
      <c r="L932" s="217">
        <v>0.1</v>
      </c>
      <c r="M932" s="217">
        <v>0.1</v>
      </c>
      <c r="N932" s="217">
        <f t="shared" si="28"/>
        <v>7.2851453517270651E-7</v>
      </c>
      <c r="O932" s="217">
        <f t="shared" si="29"/>
        <v>2.5806563749068957E-2</v>
      </c>
    </row>
    <row r="933" spans="1:15" ht="16.5" customHeight="1" x14ac:dyDescent="0.2">
      <c r="A933" s="215" t="s">
        <v>198</v>
      </c>
      <c r="B933" s="215" t="s">
        <v>204</v>
      </c>
      <c r="C933" s="215" t="s">
        <v>228</v>
      </c>
      <c r="D933" s="215" t="s">
        <v>229</v>
      </c>
      <c r="E933" s="268">
        <v>45149</v>
      </c>
      <c r="F933" s="269">
        <v>47389</v>
      </c>
      <c r="G933" s="215" t="s">
        <v>231</v>
      </c>
      <c r="H933" s="216">
        <v>61369.863015999996</v>
      </c>
      <c r="I933" s="216">
        <v>34756.935519999999</v>
      </c>
      <c r="J933" s="216">
        <v>41409.1438996012</v>
      </c>
      <c r="K933" s="216">
        <v>61369.863015999996</v>
      </c>
      <c r="L933" s="217">
        <v>0.1</v>
      </c>
      <c r="M933" s="217">
        <v>0.1</v>
      </c>
      <c r="N933" s="217">
        <f t="shared" si="28"/>
        <v>6.5335627310680625E-7</v>
      </c>
      <c r="O933" s="217">
        <f t="shared" si="29"/>
        <v>2.5806563749068957E-2</v>
      </c>
    </row>
    <row r="934" spans="1:15" ht="16.5" customHeight="1" x14ac:dyDescent="0.2">
      <c r="A934" s="215" t="s">
        <v>198</v>
      </c>
      <c r="B934" s="215" t="s">
        <v>204</v>
      </c>
      <c r="C934" s="215" t="s">
        <v>228</v>
      </c>
      <c r="D934" s="215" t="s">
        <v>229</v>
      </c>
      <c r="E934" s="268">
        <v>45149</v>
      </c>
      <c r="F934" s="269">
        <v>47422</v>
      </c>
      <c r="G934" s="215" t="s">
        <v>231</v>
      </c>
      <c r="H934" s="216">
        <v>72328.767120000004</v>
      </c>
      <c r="I934" s="216">
        <v>40621.861280000005</v>
      </c>
      <c r="J934" s="216">
        <v>48396.824250202895</v>
      </c>
      <c r="K934" s="216">
        <v>72328.767120000004</v>
      </c>
      <c r="L934" s="217">
        <v>0.1</v>
      </c>
      <c r="M934" s="217">
        <v>0.1</v>
      </c>
      <c r="N934" s="217">
        <f t="shared" si="28"/>
        <v>7.6360836628216769E-7</v>
      </c>
      <c r="O934" s="217">
        <f t="shared" si="29"/>
        <v>2.5806563749068957E-2</v>
      </c>
    </row>
    <row r="935" spans="1:15" ht="16.5" customHeight="1" x14ac:dyDescent="0.2">
      <c r="A935" s="215" t="s">
        <v>198</v>
      </c>
      <c r="B935" s="215" t="s">
        <v>204</v>
      </c>
      <c r="C935" s="215" t="s">
        <v>228</v>
      </c>
      <c r="D935" s="215" t="s">
        <v>229</v>
      </c>
      <c r="E935" s="268">
        <v>45149</v>
      </c>
      <c r="F935" s="269">
        <v>47452</v>
      </c>
      <c r="G935" s="215" t="s">
        <v>231</v>
      </c>
      <c r="H935" s="216">
        <v>65753.424656000003</v>
      </c>
      <c r="I935" s="216">
        <v>36648.841760000003</v>
      </c>
      <c r="J935" s="216">
        <v>43663.582438581507</v>
      </c>
      <c r="K935" s="216">
        <v>65753.424656000003</v>
      </c>
      <c r="L935" s="217">
        <v>0.1</v>
      </c>
      <c r="M935" s="217">
        <v>0.1</v>
      </c>
      <c r="N935" s="217">
        <f t="shared" si="28"/>
        <v>6.8892695685114491E-7</v>
      </c>
      <c r="O935" s="217">
        <f t="shared" si="29"/>
        <v>2.5806563749068957E-2</v>
      </c>
    </row>
    <row r="936" spans="1:15" ht="16.5" customHeight="1" x14ac:dyDescent="0.2">
      <c r="A936" s="215" t="s">
        <v>198</v>
      </c>
      <c r="B936" s="215" t="s">
        <v>204</v>
      </c>
      <c r="C936" s="215" t="s">
        <v>228</v>
      </c>
      <c r="D936" s="215" t="s">
        <v>229</v>
      </c>
      <c r="E936" s="268">
        <v>45149</v>
      </c>
      <c r="F936" s="269">
        <v>47476</v>
      </c>
      <c r="G936" s="215" t="s">
        <v>231</v>
      </c>
      <c r="H936" s="216">
        <v>52602.739728000008</v>
      </c>
      <c r="I936" s="216">
        <v>29141.019200000002</v>
      </c>
      <c r="J936" s="216">
        <v>34718.863522117703</v>
      </c>
      <c r="K936" s="216">
        <v>52602.739728000008</v>
      </c>
      <c r="L936" s="217">
        <v>0.1</v>
      </c>
      <c r="M936" s="217">
        <v>0.1</v>
      </c>
      <c r="N936" s="217">
        <f t="shared" si="28"/>
        <v>5.477965768216021E-7</v>
      </c>
      <c r="O936" s="217">
        <f t="shared" si="29"/>
        <v>2.5806563749068957E-2</v>
      </c>
    </row>
    <row r="937" spans="1:15" ht="16.5" customHeight="1" x14ac:dyDescent="0.2">
      <c r="A937" s="215" t="s">
        <v>198</v>
      </c>
      <c r="B937" s="215" t="s">
        <v>204</v>
      </c>
      <c r="C937" s="215" t="s">
        <v>228</v>
      </c>
      <c r="D937" s="215" t="s">
        <v>229</v>
      </c>
      <c r="E937" s="268">
        <v>45149</v>
      </c>
      <c r="F937" s="269">
        <v>47476</v>
      </c>
      <c r="G937" s="215" t="s">
        <v>231</v>
      </c>
      <c r="H937" s="216">
        <v>9000000</v>
      </c>
      <c r="I937" s="216">
        <v>4985846.2637100006</v>
      </c>
      <c r="J937" s="216">
        <v>5940180.5555145694</v>
      </c>
      <c r="K937" s="216">
        <v>9000000</v>
      </c>
      <c r="L937" s="217">
        <v>0.1</v>
      </c>
      <c r="M937" s="217">
        <v>0.1</v>
      </c>
      <c r="N937" s="217">
        <f t="shared" si="28"/>
        <v>9.3724570562056327E-5</v>
      </c>
      <c r="O937" s="217">
        <f t="shared" si="29"/>
        <v>2.5806563749068957E-2</v>
      </c>
    </row>
    <row r="938" spans="1:15" ht="16.5" customHeight="1" x14ac:dyDescent="0.2">
      <c r="A938" s="215" t="s">
        <v>198</v>
      </c>
      <c r="B938" s="215" t="s">
        <v>204</v>
      </c>
      <c r="C938" s="215" t="s">
        <v>228</v>
      </c>
      <c r="D938" s="215" t="s">
        <v>229</v>
      </c>
      <c r="E938" s="268">
        <v>45149</v>
      </c>
      <c r="F938" s="269">
        <v>45869</v>
      </c>
      <c r="G938" s="215" t="s">
        <v>231</v>
      </c>
      <c r="H938" s="216">
        <v>76438.356165000005</v>
      </c>
      <c r="I938" s="216">
        <v>63671.6682</v>
      </c>
      <c r="J938" s="216">
        <v>75839.657670501198</v>
      </c>
      <c r="K938" s="216">
        <v>76438.356165000005</v>
      </c>
      <c r="L938" s="217">
        <v>0.1</v>
      </c>
      <c r="M938" s="217">
        <v>0.1</v>
      </c>
      <c r="N938" s="217">
        <f t="shared" si="28"/>
        <v>1.1966032480514979E-6</v>
      </c>
      <c r="O938" s="217">
        <f t="shared" si="29"/>
        <v>2.5806563749068957E-2</v>
      </c>
    </row>
    <row r="939" spans="1:15" ht="16.5" customHeight="1" x14ac:dyDescent="0.2">
      <c r="A939" s="215" t="s">
        <v>198</v>
      </c>
      <c r="B939" s="215" t="s">
        <v>204</v>
      </c>
      <c r="C939" s="215" t="s">
        <v>228</v>
      </c>
      <c r="D939" s="215" t="s">
        <v>229</v>
      </c>
      <c r="E939" s="268">
        <v>45149</v>
      </c>
      <c r="F939" s="269">
        <v>45898</v>
      </c>
      <c r="G939" s="215" t="s">
        <v>231</v>
      </c>
      <c r="H939" s="216">
        <v>71506.849310999998</v>
      </c>
      <c r="I939" s="216">
        <v>59127.005160000001</v>
      </c>
      <c r="J939" s="216">
        <v>70426.809479966309</v>
      </c>
      <c r="K939" s="216">
        <v>71506.849310999998</v>
      </c>
      <c r="L939" s="217">
        <v>0.1</v>
      </c>
      <c r="M939" s="217">
        <v>0.1</v>
      </c>
      <c r="N939" s="217">
        <f t="shared" si="28"/>
        <v>1.1111989632095975E-6</v>
      </c>
      <c r="O939" s="217">
        <f t="shared" si="29"/>
        <v>2.5806563749068957E-2</v>
      </c>
    </row>
    <row r="940" spans="1:15" ht="16.5" customHeight="1" x14ac:dyDescent="0.2">
      <c r="A940" s="215" t="s">
        <v>198</v>
      </c>
      <c r="B940" s="215" t="s">
        <v>204</v>
      </c>
      <c r="C940" s="215" t="s">
        <v>228</v>
      </c>
      <c r="D940" s="215" t="s">
        <v>229</v>
      </c>
      <c r="E940" s="268">
        <v>45149</v>
      </c>
      <c r="F940" s="269">
        <v>45930</v>
      </c>
      <c r="G940" s="215" t="s">
        <v>231</v>
      </c>
      <c r="H940" s="216">
        <v>78904.109592000008</v>
      </c>
      <c r="I940" s="216">
        <v>64715.829839999999</v>
      </c>
      <c r="J940" s="216">
        <v>77084.109436881205</v>
      </c>
      <c r="K940" s="216">
        <v>78904.109592000008</v>
      </c>
      <c r="L940" s="217">
        <v>0.1</v>
      </c>
      <c r="M940" s="217">
        <v>0.1</v>
      </c>
      <c r="N940" s="217">
        <f t="shared" si="28"/>
        <v>1.2162382921884781E-6</v>
      </c>
      <c r="O940" s="217">
        <f t="shared" si="29"/>
        <v>2.5806563749068957E-2</v>
      </c>
    </row>
    <row r="941" spans="1:15" ht="16.5" customHeight="1" x14ac:dyDescent="0.2">
      <c r="A941" s="215" t="s">
        <v>198</v>
      </c>
      <c r="B941" s="215" t="s">
        <v>204</v>
      </c>
      <c r="C941" s="215" t="s">
        <v>228</v>
      </c>
      <c r="D941" s="215" t="s">
        <v>229</v>
      </c>
      <c r="E941" s="268">
        <v>45149</v>
      </c>
      <c r="F941" s="269">
        <v>45961</v>
      </c>
      <c r="G941" s="215" t="s">
        <v>231</v>
      </c>
      <c r="H941" s="216">
        <v>76438.356165000005</v>
      </c>
      <c r="I941" s="216">
        <v>62202.11202</v>
      </c>
      <c r="J941" s="216">
        <v>74090.342084301898</v>
      </c>
      <c r="K941" s="216">
        <v>76438.356165000005</v>
      </c>
      <c r="L941" s="217">
        <v>0.1</v>
      </c>
      <c r="M941" s="217">
        <v>0.1</v>
      </c>
      <c r="N941" s="217">
        <f t="shared" si="28"/>
        <v>1.1690024284195368E-6</v>
      </c>
      <c r="O941" s="217">
        <f t="shared" si="29"/>
        <v>2.5806563749068957E-2</v>
      </c>
    </row>
    <row r="942" spans="1:15" ht="16.5" customHeight="1" x14ac:dyDescent="0.2">
      <c r="A942" s="215" t="s">
        <v>198</v>
      </c>
      <c r="B942" s="215" t="s">
        <v>204</v>
      </c>
      <c r="C942" s="215" t="s">
        <v>228</v>
      </c>
      <c r="D942" s="215" t="s">
        <v>229</v>
      </c>
      <c r="E942" s="268">
        <v>45149</v>
      </c>
      <c r="F942" s="269">
        <v>45989</v>
      </c>
      <c r="G942" s="215" t="s">
        <v>231</v>
      </c>
      <c r="H942" s="216">
        <v>69041.095893000005</v>
      </c>
      <c r="I942" s="216">
        <v>55784.693070000001</v>
      </c>
      <c r="J942" s="216">
        <v>66446.704136015702</v>
      </c>
      <c r="K942" s="216">
        <v>69041.095893000005</v>
      </c>
      <c r="L942" s="217">
        <v>0.1</v>
      </c>
      <c r="M942" s="217">
        <v>0.1</v>
      </c>
      <c r="N942" s="217">
        <f t="shared" si="28"/>
        <v>1.0484005919029862E-6</v>
      </c>
      <c r="O942" s="217">
        <f t="shared" si="29"/>
        <v>2.5806563749068957E-2</v>
      </c>
    </row>
    <row r="943" spans="1:15" ht="16.5" customHeight="1" x14ac:dyDescent="0.2">
      <c r="A943" s="215" t="s">
        <v>198</v>
      </c>
      <c r="B943" s="215" t="s">
        <v>204</v>
      </c>
      <c r="C943" s="215" t="s">
        <v>228</v>
      </c>
      <c r="D943" s="215" t="s">
        <v>229</v>
      </c>
      <c r="E943" s="268">
        <v>45149</v>
      </c>
      <c r="F943" s="269">
        <v>46021</v>
      </c>
      <c r="G943" s="215" t="s">
        <v>231</v>
      </c>
      <c r="H943" s="216">
        <v>78904.109592000008</v>
      </c>
      <c r="I943" s="216">
        <v>63238.222800000003</v>
      </c>
      <c r="J943" s="216">
        <v>75325.193462579395</v>
      </c>
      <c r="K943" s="216">
        <v>78904.109592000008</v>
      </c>
      <c r="L943" s="217">
        <v>0.1</v>
      </c>
      <c r="M943" s="217">
        <v>0.1</v>
      </c>
      <c r="N943" s="217">
        <f t="shared" si="28"/>
        <v>1.1884859969837243E-6</v>
      </c>
      <c r="O943" s="217">
        <f t="shared" si="29"/>
        <v>2.5806563749068957E-2</v>
      </c>
    </row>
    <row r="944" spans="1:15" ht="16.5" customHeight="1" x14ac:dyDescent="0.2">
      <c r="A944" s="215" t="s">
        <v>198</v>
      </c>
      <c r="B944" s="215" t="s">
        <v>204</v>
      </c>
      <c r="C944" s="215" t="s">
        <v>228</v>
      </c>
      <c r="D944" s="215" t="s">
        <v>229</v>
      </c>
      <c r="E944" s="268">
        <v>45149</v>
      </c>
      <c r="F944" s="269">
        <v>46052</v>
      </c>
      <c r="G944" s="215" t="s">
        <v>231</v>
      </c>
      <c r="H944" s="216">
        <v>76438.356165000005</v>
      </c>
      <c r="I944" s="216">
        <v>60781.898790000007</v>
      </c>
      <c r="J944" s="216">
        <v>72399.738311545414</v>
      </c>
      <c r="K944" s="216">
        <v>76438.356165000005</v>
      </c>
      <c r="L944" s="217">
        <v>0.1</v>
      </c>
      <c r="M944" s="217">
        <v>0.1</v>
      </c>
      <c r="N944" s="217">
        <f t="shared" si="28"/>
        <v>1.1423279677509809E-6</v>
      </c>
      <c r="O944" s="217">
        <f t="shared" si="29"/>
        <v>2.5806563749068957E-2</v>
      </c>
    </row>
    <row r="945" spans="1:15" ht="16.5" customHeight="1" x14ac:dyDescent="0.2">
      <c r="A945" s="215" t="s">
        <v>198</v>
      </c>
      <c r="B945" s="215" t="s">
        <v>204</v>
      </c>
      <c r="C945" s="215" t="s">
        <v>228</v>
      </c>
      <c r="D945" s="215" t="s">
        <v>229</v>
      </c>
      <c r="E945" s="268">
        <v>45149</v>
      </c>
      <c r="F945" s="269">
        <v>46080</v>
      </c>
      <c r="G945" s="215" t="s">
        <v>231</v>
      </c>
      <c r="H945" s="216">
        <v>69041.095893000005</v>
      </c>
      <c r="I945" s="216">
        <v>54511.003800000006</v>
      </c>
      <c r="J945" s="216">
        <v>64930.513961434401</v>
      </c>
      <c r="K945" s="216">
        <v>69041.095893000005</v>
      </c>
      <c r="L945" s="217">
        <v>0.1</v>
      </c>
      <c r="M945" s="217">
        <v>0.1</v>
      </c>
      <c r="N945" s="217">
        <f t="shared" si="28"/>
        <v>1.0244780407826975E-6</v>
      </c>
      <c r="O945" s="217">
        <f t="shared" si="29"/>
        <v>2.5806563749068957E-2</v>
      </c>
    </row>
    <row r="946" spans="1:15" ht="16.5" customHeight="1" x14ac:dyDescent="0.2">
      <c r="A946" s="215" t="s">
        <v>198</v>
      </c>
      <c r="B946" s="215" t="s">
        <v>204</v>
      </c>
      <c r="C946" s="215" t="s">
        <v>228</v>
      </c>
      <c r="D946" s="215" t="s">
        <v>229</v>
      </c>
      <c r="E946" s="268">
        <v>45149</v>
      </c>
      <c r="F946" s="269">
        <v>46112</v>
      </c>
      <c r="G946" s="215" t="s">
        <v>231</v>
      </c>
      <c r="H946" s="216">
        <v>78904.109592000008</v>
      </c>
      <c r="I946" s="216">
        <v>61794.352890000002</v>
      </c>
      <c r="J946" s="216">
        <v>73606.412678620196</v>
      </c>
      <c r="K946" s="216">
        <v>78904.109592000008</v>
      </c>
      <c r="L946" s="217">
        <v>0.1</v>
      </c>
      <c r="M946" s="217">
        <v>0.1</v>
      </c>
      <c r="N946" s="217">
        <f t="shared" si="28"/>
        <v>1.1613669575266928E-6</v>
      </c>
      <c r="O946" s="217">
        <f t="shared" si="29"/>
        <v>2.5806563749068957E-2</v>
      </c>
    </row>
    <row r="947" spans="1:15" ht="16.5" customHeight="1" x14ac:dyDescent="0.2">
      <c r="A947" s="215" t="s">
        <v>198</v>
      </c>
      <c r="B947" s="215" t="s">
        <v>204</v>
      </c>
      <c r="C947" s="215" t="s">
        <v>228</v>
      </c>
      <c r="D947" s="215" t="s">
        <v>229</v>
      </c>
      <c r="E947" s="268">
        <v>45149</v>
      </c>
      <c r="F947" s="269">
        <v>46142</v>
      </c>
      <c r="G947" s="215" t="s">
        <v>231</v>
      </c>
      <c r="H947" s="216">
        <v>73972.602738000001</v>
      </c>
      <c r="I947" s="216">
        <v>57492.763650000001</v>
      </c>
      <c r="J947" s="216">
        <v>68482.895493651798</v>
      </c>
      <c r="K947" s="216">
        <v>73972.602738000001</v>
      </c>
      <c r="L947" s="217">
        <v>0.1</v>
      </c>
      <c r="M947" s="217">
        <v>0.1</v>
      </c>
      <c r="N947" s="217">
        <f t="shared" si="28"/>
        <v>1.0805277568591836E-6</v>
      </c>
      <c r="O947" s="217">
        <f t="shared" si="29"/>
        <v>2.5806563749068957E-2</v>
      </c>
    </row>
    <row r="948" spans="1:15" ht="16.5" customHeight="1" x14ac:dyDescent="0.2">
      <c r="A948" s="215" t="s">
        <v>198</v>
      </c>
      <c r="B948" s="215" t="s">
        <v>204</v>
      </c>
      <c r="C948" s="215" t="s">
        <v>228</v>
      </c>
      <c r="D948" s="215" t="s">
        <v>229</v>
      </c>
      <c r="E948" s="268">
        <v>45149</v>
      </c>
      <c r="F948" s="269">
        <v>46171</v>
      </c>
      <c r="G948" s="215" t="s">
        <v>231</v>
      </c>
      <c r="H948" s="216">
        <v>71506.849310999998</v>
      </c>
      <c r="I948" s="216">
        <v>55168.767000000007</v>
      </c>
      <c r="J948" s="216">
        <v>65714.953292153907</v>
      </c>
      <c r="K948" s="216">
        <v>71506.849310999998</v>
      </c>
      <c r="L948" s="217">
        <v>0.1</v>
      </c>
      <c r="M948" s="217">
        <v>0.1</v>
      </c>
      <c r="N948" s="217">
        <f t="shared" si="28"/>
        <v>1.0368549775974242E-6</v>
      </c>
      <c r="O948" s="217">
        <f t="shared" si="29"/>
        <v>2.5806563749068957E-2</v>
      </c>
    </row>
    <row r="949" spans="1:15" ht="16.5" customHeight="1" x14ac:dyDescent="0.2">
      <c r="A949" s="215" t="s">
        <v>198</v>
      </c>
      <c r="B949" s="215" t="s">
        <v>204</v>
      </c>
      <c r="C949" s="215" t="s">
        <v>228</v>
      </c>
      <c r="D949" s="215" t="s">
        <v>229</v>
      </c>
      <c r="E949" s="268">
        <v>45149</v>
      </c>
      <c r="F949" s="269">
        <v>46203</v>
      </c>
      <c r="G949" s="215" t="s">
        <v>231</v>
      </c>
      <c r="H949" s="216">
        <v>78904.109592000008</v>
      </c>
      <c r="I949" s="216">
        <v>60383.449619999999</v>
      </c>
      <c r="J949" s="216">
        <v>71926.851274625602</v>
      </c>
      <c r="K949" s="216">
        <v>78904.109592000008</v>
      </c>
      <c r="L949" s="217">
        <v>0.1</v>
      </c>
      <c r="M949" s="217">
        <v>0.1</v>
      </c>
      <c r="N949" s="217">
        <f t="shared" si="28"/>
        <v>1.1348667240992997E-6</v>
      </c>
      <c r="O949" s="217">
        <f t="shared" si="29"/>
        <v>2.5806563749068957E-2</v>
      </c>
    </row>
    <row r="950" spans="1:15" ht="16.5" customHeight="1" x14ac:dyDescent="0.2">
      <c r="A950" s="215" t="s">
        <v>198</v>
      </c>
      <c r="B950" s="215" t="s">
        <v>204</v>
      </c>
      <c r="C950" s="215" t="s">
        <v>228</v>
      </c>
      <c r="D950" s="215" t="s">
        <v>229</v>
      </c>
      <c r="E950" s="268">
        <v>45149</v>
      </c>
      <c r="F950" s="269">
        <v>46234</v>
      </c>
      <c r="G950" s="215" t="s">
        <v>231</v>
      </c>
      <c r="H950" s="216">
        <v>76438.356165000005</v>
      </c>
      <c r="I950" s="216">
        <v>58038.01182</v>
      </c>
      <c r="J950" s="216">
        <v>69133.379822560397</v>
      </c>
      <c r="K950" s="216">
        <v>76438.356165000005</v>
      </c>
      <c r="L950" s="217">
        <v>0.1</v>
      </c>
      <c r="M950" s="217">
        <v>0.1</v>
      </c>
      <c r="N950" s="217">
        <f t="shared" si="28"/>
        <v>1.0907911425954485E-6</v>
      </c>
      <c r="O950" s="217">
        <f t="shared" si="29"/>
        <v>2.5806563749068957E-2</v>
      </c>
    </row>
    <row r="951" spans="1:15" ht="16.5" customHeight="1" x14ac:dyDescent="0.2">
      <c r="A951" s="215" t="s">
        <v>198</v>
      </c>
      <c r="B951" s="215" t="s">
        <v>204</v>
      </c>
      <c r="C951" s="215" t="s">
        <v>228</v>
      </c>
      <c r="D951" s="215" t="s">
        <v>229</v>
      </c>
      <c r="E951" s="268">
        <v>45149</v>
      </c>
      <c r="F951" s="269">
        <v>46265</v>
      </c>
      <c r="G951" s="215" t="s">
        <v>231</v>
      </c>
      <c r="H951" s="216">
        <v>76438.356165000005</v>
      </c>
      <c r="I951" s="216">
        <v>57583.14993</v>
      </c>
      <c r="J951" s="216">
        <v>68591.897084103402</v>
      </c>
      <c r="K951" s="216">
        <v>76438.356165000005</v>
      </c>
      <c r="L951" s="217">
        <v>0.1</v>
      </c>
      <c r="M951" s="217">
        <v>0.1</v>
      </c>
      <c r="N951" s="217">
        <f t="shared" si="28"/>
        <v>1.0822475913255238E-6</v>
      </c>
      <c r="O951" s="217">
        <f t="shared" si="29"/>
        <v>2.5806563749068957E-2</v>
      </c>
    </row>
    <row r="952" spans="1:15" ht="16.5" customHeight="1" x14ac:dyDescent="0.2">
      <c r="A952" s="215" t="s">
        <v>198</v>
      </c>
      <c r="B952" s="215" t="s">
        <v>204</v>
      </c>
      <c r="C952" s="215" t="s">
        <v>228</v>
      </c>
      <c r="D952" s="215" t="s">
        <v>229</v>
      </c>
      <c r="E952" s="268">
        <v>45149</v>
      </c>
      <c r="F952" s="269">
        <v>46295</v>
      </c>
      <c r="G952" s="215" t="s">
        <v>231</v>
      </c>
      <c r="H952" s="216">
        <v>73972.602738000001</v>
      </c>
      <c r="I952" s="216">
        <v>55302.92469</v>
      </c>
      <c r="J952" s="216">
        <v>65876.051602011299</v>
      </c>
      <c r="K952" s="216">
        <v>73972.602738000001</v>
      </c>
      <c r="L952" s="217">
        <v>0.1</v>
      </c>
      <c r="M952" s="217">
        <v>0.1</v>
      </c>
      <c r="N952" s="217">
        <f t="shared" si="28"/>
        <v>1.0393967976260495E-6</v>
      </c>
      <c r="O952" s="217">
        <f t="shared" si="29"/>
        <v>2.5806563749068957E-2</v>
      </c>
    </row>
    <row r="953" spans="1:15" ht="16.5" customHeight="1" x14ac:dyDescent="0.2">
      <c r="A953" s="215" t="s">
        <v>198</v>
      </c>
      <c r="B953" s="215" t="s">
        <v>204</v>
      </c>
      <c r="C953" s="215" t="s">
        <v>228</v>
      </c>
      <c r="D953" s="215" t="s">
        <v>229</v>
      </c>
      <c r="E953" s="268">
        <v>45149</v>
      </c>
      <c r="F953" s="269">
        <v>46325</v>
      </c>
      <c r="G953" s="215" t="s">
        <v>231</v>
      </c>
      <c r="H953" s="216">
        <v>73972.602738000001</v>
      </c>
      <c r="I953" s="216">
        <v>54883.426769999998</v>
      </c>
      <c r="J953" s="216">
        <v>65376.662617582304</v>
      </c>
      <c r="K953" s="216">
        <v>73972.602738000001</v>
      </c>
      <c r="L953" s="217">
        <v>0.1</v>
      </c>
      <c r="M953" s="217">
        <v>0.1</v>
      </c>
      <c r="N953" s="217">
        <f t="shared" si="28"/>
        <v>1.0315174044541403E-6</v>
      </c>
      <c r="O953" s="217">
        <f t="shared" si="29"/>
        <v>2.5806563749068957E-2</v>
      </c>
    </row>
    <row r="954" spans="1:15" ht="16.5" customHeight="1" x14ac:dyDescent="0.2">
      <c r="A954" s="215" t="s">
        <v>198</v>
      </c>
      <c r="B954" s="215" t="s">
        <v>204</v>
      </c>
      <c r="C954" s="215" t="s">
        <v>228</v>
      </c>
      <c r="D954" s="215" t="s">
        <v>229</v>
      </c>
      <c r="E954" s="268">
        <v>45149</v>
      </c>
      <c r="F954" s="269">
        <v>46356</v>
      </c>
      <c r="G954" s="215" t="s">
        <v>231</v>
      </c>
      <c r="H954" s="216">
        <v>76438.356165000005</v>
      </c>
      <c r="I954" s="216">
        <v>56268.39789</v>
      </c>
      <c r="J954" s="216">
        <v>67026.757597245902</v>
      </c>
      <c r="K954" s="216">
        <v>76438.356165000005</v>
      </c>
      <c r="L954" s="217">
        <v>0.1</v>
      </c>
      <c r="M954" s="217">
        <v>0.1</v>
      </c>
      <c r="N954" s="217">
        <f t="shared" si="28"/>
        <v>1.057552714645512E-6</v>
      </c>
      <c r="O954" s="217">
        <f t="shared" si="29"/>
        <v>2.5806563749068957E-2</v>
      </c>
    </row>
    <row r="955" spans="1:15" ht="16.5" customHeight="1" x14ac:dyDescent="0.2">
      <c r="A955" s="215" t="s">
        <v>198</v>
      </c>
      <c r="B955" s="215" t="s">
        <v>204</v>
      </c>
      <c r="C955" s="215" t="s">
        <v>228</v>
      </c>
      <c r="D955" s="215" t="s">
        <v>229</v>
      </c>
      <c r="E955" s="268">
        <v>45149</v>
      </c>
      <c r="F955" s="269">
        <v>46386</v>
      </c>
      <c r="G955" s="215" t="s">
        <v>231</v>
      </c>
      <c r="H955" s="216">
        <v>73972.602738000001</v>
      </c>
      <c r="I955" s="216">
        <v>54040.235310000004</v>
      </c>
      <c r="J955" s="216">
        <v>64372.882656645299</v>
      </c>
      <c r="K955" s="216">
        <v>73972.602738000001</v>
      </c>
      <c r="L955" s="217">
        <v>0.1</v>
      </c>
      <c r="M955" s="217">
        <v>0.1</v>
      </c>
      <c r="N955" s="217">
        <f t="shared" si="28"/>
        <v>1.0156796963409955E-6</v>
      </c>
      <c r="O955" s="217">
        <f t="shared" si="29"/>
        <v>2.5806563749068957E-2</v>
      </c>
    </row>
    <row r="956" spans="1:15" ht="16.5" customHeight="1" x14ac:dyDescent="0.2">
      <c r="A956" s="215" t="s">
        <v>198</v>
      </c>
      <c r="B956" s="215" t="s">
        <v>204</v>
      </c>
      <c r="C956" s="215" t="s">
        <v>228</v>
      </c>
      <c r="D956" s="215" t="s">
        <v>229</v>
      </c>
      <c r="E956" s="268">
        <v>45149</v>
      </c>
      <c r="F956" s="269">
        <v>46416</v>
      </c>
      <c r="G956" s="215" t="s">
        <v>231</v>
      </c>
      <c r="H956" s="216">
        <v>73972.602738000001</v>
      </c>
      <c r="I956" s="216">
        <v>53630.315459999998</v>
      </c>
      <c r="J956" s="216">
        <v>63884.888799805107</v>
      </c>
      <c r="K956" s="216">
        <v>73972.602738000001</v>
      </c>
      <c r="L956" s="217">
        <v>0.1</v>
      </c>
      <c r="M956" s="217">
        <v>0.1</v>
      </c>
      <c r="N956" s="217">
        <f t="shared" si="28"/>
        <v>1.0079800962628787E-6</v>
      </c>
      <c r="O956" s="217">
        <f t="shared" si="29"/>
        <v>2.5806563749068957E-2</v>
      </c>
    </row>
    <row r="957" spans="1:15" ht="16.5" customHeight="1" x14ac:dyDescent="0.2">
      <c r="A957" s="215" t="s">
        <v>198</v>
      </c>
      <c r="B957" s="215" t="s">
        <v>204</v>
      </c>
      <c r="C957" s="215" t="s">
        <v>228</v>
      </c>
      <c r="D957" s="215" t="s">
        <v>229</v>
      </c>
      <c r="E957" s="268">
        <v>45149</v>
      </c>
      <c r="F957" s="269">
        <v>46444</v>
      </c>
      <c r="G957" s="215" t="s">
        <v>231</v>
      </c>
      <c r="H957" s="216">
        <v>69041.095893000005</v>
      </c>
      <c r="I957" s="216">
        <v>49700.494170000005</v>
      </c>
      <c r="J957" s="216">
        <v>59203.915000838599</v>
      </c>
      <c r="K957" s="216">
        <v>69041.095893000005</v>
      </c>
      <c r="L957" s="217">
        <v>0.1</v>
      </c>
      <c r="M957" s="217">
        <v>0.1</v>
      </c>
      <c r="N957" s="217">
        <f t="shared" si="28"/>
        <v>9.3412337507061022E-7</v>
      </c>
      <c r="O957" s="217">
        <f t="shared" si="29"/>
        <v>2.5806563749068957E-2</v>
      </c>
    </row>
    <row r="958" spans="1:15" ht="16.5" customHeight="1" x14ac:dyDescent="0.2">
      <c r="A958" s="215" t="s">
        <v>198</v>
      </c>
      <c r="B958" s="215" t="s">
        <v>204</v>
      </c>
      <c r="C958" s="215" t="s">
        <v>228</v>
      </c>
      <c r="D958" s="215" t="s">
        <v>229</v>
      </c>
      <c r="E958" s="268">
        <v>45149</v>
      </c>
      <c r="F958" s="269">
        <v>46477</v>
      </c>
      <c r="G958" s="215" t="s">
        <v>231</v>
      </c>
      <c r="H958" s="216">
        <v>81369.863010000001</v>
      </c>
      <c r="I958" s="216">
        <v>58087.013489999998</v>
      </c>
      <c r="J958" s="216">
        <v>69194.414551688795</v>
      </c>
      <c r="K958" s="216">
        <v>81369.863010000001</v>
      </c>
      <c r="L958" s="217">
        <v>0.1</v>
      </c>
      <c r="M958" s="217">
        <v>0.1</v>
      </c>
      <c r="N958" s="217">
        <f t="shared" si="28"/>
        <v>1.0917541526796486E-6</v>
      </c>
      <c r="O958" s="217">
        <f t="shared" si="29"/>
        <v>2.5806563749068957E-2</v>
      </c>
    </row>
    <row r="959" spans="1:15" ht="16.5" customHeight="1" x14ac:dyDescent="0.2">
      <c r="A959" s="215" t="s">
        <v>198</v>
      </c>
      <c r="B959" s="215" t="s">
        <v>204</v>
      </c>
      <c r="C959" s="215" t="s">
        <v>228</v>
      </c>
      <c r="D959" s="215" t="s">
        <v>229</v>
      </c>
      <c r="E959" s="268">
        <v>45149</v>
      </c>
      <c r="F959" s="269">
        <v>46507</v>
      </c>
      <c r="G959" s="215" t="s">
        <v>231</v>
      </c>
      <c r="H959" s="216">
        <v>73972.602738000001</v>
      </c>
      <c r="I959" s="216">
        <v>52405.81551</v>
      </c>
      <c r="J959" s="216">
        <v>62427.154485335399</v>
      </c>
      <c r="K959" s="216">
        <v>73972.602738000001</v>
      </c>
      <c r="L959" s="217">
        <v>0.1</v>
      </c>
      <c r="M959" s="217">
        <v>0.1</v>
      </c>
      <c r="N959" s="217">
        <f t="shared" si="28"/>
        <v>9.8497986565702441E-7</v>
      </c>
      <c r="O959" s="217">
        <f t="shared" si="29"/>
        <v>2.5806563749068957E-2</v>
      </c>
    </row>
    <row r="960" spans="1:15" ht="16.5" customHeight="1" x14ac:dyDescent="0.2">
      <c r="A960" s="215" t="s">
        <v>198</v>
      </c>
      <c r="B960" s="215" t="s">
        <v>204</v>
      </c>
      <c r="C960" s="215" t="s">
        <v>228</v>
      </c>
      <c r="D960" s="215" t="s">
        <v>229</v>
      </c>
      <c r="E960" s="268">
        <v>45149</v>
      </c>
      <c r="F960" s="269">
        <v>46538</v>
      </c>
      <c r="G960" s="215" t="s">
        <v>231</v>
      </c>
      <c r="H960" s="216">
        <v>76438.356165000005</v>
      </c>
      <c r="I960" s="216">
        <v>53728.264620000002</v>
      </c>
      <c r="J960" s="216">
        <v>64002.804420442895</v>
      </c>
      <c r="K960" s="216">
        <v>76438.356165000005</v>
      </c>
      <c r="L960" s="217">
        <v>0.1</v>
      </c>
      <c r="M960" s="217">
        <v>0.1</v>
      </c>
      <c r="N960" s="217">
        <f t="shared" si="28"/>
        <v>1.0098405769003864E-6</v>
      </c>
      <c r="O960" s="217">
        <f t="shared" si="29"/>
        <v>2.5806563749068957E-2</v>
      </c>
    </row>
    <row r="961" spans="1:15" ht="16.5" customHeight="1" x14ac:dyDescent="0.2">
      <c r="A961" s="215" t="s">
        <v>198</v>
      </c>
      <c r="B961" s="215" t="s">
        <v>204</v>
      </c>
      <c r="C961" s="215" t="s">
        <v>228</v>
      </c>
      <c r="D961" s="215" t="s">
        <v>229</v>
      </c>
      <c r="E961" s="268">
        <v>45149</v>
      </c>
      <c r="F961" s="269">
        <v>46568</v>
      </c>
      <c r="G961" s="215" t="s">
        <v>231</v>
      </c>
      <c r="H961" s="216">
        <v>73972.602738000001</v>
      </c>
      <c r="I961" s="216">
        <v>51600.68838</v>
      </c>
      <c r="J961" s="216">
        <v>61468.660671461199</v>
      </c>
      <c r="K961" s="216">
        <v>73972.602738000001</v>
      </c>
      <c r="L961" s="217">
        <v>0.1</v>
      </c>
      <c r="M961" s="217">
        <v>0.1</v>
      </c>
      <c r="N961" s="217">
        <f t="shared" si="28"/>
        <v>9.6985668543511185E-7</v>
      </c>
      <c r="O961" s="217">
        <f t="shared" si="29"/>
        <v>2.5806563749068957E-2</v>
      </c>
    </row>
    <row r="962" spans="1:15" ht="16.5" customHeight="1" x14ac:dyDescent="0.2">
      <c r="A962" s="215" t="s">
        <v>198</v>
      </c>
      <c r="B962" s="215" t="s">
        <v>204</v>
      </c>
      <c r="C962" s="215" t="s">
        <v>228</v>
      </c>
      <c r="D962" s="215" t="s">
        <v>229</v>
      </c>
      <c r="E962" s="268">
        <v>45149</v>
      </c>
      <c r="F962" s="269">
        <v>46598</v>
      </c>
      <c r="G962" s="215" t="s">
        <v>231</v>
      </c>
      <c r="H962" s="216">
        <v>73972.602738000001</v>
      </c>
      <c r="I962" s="216">
        <v>51209.273609999997</v>
      </c>
      <c r="J962" s="216">
        <v>61002.682956033001</v>
      </c>
      <c r="K962" s="216">
        <v>73972.602738000001</v>
      </c>
      <c r="L962" s="217">
        <v>0.1</v>
      </c>
      <c r="M962" s="217">
        <v>0.1</v>
      </c>
      <c r="N962" s="217">
        <f t="shared" si="28"/>
        <v>9.6250445752522932E-7</v>
      </c>
      <c r="O962" s="217">
        <f t="shared" si="29"/>
        <v>2.5806563749068957E-2</v>
      </c>
    </row>
    <row r="963" spans="1:15" ht="16.5" customHeight="1" x14ac:dyDescent="0.2">
      <c r="A963" s="215" t="s">
        <v>198</v>
      </c>
      <c r="B963" s="215" t="s">
        <v>204</v>
      </c>
      <c r="C963" s="215" t="s">
        <v>228</v>
      </c>
      <c r="D963" s="215" t="s">
        <v>229</v>
      </c>
      <c r="E963" s="268">
        <v>45149</v>
      </c>
      <c r="F963" s="269">
        <v>46630</v>
      </c>
      <c r="G963" s="215" t="s">
        <v>231</v>
      </c>
      <c r="H963" s="216">
        <v>78904.109592000008</v>
      </c>
      <c r="I963" s="216">
        <v>54181.372320000002</v>
      </c>
      <c r="J963" s="216">
        <v>64543.501819466801</v>
      </c>
      <c r="K963" s="216">
        <v>78904.109592000008</v>
      </c>
      <c r="L963" s="217">
        <v>0.1</v>
      </c>
      <c r="M963" s="217">
        <v>0.1</v>
      </c>
      <c r="N963" s="217">
        <f t="shared" si="28"/>
        <v>1.0183717370316203E-6</v>
      </c>
      <c r="O963" s="217">
        <f t="shared" si="29"/>
        <v>2.5806563749068957E-2</v>
      </c>
    </row>
    <row r="964" spans="1:15" ht="16.5" customHeight="1" x14ac:dyDescent="0.2">
      <c r="A964" s="215" t="s">
        <v>198</v>
      </c>
      <c r="B964" s="215" t="s">
        <v>204</v>
      </c>
      <c r="C964" s="215" t="s">
        <v>228</v>
      </c>
      <c r="D964" s="215" t="s">
        <v>229</v>
      </c>
      <c r="E964" s="268">
        <v>45149</v>
      </c>
      <c r="F964" s="269">
        <v>46660</v>
      </c>
      <c r="G964" s="215" t="s">
        <v>231</v>
      </c>
      <c r="H964" s="216">
        <v>73972.602738000001</v>
      </c>
      <c r="I964" s="216">
        <v>50409.733049999995</v>
      </c>
      <c r="J964" s="216">
        <v>60050.826131087102</v>
      </c>
      <c r="K964" s="216">
        <v>73972.602738000001</v>
      </c>
      <c r="L964" s="217">
        <v>0.1</v>
      </c>
      <c r="M964" s="217">
        <v>0.1</v>
      </c>
      <c r="N964" s="217">
        <f t="shared" si="28"/>
        <v>9.4748599616351246E-7</v>
      </c>
      <c r="O964" s="217">
        <f t="shared" si="29"/>
        <v>2.5806563749068957E-2</v>
      </c>
    </row>
    <row r="965" spans="1:15" ht="16.5" customHeight="1" x14ac:dyDescent="0.2">
      <c r="A965" s="215" t="s">
        <v>198</v>
      </c>
      <c r="B965" s="215" t="s">
        <v>204</v>
      </c>
      <c r="C965" s="215" t="s">
        <v>228</v>
      </c>
      <c r="D965" s="215" t="s">
        <v>229</v>
      </c>
      <c r="E965" s="268">
        <v>45149</v>
      </c>
      <c r="F965" s="269">
        <v>46689</v>
      </c>
      <c r="G965" s="215" t="s">
        <v>231</v>
      </c>
      <c r="H965" s="216">
        <v>71506.849310999998</v>
      </c>
      <c r="I965" s="216">
        <v>48372.049710000007</v>
      </c>
      <c r="J965" s="216">
        <v>57623.6913745192</v>
      </c>
      <c r="K965" s="216">
        <v>71506.849310999998</v>
      </c>
      <c r="L965" s="217">
        <v>0.1</v>
      </c>
      <c r="M965" s="217">
        <v>0.1</v>
      </c>
      <c r="N965" s="217">
        <f t="shared" si="28"/>
        <v>9.0919049981797047E-7</v>
      </c>
      <c r="O965" s="217">
        <f t="shared" si="29"/>
        <v>2.5806563749068957E-2</v>
      </c>
    </row>
    <row r="966" spans="1:15" ht="16.5" customHeight="1" x14ac:dyDescent="0.2">
      <c r="A966" s="215" t="s">
        <v>198</v>
      </c>
      <c r="B966" s="215" t="s">
        <v>204</v>
      </c>
      <c r="C966" s="215" t="s">
        <v>228</v>
      </c>
      <c r="D966" s="215" t="s">
        <v>229</v>
      </c>
      <c r="E966" s="268">
        <v>45149</v>
      </c>
      <c r="F966" s="269">
        <v>46721</v>
      </c>
      <c r="G966" s="215" t="s">
        <v>231</v>
      </c>
      <c r="H966" s="216">
        <v>78904.109592000008</v>
      </c>
      <c r="I966" s="216">
        <v>52944.290460000004</v>
      </c>
      <c r="J966" s="216">
        <v>63070.739181135999</v>
      </c>
      <c r="K966" s="216">
        <v>78904.109592000008</v>
      </c>
      <c r="L966" s="217">
        <v>0.1</v>
      </c>
      <c r="M966" s="217">
        <v>0.1</v>
      </c>
      <c r="N966" s="217">
        <f t="shared" ref="N966:N1029" si="30">J966/$C$3813</f>
        <v>9.9513438851546256E-7</v>
      </c>
      <c r="O966" s="217">
        <f t="shared" ref="O966:O1029" si="31">SUMIFS($N$5:$N$3809,$B$5:$B$3809,B966)</f>
        <v>2.5806563749068957E-2</v>
      </c>
    </row>
    <row r="967" spans="1:15" ht="16.5" customHeight="1" x14ac:dyDescent="0.2">
      <c r="A967" s="215" t="s">
        <v>198</v>
      </c>
      <c r="B967" s="215" t="s">
        <v>204</v>
      </c>
      <c r="C967" s="215" t="s">
        <v>228</v>
      </c>
      <c r="D967" s="215" t="s">
        <v>229</v>
      </c>
      <c r="E967" s="268">
        <v>45149</v>
      </c>
      <c r="F967" s="269">
        <v>46751</v>
      </c>
      <c r="G967" s="215" t="s">
        <v>231</v>
      </c>
      <c r="H967" s="216">
        <v>73972.602738000001</v>
      </c>
      <c r="I967" s="216">
        <v>49258.766159999999</v>
      </c>
      <c r="J967" s="216">
        <v>58680.577994037696</v>
      </c>
      <c r="K967" s="216">
        <v>73972.602738000001</v>
      </c>
      <c r="L967" s="217">
        <v>0.1</v>
      </c>
      <c r="M967" s="217">
        <v>0.1</v>
      </c>
      <c r="N967" s="217">
        <f t="shared" si="30"/>
        <v>9.258661283820207E-7</v>
      </c>
      <c r="O967" s="217">
        <f t="shared" si="31"/>
        <v>2.5806563749068957E-2</v>
      </c>
    </row>
    <row r="968" spans="1:15" ht="16.5" customHeight="1" x14ac:dyDescent="0.2">
      <c r="A968" s="215" t="s">
        <v>198</v>
      </c>
      <c r="B968" s="215" t="s">
        <v>204</v>
      </c>
      <c r="C968" s="215" t="s">
        <v>228</v>
      </c>
      <c r="D968" s="215" t="s">
        <v>229</v>
      </c>
      <c r="E968" s="268">
        <v>45149</v>
      </c>
      <c r="F968" s="269">
        <v>46783</v>
      </c>
      <c r="G968" s="215" t="s">
        <v>231</v>
      </c>
      <c r="H968" s="216">
        <v>78904.109592000008</v>
      </c>
      <c r="I968" s="216">
        <v>52117.660799999998</v>
      </c>
      <c r="J968" s="216">
        <v>62086.613391337203</v>
      </c>
      <c r="K968" s="216">
        <v>78904.109592000008</v>
      </c>
      <c r="L968" s="217">
        <v>0.1</v>
      </c>
      <c r="M968" s="217">
        <v>0.1</v>
      </c>
      <c r="N968" s="217">
        <f t="shared" si="30"/>
        <v>9.7960678524382315E-7</v>
      </c>
      <c r="O968" s="217">
        <f t="shared" si="31"/>
        <v>2.5806563749068957E-2</v>
      </c>
    </row>
    <row r="969" spans="1:15" ht="16.5" customHeight="1" x14ac:dyDescent="0.2">
      <c r="A969" s="215" t="s">
        <v>198</v>
      </c>
      <c r="B969" s="215" t="s">
        <v>204</v>
      </c>
      <c r="C969" s="215" t="s">
        <v>228</v>
      </c>
      <c r="D969" s="215" t="s">
        <v>229</v>
      </c>
      <c r="E969" s="268">
        <v>45149</v>
      </c>
      <c r="F969" s="269">
        <v>46812</v>
      </c>
      <c r="G969" s="215" t="s">
        <v>231</v>
      </c>
      <c r="H969" s="216">
        <v>71506.849310999998</v>
      </c>
      <c r="I969" s="216">
        <v>46885.2552</v>
      </c>
      <c r="J969" s="216">
        <v>55853.621405495905</v>
      </c>
      <c r="K969" s="216">
        <v>71506.849310999998</v>
      </c>
      <c r="L969" s="217">
        <v>0.1</v>
      </c>
      <c r="M969" s="217">
        <v>0.1</v>
      </c>
      <c r="N969" s="217">
        <f t="shared" si="30"/>
        <v>8.8126221613011388E-7</v>
      </c>
      <c r="O969" s="217">
        <f t="shared" si="31"/>
        <v>2.5806563749068957E-2</v>
      </c>
    </row>
    <row r="970" spans="1:15" ht="16.5" customHeight="1" x14ac:dyDescent="0.2">
      <c r="A970" s="215" t="s">
        <v>198</v>
      </c>
      <c r="B970" s="215" t="s">
        <v>204</v>
      </c>
      <c r="C970" s="215" t="s">
        <v>228</v>
      </c>
      <c r="D970" s="215" t="s">
        <v>229</v>
      </c>
      <c r="E970" s="268">
        <v>45149</v>
      </c>
      <c r="F970" s="269">
        <v>46843</v>
      </c>
      <c r="G970" s="215" t="s">
        <v>231</v>
      </c>
      <c r="H970" s="216">
        <v>76438.356165000005</v>
      </c>
      <c r="I970" s="216">
        <v>49725.925110000004</v>
      </c>
      <c r="J970" s="216">
        <v>59237.9550751508</v>
      </c>
      <c r="K970" s="216">
        <v>76438.356165000005</v>
      </c>
      <c r="L970" s="217">
        <v>0.1</v>
      </c>
      <c r="M970" s="217">
        <v>0.1</v>
      </c>
      <c r="N970" s="217">
        <f t="shared" si="30"/>
        <v>9.3466046166536869E-7</v>
      </c>
      <c r="O970" s="217">
        <f t="shared" si="31"/>
        <v>2.5806563749068957E-2</v>
      </c>
    </row>
    <row r="971" spans="1:15" ht="16.5" customHeight="1" x14ac:dyDescent="0.2">
      <c r="A971" s="215" t="s">
        <v>198</v>
      </c>
      <c r="B971" s="215" t="s">
        <v>204</v>
      </c>
      <c r="C971" s="215" t="s">
        <v>228</v>
      </c>
      <c r="D971" s="215" t="s">
        <v>229</v>
      </c>
      <c r="E971" s="268">
        <v>45149</v>
      </c>
      <c r="F971" s="269">
        <v>46872</v>
      </c>
      <c r="G971" s="215" t="s">
        <v>231</v>
      </c>
      <c r="H971" s="216">
        <v>71506.849310999998</v>
      </c>
      <c r="I971" s="216">
        <v>46176.660900000003</v>
      </c>
      <c r="J971" s="216">
        <v>55010.008011720893</v>
      </c>
      <c r="K971" s="216">
        <v>71506.849310999998</v>
      </c>
      <c r="L971" s="217">
        <v>0.1</v>
      </c>
      <c r="M971" s="217">
        <v>0.1</v>
      </c>
      <c r="N971" s="217">
        <f t="shared" si="30"/>
        <v>8.6795162694632899E-7</v>
      </c>
      <c r="O971" s="217">
        <f t="shared" si="31"/>
        <v>2.5806563749068957E-2</v>
      </c>
    </row>
    <row r="972" spans="1:15" ht="16.5" customHeight="1" x14ac:dyDescent="0.2">
      <c r="A972" s="215" t="s">
        <v>198</v>
      </c>
      <c r="B972" s="215" t="s">
        <v>204</v>
      </c>
      <c r="C972" s="215" t="s">
        <v>228</v>
      </c>
      <c r="D972" s="215" t="s">
        <v>229</v>
      </c>
      <c r="E972" s="268">
        <v>45149</v>
      </c>
      <c r="F972" s="269">
        <v>46904</v>
      </c>
      <c r="G972" s="215" t="s">
        <v>231</v>
      </c>
      <c r="H972" s="216">
        <v>78904.109592000008</v>
      </c>
      <c r="I972" s="216">
        <v>50541.388290000003</v>
      </c>
      <c r="J972" s="216">
        <v>60209.989761149598</v>
      </c>
      <c r="K972" s="216">
        <v>78904.109592000008</v>
      </c>
      <c r="L972" s="217">
        <v>0.1</v>
      </c>
      <c r="M972" s="217">
        <v>0.1</v>
      </c>
      <c r="N972" s="217">
        <f t="shared" si="30"/>
        <v>9.4999729068348404E-7</v>
      </c>
      <c r="O972" s="217">
        <f t="shared" si="31"/>
        <v>2.5806563749068957E-2</v>
      </c>
    </row>
    <row r="973" spans="1:15" ht="16.5" customHeight="1" x14ac:dyDescent="0.2">
      <c r="A973" s="215" t="s">
        <v>198</v>
      </c>
      <c r="B973" s="215" t="s">
        <v>204</v>
      </c>
      <c r="C973" s="215" t="s">
        <v>228</v>
      </c>
      <c r="D973" s="215" t="s">
        <v>229</v>
      </c>
      <c r="E973" s="268">
        <v>45149</v>
      </c>
      <c r="F973" s="269">
        <v>46934</v>
      </c>
      <c r="G973" s="215" t="s">
        <v>231</v>
      </c>
      <c r="H973" s="216">
        <v>73972.602738000001</v>
      </c>
      <c r="I973" s="216">
        <v>47023.133309999997</v>
      </c>
      <c r="J973" s="216">
        <v>56018.956588606095</v>
      </c>
      <c r="K973" s="216">
        <v>73972.602738000001</v>
      </c>
      <c r="L973" s="217">
        <v>0.1</v>
      </c>
      <c r="M973" s="217">
        <v>0.1</v>
      </c>
      <c r="N973" s="217">
        <f t="shared" si="30"/>
        <v>8.8387088583147779E-7</v>
      </c>
      <c r="O973" s="217">
        <f t="shared" si="31"/>
        <v>2.5806563749068957E-2</v>
      </c>
    </row>
    <row r="974" spans="1:15" ht="16.5" customHeight="1" x14ac:dyDescent="0.2">
      <c r="A974" s="215" t="s">
        <v>198</v>
      </c>
      <c r="B974" s="215" t="s">
        <v>204</v>
      </c>
      <c r="C974" s="215" t="s">
        <v>228</v>
      </c>
      <c r="D974" s="215" t="s">
        <v>229</v>
      </c>
      <c r="E974" s="268">
        <v>45149</v>
      </c>
      <c r="F974" s="269">
        <v>46965</v>
      </c>
      <c r="G974" s="215" t="s">
        <v>231</v>
      </c>
      <c r="H974" s="216">
        <v>76438.356165000005</v>
      </c>
      <c r="I974" s="216">
        <v>48209.751629999999</v>
      </c>
      <c r="J974" s="216">
        <v>57432.864783546494</v>
      </c>
      <c r="K974" s="216">
        <v>76438.356165000005</v>
      </c>
      <c r="L974" s="217">
        <v>0.1</v>
      </c>
      <c r="M974" s="217">
        <v>0.1</v>
      </c>
      <c r="N974" s="217">
        <f t="shared" si="30"/>
        <v>9.0617962495927042E-7</v>
      </c>
      <c r="O974" s="217">
        <f t="shared" si="31"/>
        <v>2.5806563749068957E-2</v>
      </c>
    </row>
    <row r="975" spans="1:15" ht="16.5" customHeight="1" x14ac:dyDescent="0.2">
      <c r="A975" s="215" t="s">
        <v>198</v>
      </c>
      <c r="B975" s="215" t="s">
        <v>204</v>
      </c>
      <c r="C975" s="215" t="s">
        <v>228</v>
      </c>
      <c r="D975" s="215" t="s">
        <v>229</v>
      </c>
      <c r="E975" s="268">
        <v>45149</v>
      </c>
      <c r="F975" s="269">
        <v>46996</v>
      </c>
      <c r="G975" s="215" t="s">
        <v>231</v>
      </c>
      <c r="H975" s="216">
        <v>76438.356165000005</v>
      </c>
      <c r="I975" s="216">
        <v>47831.916870000001</v>
      </c>
      <c r="J975" s="216">
        <v>56983.025574466301</v>
      </c>
      <c r="K975" s="216">
        <v>76438.356165000005</v>
      </c>
      <c r="L975" s="217">
        <v>0.1</v>
      </c>
      <c r="M975" s="217">
        <v>0.1</v>
      </c>
      <c r="N975" s="217">
        <f t="shared" si="30"/>
        <v>8.9908203149405561E-7</v>
      </c>
      <c r="O975" s="217">
        <f t="shared" si="31"/>
        <v>2.5806563749068957E-2</v>
      </c>
    </row>
    <row r="976" spans="1:15" ht="16.5" customHeight="1" x14ac:dyDescent="0.2">
      <c r="A976" s="215" t="s">
        <v>198</v>
      </c>
      <c r="B976" s="215" t="s">
        <v>204</v>
      </c>
      <c r="C976" s="215" t="s">
        <v>228</v>
      </c>
      <c r="D976" s="215" t="s">
        <v>229</v>
      </c>
      <c r="E976" s="268">
        <v>45149</v>
      </c>
      <c r="F976" s="269">
        <v>47025</v>
      </c>
      <c r="G976" s="215" t="s">
        <v>231</v>
      </c>
      <c r="H976" s="216">
        <v>71506.849310999998</v>
      </c>
      <c r="I976" s="216">
        <v>44417.840399999994</v>
      </c>
      <c r="J976" s="216">
        <v>52916.017938276404</v>
      </c>
      <c r="K976" s="216">
        <v>71506.849310999998</v>
      </c>
      <c r="L976" s="217">
        <v>0.1</v>
      </c>
      <c r="M976" s="217">
        <v>0.1</v>
      </c>
      <c r="N976" s="217">
        <f t="shared" si="30"/>
        <v>8.3491250994295826E-7</v>
      </c>
      <c r="O976" s="217">
        <f t="shared" si="31"/>
        <v>2.5806563749068957E-2</v>
      </c>
    </row>
    <row r="977" spans="1:15" ht="16.5" customHeight="1" x14ac:dyDescent="0.2">
      <c r="A977" s="215" t="s">
        <v>198</v>
      </c>
      <c r="B977" s="215" t="s">
        <v>204</v>
      </c>
      <c r="C977" s="215" t="s">
        <v>228</v>
      </c>
      <c r="D977" s="215" t="s">
        <v>229</v>
      </c>
      <c r="E977" s="268">
        <v>45149</v>
      </c>
      <c r="F977" s="269">
        <v>47057</v>
      </c>
      <c r="G977" s="215" t="s">
        <v>231</v>
      </c>
      <c r="H977" s="216">
        <v>78904.109592000008</v>
      </c>
      <c r="I977" s="216">
        <v>48616.319970000004</v>
      </c>
      <c r="J977" s="216">
        <v>57918.059157264201</v>
      </c>
      <c r="K977" s="216">
        <v>78904.109592000008</v>
      </c>
      <c r="L977" s="217">
        <v>0.1</v>
      </c>
      <c r="M977" s="217">
        <v>0.1</v>
      </c>
      <c r="N977" s="217">
        <f t="shared" si="30"/>
        <v>9.1383505460334097E-7</v>
      </c>
      <c r="O977" s="217">
        <f t="shared" si="31"/>
        <v>2.5806563749068957E-2</v>
      </c>
    </row>
    <row r="978" spans="1:15" ht="16.5" customHeight="1" x14ac:dyDescent="0.2">
      <c r="A978" s="215" t="s">
        <v>198</v>
      </c>
      <c r="B978" s="215" t="s">
        <v>204</v>
      </c>
      <c r="C978" s="215" t="s">
        <v>228</v>
      </c>
      <c r="D978" s="215" t="s">
        <v>229</v>
      </c>
      <c r="E978" s="268">
        <v>45149</v>
      </c>
      <c r="F978" s="269">
        <v>47087</v>
      </c>
      <c r="G978" s="215" t="s">
        <v>231</v>
      </c>
      <c r="H978" s="216">
        <v>73972.602738000001</v>
      </c>
      <c r="I978" s="216">
        <v>45232.07157</v>
      </c>
      <c r="J978" s="216">
        <v>53886.560261809202</v>
      </c>
      <c r="K978" s="216">
        <v>73972.602738000001</v>
      </c>
      <c r="L978" s="217">
        <v>0.1</v>
      </c>
      <c r="M978" s="217">
        <v>0.1</v>
      </c>
      <c r="N978" s="217">
        <f t="shared" si="30"/>
        <v>8.5022579236515092E-7</v>
      </c>
      <c r="O978" s="217">
        <f t="shared" si="31"/>
        <v>2.5806563749068957E-2</v>
      </c>
    </row>
    <row r="979" spans="1:15" ht="16.5" customHeight="1" x14ac:dyDescent="0.2">
      <c r="A979" s="215" t="s">
        <v>198</v>
      </c>
      <c r="B979" s="215" t="s">
        <v>204</v>
      </c>
      <c r="C979" s="215" t="s">
        <v>228</v>
      </c>
      <c r="D979" s="215" t="s">
        <v>229</v>
      </c>
      <c r="E979" s="268">
        <v>45149</v>
      </c>
      <c r="F979" s="269">
        <v>47116</v>
      </c>
      <c r="G979" s="215" t="s">
        <v>231</v>
      </c>
      <c r="H979" s="216">
        <v>71506.849310999998</v>
      </c>
      <c r="I979" s="216">
        <v>43403.681790000002</v>
      </c>
      <c r="J979" s="216">
        <v>51708.572850981298</v>
      </c>
      <c r="K979" s="216">
        <v>71506.849310999998</v>
      </c>
      <c r="L979" s="217">
        <v>0.1</v>
      </c>
      <c r="M979" s="217">
        <v>0.1</v>
      </c>
      <c r="N979" s="217">
        <f t="shared" si="30"/>
        <v>8.1586135969148319E-7</v>
      </c>
      <c r="O979" s="217">
        <f t="shared" si="31"/>
        <v>2.5806563749068957E-2</v>
      </c>
    </row>
    <row r="980" spans="1:15" ht="16.5" customHeight="1" x14ac:dyDescent="0.2">
      <c r="A980" s="215" t="s">
        <v>198</v>
      </c>
      <c r="B980" s="215" t="s">
        <v>204</v>
      </c>
      <c r="C980" s="215" t="s">
        <v>228</v>
      </c>
      <c r="D980" s="215" t="s">
        <v>229</v>
      </c>
      <c r="E980" s="268">
        <v>45149</v>
      </c>
      <c r="F980" s="269">
        <v>47149</v>
      </c>
      <c r="G980" s="215" t="s">
        <v>231</v>
      </c>
      <c r="H980" s="216">
        <v>81369.863010000001</v>
      </c>
      <c r="I980" s="216">
        <v>48978.43965</v>
      </c>
      <c r="J980" s="216">
        <v>58350.314029293106</v>
      </c>
      <c r="K980" s="216">
        <v>81369.863010000001</v>
      </c>
      <c r="L980" s="217">
        <v>0.1</v>
      </c>
      <c r="M980" s="217">
        <v>0.1</v>
      </c>
      <c r="N980" s="217">
        <f t="shared" si="30"/>
        <v>9.2065520120926451E-7</v>
      </c>
      <c r="O980" s="217">
        <f t="shared" si="31"/>
        <v>2.5806563749068957E-2</v>
      </c>
    </row>
    <row r="981" spans="1:15" ht="16.5" customHeight="1" x14ac:dyDescent="0.2">
      <c r="A981" s="215" t="s">
        <v>198</v>
      </c>
      <c r="B981" s="215" t="s">
        <v>204</v>
      </c>
      <c r="C981" s="215" t="s">
        <v>228</v>
      </c>
      <c r="D981" s="215" t="s">
        <v>229</v>
      </c>
      <c r="E981" s="268">
        <v>45149</v>
      </c>
      <c r="F981" s="269">
        <v>47177</v>
      </c>
      <c r="G981" s="215" t="s">
        <v>231</v>
      </c>
      <c r="H981" s="216">
        <v>69041.095893000005</v>
      </c>
      <c r="I981" s="216">
        <v>41263.172550000003</v>
      </c>
      <c r="J981" s="216">
        <v>49158.9723761442</v>
      </c>
      <c r="K981" s="216">
        <v>69041.095893000005</v>
      </c>
      <c r="L981" s="217">
        <v>0.1</v>
      </c>
      <c r="M981" s="217">
        <v>0.1</v>
      </c>
      <c r="N981" s="217">
        <f t="shared" si="30"/>
        <v>7.7563359096026454E-7</v>
      </c>
      <c r="O981" s="217">
        <f t="shared" si="31"/>
        <v>2.5806563749068957E-2</v>
      </c>
    </row>
    <row r="982" spans="1:15" ht="16.5" customHeight="1" x14ac:dyDescent="0.2">
      <c r="A982" s="215" t="s">
        <v>198</v>
      </c>
      <c r="B982" s="215" t="s">
        <v>204</v>
      </c>
      <c r="C982" s="215" t="s">
        <v>228</v>
      </c>
      <c r="D982" s="215" t="s">
        <v>229</v>
      </c>
      <c r="E982" s="268">
        <v>45149</v>
      </c>
      <c r="F982" s="269">
        <v>47207</v>
      </c>
      <c r="G982" s="215" t="s">
        <v>231</v>
      </c>
      <c r="H982" s="216">
        <v>73972.602738000001</v>
      </c>
      <c r="I982" s="216">
        <v>43875.184950000003</v>
      </c>
      <c r="J982" s="216">
        <v>52271.047671733999</v>
      </c>
      <c r="K982" s="216">
        <v>73972.602738000001</v>
      </c>
      <c r="L982" s="217">
        <v>0.1</v>
      </c>
      <c r="M982" s="217">
        <v>0.1</v>
      </c>
      <c r="N982" s="217">
        <f t="shared" si="30"/>
        <v>8.2473612545564431E-7</v>
      </c>
      <c r="O982" s="217">
        <f t="shared" si="31"/>
        <v>2.5806563749068957E-2</v>
      </c>
    </row>
    <row r="983" spans="1:15" ht="16.5" customHeight="1" x14ac:dyDescent="0.2">
      <c r="A983" s="215" t="s">
        <v>198</v>
      </c>
      <c r="B983" s="215" t="s">
        <v>204</v>
      </c>
      <c r="C983" s="215" t="s">
        <v>228</v>
      </c>
      <c r="D983" s="215" t="s">
        <v>229</v>
      </c>
      <c r="E983" s="268">
        <v>45149</v>
      </c>
      <c r="F983" s="269">
        <v>47238</v>
      </c>
      <c r="G983" s="215" t="s">
        <v>231</v>
      </c>
      <c r="H983" s="216">
        <v>76438.356165000005</v>
      </c>
      <c r="I983" s="216">
        <v>44982.365489999996</v>
      </c>
      <c r="J983" s="216">
        <v>53590.359332676599</v>
      </c>
      <c r="K983" s="216">
        <v>76438.356165000005</v>
      </c>
      <c r="L983" s="217">
        <v>0.1</v>
      </c>
      <c r="M983" s="217">
        <v>0.1</v>
      </c>
      <c r="N983" s="217">
        <f t="shared" si="30"/>
        <v>8.4555231407209407E-7</v>
      </c>
      <c r="O983" s="217">
        <f t="shared" si="31"/>
        <v>2.5806563749068957E-2</v>
      </c>
    </row>
    <row r="984" spans="1:15" ht="16.5" customHeight="1" x14ac:dyDescent="0.2">
      <c r="A984" s="215" t="s">
        <v>198</v>
      </c>
      <c r="B984" s="215" t="s">
        <v>204</v>
      </c>
      <c r="C984" s="215" t="s">
        <v>228</v>
      </c>
      <c r="D984" s="215" t="s">
        <v>229</v>
      </c>
      <c r="E984" s="268">
        <v>45149</v>
      </c>
      <c r="F984" s="269">
        <v>47269</v>
      </c>
      <c r="G984" s="215" t="s">
        <v>231</v>
      </c>
      <c r="H984" s="216">
        <v>76438.356165000005</v>
      </c>
      <c r="I984" s="216">
        <v>44629.824689999994</v>
      </c>
      <c r="J984" s="216">
        <v>53170.616299704307</v>
      </c>
      <c r="K984" s="216">
        <v>76438.356165000005</v>
      </c>
      <c r="L984" s="217">
        <v>0.1</v>
      </c>
      <c r="M984" s="217">
        <v>0.1</v>
      </c>
      <c r="N984" s="217">
        <f t="shared" si="30"/>
        <v>8.3892958010902931E-7</v>
      </c>
      <c r="O984" s="217">
        <f t="shared" si="31"/>
        <v>2.5806563749068957E-2</v>
      </c>
    </row>
    <row r="985" spans="1:15" ht="16.5" customHeight="1" x14ac:dyDescent="0.2">
      <c r="A985" s="215" t="s">
        <v>198</v>
      </c>
      <c r="B985" s="215" t="s">
        <v>204</v>
      </c>
      <c r="C985" s="215" t="s">
        <v>228</v>
      </c>
      <c r="D985" s="215" t="s">
        <v>229</v>
      </c>
      <c r="E985" s="268">
        <v>45149</v>
      </c>
      <c r="F985" s="269">
        <v>47298</v>
      </c>
      <c r="G985" s="215" t="s">
        <v>231</v>
      </c>
      <c r="H985" s="216">
        <v>71506.849310999998</v>
      </c>
      <c r="I985" s="216">
        <v>41444.302500000005</v>
      </c>
      <c r="J985" s="216">
        <v>49375.708950861801</v>
      </c>
      <c r="K985" s="216">
        <v>71506.849310999998</v>
      </c>
      <c r="L985" s="217">
        <v>0.1</v>
      </c>
      <c r="M985" s="217">
        <v>0.1</v>
      </c>
      <c r="N985" s="217">
        <f t="shared" si="30"/>
        <v>7.7905327529488298E-7</v>
      </c>
      <c r="O985" s="217">
        <f t="shared" si="31"/>
        <v>2.5806563749068957E-2</v>
      </c>
    </row>
    <row r="986" spans="1:15" ht="16.5" customHeight="1" x14ac:dyDescent="0.2">
      <c r="A986" s="215" t="s">
        <v>198</v>
      </c>
      <c r="B986" s="215" t="s">
        <v>204</v>
      </c>
      <c r="C986" s="215" t="s">
        <v>228</v>
      </c>
      <c r="D986" s="215" t="s">
        <v>229</v>
      </c>
      <c r="E986" s="268">
        <v>45149</v>
      </c>
      <c r="F986" s="269">
        <v>47330</v>
      </c>
      <c r="G986" s="215" t="s">
        <v>231</v>
      </c>
      <c r="H986" s="216">
        <v>78904.109592000008</v>
      </c>
      <c r="I986" s="216">
        <v>45361.716209999999</v>
      </c>
      <c r="J986" s="216">
        <v>54043.092117846201</v>
      </c>
      <c r="K986" s="216">
        <v>78904.109592000008</v>
      </c>
      <c r="L986" s="217">
        <v>0.1</v>
      </c>
      <c r="M986" s="217">
        <v>0.1</v>
      </c>
      <c r="N986" s="217">
        <f t="shared" si="30"/>
        <v>8.5269556257655119E-7</v>
      </c>
      <c r="O986" s="217">
        <f t="shared" si="31"/>
        <v>2.5806563749068957E-2</v>
      </c>
    </row>
    <row r="987" spans="1:15" ht="16.5" customHeight="1" x14ac:dyDescent="0.2">
      <c r="A987" s="215" t="s">
        <v>198</v>
      </c>
      <c r="B987" s="215" t="s">
        <v>204</v>
      </c>
      <c r="C987" s="215" t="s">
        <v>228</v>
      </c>
      <c r="D987" s="215" t="s">
        <v>229</v>
      </c>
      <c r="E987" s="268">
        <v>45149</v>
      </c>
      <c r="F987" s="269">
        <v>47361</v>
      </c>
      <c r="G987" s="215" t="s">
        <v>231</v>
      </c>
      <c r="H987" s="216">
        <v>76438.356165000005</v>
      </c>
      <c r="I987" s="216">
        <v>43599.75849</v>
      </c>
      <c r="J987" s="216">
        <v>51944.184236613903</v>
      </c>
      <c r="K987" s="216">
        <v>76438.356165000005</v>
      </c>
      <c r="L987" s="217">
        <v>0.1</v>
      </c>
      <c r="M987" s="217">
        <v>0.1</v>
      </c>
      <c r="N987" s="217">
        <f t="shared" si="30"/>
        <v>8.1957885206929429E-7</v>
      </c>
      <c r="O987" s="217">
        <f t="shared" si="31"/>
        <v>2.5806563749068957E-2</v>
      </c>
    </row>
    <row r="988" spans="1:15" ht="16.5" customHeight="1" x14ac:dyDescent="0.2">
      <c r="A988" s="215" t="s">
        <v>198</v>
      </c>
      <c r="B988" s="215" t="s">
        <v>204</v>
      </c>
      <c r="C988" s="215" t="s">
        <v>228</v>
      </c>
      <c r="D988" s="215" t="s">
        <v>229</v>
      </c>
      <c r="E988" s="268">
        <v>45149</v>
      </c>
      <c r="F988" s="269">
        <v>47389</v>
      </c>
      <c r="G988" s="215" t="s">
        <v>231</v>
      </c>
      <c r="H988" s="216">
        <v>69041.095893000005</v>
      </c>
      <c r="I988" s="216">
        <v>39101.552459999999</v>
      </c>
      <c r="J988" s="216">
        <v>46585.286887051298</v>
      </c>
      <c r="K988" s="216">
        <v>69041.095893000005</v>
      </c>
      <c r="L988" s="217">
        <v>0.1</v>
      </c>
      <c r="M988" s="217">
        <v>0.1</v>
      </c>
      <c r="N988" s="217">
        <f t="shared" si="30"/>
        <v>7.3502580724515618E-7</v>
      </c>
      <c r="O988" s="217">
        <f t="shared" si="31"/>
        <v>2.5806563749068957E-2</v>
      </c>
    </row>
    <row r="989" spans="1:15" ht="16.5" customHeight="1" x14ac:dyDescent="0.2">
      <c r="A989" s="215" t="s">
        <v>198</v>
      </c>
      <c r="B989" s="215" t="s">
        <v>204</v>
      </c>
      <c r="C989" s="215" t="s">
        <v>228</v>
      </c>
      <c r="D989" s="215" t="s">
        <v>229</v>
      </c>
      <c r="E989" s="268">
        <v>45149</v>
      </c>
      <c r="F989" s="269">
        <v>47422</v>
      </c>
      <c r="G989" s="215" t="s">
        <v>231</v>
      </c>
      <c r="H989" s="216">
        <v>81369.863010000001</v>
      </c>
      <c r="I989" s="216">
        <v>45699.593939999999</v>
      </c>
      <c r="J989" s="216">
        <v>54446.427281478303</v>
      </c>
      <c r="K989" s="216">
        <v>81369.863010000001</v>
      </c>
      <c r="L989" s="217">
        <v>0.1</v>
      </c>
      <c r="M989" s="217">
        <v>0.1</v>
      </c>
      <c r="N989" s="217">
        <f t="shared" si="30"/>
        <v>8.5905941206743939E-7</v>
      </c>
      <c r="O989" s="217">
        <f t="shared" si="31"/>
        <v>2.5806563749068957E-2</v>
      </c>
    </row>
    <row r="990" spans="1:15" ht="16.5" customHeight="1" x14ac:dyDescent="0.2">
      <c r="A990" s="215" t="s">
        <v>198</v>
      </c>
      <c r="B990" s="215" t="s">
        <v>204</v>
      </c>
      <c r="C990" s="215" t="s">
        <v>228</v>
      </c>
      <c r="D990" s="215" t="s">
        <v>229</v>
      </c>
      <c r="E990" s="268">
        <v>45149</v>
      </c>
      <c r="F990" s="269">
        <v>47452</v>
      </c>
      <c r="G990" s="215" t="s">
        <v>231</v>
      </c>
      <c r="H990" s="216">
        <v>73972.602738000001</v>
      </c>
      <c r="I990" s="216">
        <v>41229.946980000001</v>
      </c>
      <c r="J990" s="216">
        <v>49121.530243404093</v>
      </c>
      <c r="K990" s="216">
        <v>73972.602738000001</v>
      </c>
      <c r="L990" s="217">
        <v>0.1</v>
      </c>
      <c r="M990" s="217">
        <v>0.1</v>
      </c>
      <c r="N990" s="217">
        <f t="shared" si="30"/>
        <v>7.7504282645753641E-7</v>
      </c>
      <c r="O990" s="217">
        <f t="shared" si="31"/>
        <v>2.5806563749068957E-2</v>
      </c>
    </row>
    <row r="991" spans="1:15" ht="16.5" customHeight="1" x14ac:dyDescent="0.2">
      <c r="A991" s="215" t="s">
        <v>198</v>
      </c>
      <c r="B991" s="215" t="s">
        <v>204</v>
      </c>
      <c r="C991" s="215" t="s">
        <v>228</v>
      </c>
      <c r="D991" s="215" t="s">
        <v>229</v>
      </c>
      <c r="E991" s="268">
        <v>45149</v>
      </c>
      <c r="F991" s="269">
        <v>47476</v>
      </c>
      <c r="G991" s="215" t="s">
        <v>231</v>
      </c>
      <c r="H991" s="216">
        <v>59178.082194000002</v>
      </c>
      <c r="I991" s="216">
        <v>32783.6466</v>
      </c>
      <c r="J991" s="216">
        <v>39058.721462382397</v>
      </c>
      <c r="K991" s="216">
        <v>59178.082194000002</v>
      </c>
      <c r="L991" s="217">
        <v>0.1</v>
      </c>
      <c r="M991" s="217">
        <v>0.1</v>
      </c>
      <c r="N991" s="217">
        <f t="shared" si="30"/>
        <v>6.1627114892430213E-7</v>
      </c>
      <c r="O991" s="217">
        <f t="shared" si="31"/>
        <v>2.5806563749068957E-2</v>
      </c>
    </row>
    <row r="992" spans="1:15" ht="16.5" customHeight="1" x14ac:dyDescent="0.2">
      <c r="A992" s="215" t="s">
        <v>198</v>
      </c>
      <c r="B992" s="215" t="s">
        <v>204</v>
      </c>
      <c r="C992" s="215" t="s">
        <v>228</v>
      </c>
      <c r="D992" s="215" t="s">
        <v>229</v>
      </c>
      <c r="E992" s="268">
        <v>45149</v>
      </c>
      <c r="F992" s="269">
        <v>47476</v>
      </c>
      <c r="G992" s="215" t="s">
        <v>231</v>
      </c>
      <c r="H992" s="216">
        <v>3000000</v>
      </c>
      <c r="I992" s="216">
        <v>1661948.7545699999</v>
      </c>
      <c r="J992" s="216">
        <v>1980060.1851715201</v>
      </c>
      <c r="K992" s="216">
        <v>3000000</v>
      </c>
      <c r="L992" s="217">
        <v>0.1</v>
      </c>
      <c r="M992" s="217">
        <v>0.1</v>
      </c>
      <c r="N992" s="217">
        <f t="shared" si="30"/>
        <v>3.1241523520685395E-5</v>
      </c>
      <c r="O992" s="217">
        <f t="shared" si="31"/>
        <v>2.5806563749068957E-2</v>
      </c>
    </row>
    <row r="993" spans="1:15" ht="16.5" customHeight="1" x14ac:dyDescent="0.2">
      <c r="A993" s="215" t="s">
        <v>198</v>
      </c>
      <c r="B993" s="215" t="s">
        <v>204</v>
      </c>
      <c r="C993" s="215" t="s">
        <v>228</v>
      </c>
      <c r="D993" s="215" t="s">
        <v>229</v>
      </c>
      <c r="E993" s="268">
        <v>45149</v>
      </c>
      <c r="F993" s="269">
        <v>45869</v>
      </c>
      <c r="G993" s="215" t="s">
        <v>231</v>
      </c>
      <c r="H993" s="216">
        <v>25479.452055000002</v>
      </c>
      <c r="I993" s="216">
        <v>21223.8894</v>
      </c>
      <c r="J993" s="216">
        <v>25279.885890167101</v>
      </c>
      <c r="K993" s="216">
        <v>25479.452055000002</v>
      </c>
      <c r="L993" s="217">
        <v>0.1</v>
      </c>
      <c r="M993" s="217">
        <v>0.1</v>
      </c>
      <c r="N993" s="217">
        <f t="shared" si="30"/>
        <v>3.9886774935049992E-7</v>
      </c>
      <c r="O993" s="217">
        <f t="shared" si="31"/>
        <v>2.5806563749068957E-2</v>
      </c>
    </row>
    <row r="994" spans="1:15" ht="16.5" customHeight="1" x14ac:dyDescent="0.2">
      <c r="A994" s="215" t="s">
        <v>198</v>
      </c>
      <c r="B994" s="215" t="s">
        <v>204</v>
      </c>
      <c r="C994" s="215" t="s">
        <v>228</v>
      </c>
      <c r="D994" s="215" t="s">
        <v>229</v>
      </c>
      <c r="E994" s="268">
        <v>45149</v>
      </c>
      <c r="F994" s="269">
        <v>45898</v>
      </c>
      <c r="G994" s="215" t="s">
        <v>231</v>
      </c>
      <c r="H994" s="216">
        <v>23835.616437000001</v>
      </c>
      <c r="I994" s="216">
        <v>19709.00172</v>
      </c>
      <c r="J994" s="216">
        <v>23475.603159988801</v>
      </c>
      <c r="K994" s="216">
        <v>23835.616437000001</v>
      </c>
      <c r="L994" s="217">
        <v>0.1</v>
      </c>
      <c r="M994" s="217">
        <v>0.1</v>
      </c>
      <c r="N994" s="217">
        <f t="shared" si="30"/>
        <v>3.7039965440319959E-7</v>
      </c>
      <c r="O994" s="217">
        <f t="shared" si="31"/>
        <v>2.5806563749068957E-2</v>
      </c>
    </row>
    <row r="995" spans="1:15" ht="16.5" customHeight="1" x14ac:dyDescent="0.2">
      <c r="A995" s="215" t="s">
        <v>198</v>
      </c>
      <c r="B995" s="215" t="s">
        <v>204</v>
      </c>
      <c r="C995" s="215" t="s">
        <v>228</v>
      </c>
      <c r="D995" s="215" t="s">
        <v>229</v>
      </c>
      <c r="E995" s="268">
        <v>45149</v>
      </c>
      <c r="F995" s="269">
        <v>45930</v>
      </c>
      <c r="G995" s="215" t="s">
        <v>231</v>
      </c>
      <c r="H995" s="216">
        <v>26301.369864000004</v>
      </c>
      <c r="I995" s="216">
        <v>21571.94328</v>
      </c>
      <c r="J995" s="216">
        <v>25694.7031456271</v>
      </c>
      <c r="K995" s="216">
        <v>26301.369864000004</v>
      </c>
      <c r="L995" s="217">
        <v>0.1</v>
      </c>
      <c r="M995" s="217">
        <v>0.1</v>
      </c>
      <c r="N995" s="217">
        <f t="shared" si="30"/>
        <v>4.0541276406282649E-7</v>
      </c>
      <c r="O995" s="217">
        <f t="shared" si="31"/>
        <v>2.5806563749068957E-2</v>
      </c>
    </row>
    <row r="996" spans="1:15" ht="16.5" customHeight="1" x14ac:dyDescent="0.2">
      <c r="A996" s="215" t="s">
        <v>198</v>
      </c>
      <c r="B996" s="215" t="s">
        <v>204</v>
      </c>
      <c r="C996" s="215" t="s">
        <v>228</v>
      </c>
      <c r="D996" s="215" t="s">
        <v>229</v>
      </c>
      <c r="E996" s="268">
        <v>45149</v>
      </c>
      <c r="F996" s="269">
        <v>45961</v>
      </c>
      <c r="G996" s="215" t="s">
        <v>231</v>
      </c>
      <c r="H996" s="216">
        <v>25479.452055000002</v>
      </c>
      <c r="I996" s="216">
        <v>20734.037340000003</v>
      </c>
      <c r="J996" s="216">
        <v>24696.780694767302</v>
      </c>
      <c r="K996" s="216">
        <v>25479.452055000002</v>
      </c>
      <c r="L996" s="217">
        <v>0.1</v>
      </c>
      <c r="M996" s="217">
        <v>0.1</v>
      </c>
      <c r="N996" s="217">
        <f t="shared" si="30"/>
        <v>3.8966747613984564E-7</v>
      </c>
      <c r="O996" s="217">
        <f t="shared" si="31"/>
        <v>2.5806563749068957E-2</v>
      </c>
    </row>
    <row r="997" spans="1:15" ht="16.5" customHeight="1" x14ac:dyDescent="0.2">
      <c r="A997" s="215" t="s">
        <v>198</v>
      </c>
      <c r="B997" s="215" t="s">
        <v>204</v>
      </c>
      <c r="C997" s="215" t="s">
        <v>228</v>
      </c>
      <c r="D997" s="215" t="s">
        <v>229</v>
      </c>
      <c r="E997" s="268">
        <v>45149</v>
      </c>
      <c r="F997" s="269">
        <v>45989</v>
      </c>
      <c r="G997" s="215" t="s">
        <v>231</v>
      </c>
      <c r="H997" s="216">
        <v>23013.698630999999</v>
      </c>
      <c r="I997" s="216">
        <v>18594.897690000002</v>
      </c>
      <c r="J997" s="216">
        <v>22148.901378671901</v>
      </c>
      <c r="K997" s="216">
        <v>23013.698630999999</v>
      </c>
      <c r="L997" s="217">
        <v>0.1</v>
      </c>
      <c r="M997" s="217">
        <v>0.1</v>
      </c>
      <c r="N997" s="217">
        <f t="shared" si="30"/>
        <v>3.4946686396766205E-7</v>
      </c>
      <c r="O997" s="217">
        <f t="shared" si="31"/>
        <v>2.5806563749068957E-2</v>
      </c>
    </row>
    <row r="998" spans="1:15" ht="16.5" customHeight="1" x14ac:dyDescent="0.2">
      <c r="A998" s="215" t="s">
        <v>198</v>
      </c>
      <c r="B998" s="215" t="s">
        <v>204</v>
      </c>
      <c r="C998" s="215" t="s">
        <v>228</v>
      </c>
      <c r="D998" s="215" t="s">
        <v>229</v>
      </c>
      <c r="E998" s="268">
        <v>45149</v>
      </c>
      <c r="F998" s="269">
        <v>46021</v>
      </c>
      <c r="G998" s="215" t="s">
        <v>231</v>
      </c>
      <c r="H998" s="216">
        <v>26301.369864000004</v>
      </c>
      <c r="I998" s="216">
        <v>21079.407599999999</v>
      </c>
      <c r="J998" s="216">
        <v>25108.397820859798</v>
      </c>
      <c r="K998" s="216">
        <v>26301.369864000004</v>
      </c>
      <c r="L998" s="217">
        <v>0.1</v>
      </c>
      <c r="M998" s="217">
        <v>0.1</v>
      </c>
      <c r="N998" s="217">
        <f t="shared" si="30"/>
        <v>3.9616199899457477E-7</v>
      </c>
      <c r="O998" s="217">
        <f t="shared" si="31"/>
        <v>2.5806563749068957E-2</v>
      </c>
    </row>
    <row r="999" spans="1:15" ht="16.5" customHeight="1" x14ac:dyDescent="0.2">
      <c r="A999" s="215" t="s">
        <v>198</v>
      </c>
      <c r="B999" s="215" t="s">
        <v>204</v>
      </c>
      <c r="C999" s="215" t="s">
        <v>228</v>
      </c>
      <c r="D999" s="215" t="s">
        <v>229</v>
      </c>
      <c r="E999" s="268">
        <v>45149</v>
      </c>
      <c r="F999" s="269">
        <v>46052</v>
      </c>
      <c r="G999" s="215" t="s">
        <v>231</v>
      </c>
      <c r="H999" s="216">
        <v>25479.452055000002</v>
      </c>
      <c r="I999" s="216">
        <v>20260.63293</v>
      </c>
      <c r="J999" s="216">
        <v>24133.246103848502</v>
      </c>
      <c r="K999" s="216">
        <v>25479.452055000002</v>
      </c>
      <c r="L999" s="217">
        <v>0.1</v>
      </c>
      <c r="M999" s="217">
        <v>0.1</v>
      </c>
      <c r="N999" s="217">
        <f t="shared" si="30"/>
        <v>3.8077598925032747E-7</v>
      </c>
      <c r="O999" s="217">
        <f t="shared" si="31"/>
        <v>2.5806563749068957E-2</v>
      </c>
    </row>
    <row r="1000" spans="1:15" ht="16.5" customHeight="1" x14ac:dyDescent="0.2">
      <c r="A1000" s="215" t="s">
        <v>198</v>
      </c>
      <c r="B1000" s="215" t="s">
        <v>204</v>
      </c>
      <c r="C1000" s="215" t="s">
        <v>228</v>
      </c>
      <c r="D1000" s="215" t="s">
        <v>229</v>
      </c>
      <c r="E1000" s="268">
        <v>45149</v>
      </c>
      <c r="F1000" s="269">
        <v>46080</v>
      </c>
      <c r="G1000" s="215" t="s">
        <v>231</v>
      </c>
      <c r="H1000" s="216">
        <v>23013.698630999999</v>
      </c>
      <c r="I1000" s="216">
        <v>18170.334600000002</v>
      </c>
      <c r="J1000" s="216">
        <v>21643.504653811498</v>
      </c>
      <c r="K1000" s="216">
        <v>23013.698630999999</v>
      </c>
      <c r="L1000" s="217">
        <v>0.1</v>
      </c>
      <c r="M1000" s="217">
        <v>0.1</v>
      </c>
      <c r="N1000" s="217">
        <f t="shared" si="30"/>
        <v>3.4149268026089965E-7</v>
      </c>
      <c r="O1000" s="217">
        <f t="shared" si="31"/>
        <v>2.5806563749068957E-2</v>
      </c>
    </row>
    <row r="1001" spans="1:15" ht="16.5" customHeight="1" x14ac:dyDescent="0.2">
      <c r="A1001" s="215" t="s">
        <v>198</v>
      </c>
      <c r="B1001" s="215" t="s">
        <v>204</v>
      </c>
      <c r="C1001" s="215" t="s">
        <v>228</v>
      </c>
      <c r="D1001" s="215" t="s">
        <v>229</v>
      </c>
      <c r="E1001" s="268">
        <v>45149</v>
      </c>
      <c r="F1001" s="269">
        <v>46112</v>
      </c>
      <c r="G1001" s="215" t="s">
        <v>231</v>
      </c>
      <c r="H1001" s="216">
        <v>26301.369864000004</v>
      </c>
      <c r="I1001" s="216">
        <v>20598.117629999997</v>
      </c>
      <c r="J1001" s="216">
        <v>24535.4708928734</v>
      </c>
      <c r="K1001" s="216">
        <v>26301.369864000004</v>
      </c>
      <c r="L1001" s="217">
        <v>0.1</v>
      </c>
      <c r="M1001" s="217">
        <v>0.1</v>
      </c>
      <c r="N1001" s="217">
        <f t="shared" si="30"/>
        <v>3.8712231917556429E-7</v>
      </c>
      <c r="O1001" s="217">
        <f t="shared" si="31"/>
        <v>2.5806563749068957E-2</v>
      </c>
    </row>
    <row r="1002" spans="1:15" ht="16.5" customHeight="1" x14ac:dyDescent="0.2">
      <c r="A1002" s="215" t="s">
        <v>198</v>
      </c>
      <c r="B1002" s="215" t="s">
        <v>204</v>
      </c>
      <c r="C1002" s="215" t="s">
        <v>228</v>
      </c>
      <c r="D1002" s="215" t="s">
        <v>229</v>
      </c>
      <c r="E1002" s="268">
        <v>45149</v>
      </c>
      <c r="F1002" s="269">
        <v>46142</v>
      </c>
      <c r="G1002" s="215" t="s">
        <v>231</v>
      </c>
      <c r="H1002" s="216">
        <v>24657.534246000003</v>
      </c>
      <c r="I1002" s="216">
        <v>19164.254550000001</v>
      </c>
      <c r="J1002" s="216">
        <v>22827.631831217299</v>
      </c>
      <c r="K1002" s="216">
        <v>24657.534246000003</v>
      </c>
      <c r="L1002" s="217">
        <v>0.1</v>
      </c>
      <c r="M1002" s="217">
        <v>0.1</v>
      </c>
      <c r="N1002" s="217">
        <f t="shared" si="30"/>
        <v>3.6017591895306173E-7</v>
      </c>
      <c r="O1002" s="217">
        <f t="shared" si="31"/>
        <v>2.5806563749068957E-2</v>
      </c>
    </row>
    <row r="1003" spans="1:15" ht="16.5" customHeight="1" x14ac:dyDescent="0.2">
      <c r="A1003" s="215" t="s">
        <v>198</v>
      </c>
      <c r="B1003" s="215" t="s">
        <v>204</v>
      </c>
      <c r="C1003" s="215" t="s">
        <v>228</v>
      </c>
      <c r="D1003" s="215" t="s">
        <v>229</v>
      </c>
      <c r="E1003" s="268">
        <v>45149</v>
      </c>
      <c r="F1003" s="269">
        <v>46171</v>
      </c>
      <c r="G1003" s="215" t="s">
        <v>231</v>
      </c>
      <c r="H1003" s="216">
        <v>23835.616437000001</v>
      </c>
      <c r="I1003" s="216">
        <v>18389.589</v>
      </c>
      <c r="J1003" s="216">
        <v>21904.984430717999</v>
      </c>
      <c r="K1003" s="216">
        <v>23835.616437000001</v>
      </c>
      <c r="L1003" s="217">
        <v>0.1</v>
      </c>
      <c r="M1003" s="217">
        <v>0.1</v>
      </c>
      <c r="N1003" s="217">
        <f t="shared" si="30"/>
        <v>3.456183258658086E-7</v>
      </c>
      <c r="O1003" s="217">
        <f t="shared" si="31"/>
        <v>2.5806563749068957E-2</v>
      </c>
    </row>
    <row r="1004" spans="1:15" ht="16.5" customHeight="1" x14ac:dyDescent="0.2">
      <c r="A1004" s="215" t="s">
        <v>198</v>
      </c>
      <c r="B1004" s="215" t="s">
        <v>204</v>
      </c>
      <c r="C1004" s="215" t="s">
        <v>228</v>
      </c>
      <c r="D1004" s="215" t="s">
        <v>229</v>
      </c>
      <c r="E1004" s="268">
        <v>45149</v>
      </c>
      <c r="F1004" s="269">
        <v>46203</v>
      </c>
      <c r="G1004" s="215" t="s">
        <v>231</v>
      </c>
      <c r="H1004" s="216">
        <v>26301.369864000004</v>
      </c>
      <c r="I1004" s="216">
        <v>20127.81654</v>
      </c>
      <c r="J1004" s="216">
        <v>23975.617091541899</v>
      </c>
      <c r="K1004" s="216">
        <v>26301.369864000004</v>
      </c>
      <c r="L1004" s="217">
        <v>0.1</v>
      </c>
      <c r="M1004" s="217">
        <v>0.1</v>
      </c>
      <c r="N1004" s="217">
        <f t="shared" si="30"/>
        <v>3.782889080331004E-7</v>
      </c>
      <c r="O1004" s="217">
        <f t="shared" si="31"/>
        <v>2.5806563749068957E-2</v>
      </c>
    </row>
    <row r="1005" spans="1:15" ht="16.5" customHeight="1" x14ac:dyDescent="0.2">
      <c r="A1005" s="215" t="s">
        <v>198</v>
      </c>
      <c r="B1005" s="215" t="s">
        <v>204</v>
      </c>
      <c r="C1005" s="215" t="s">
        <v>228</v>
      </c>
      <c r="D1005" s="215" t="s">
        <v>229</v>
      </c>
      <c r="E1005" s="268">
        <v>45149</v>
      </c>
      <c r="F1005" s="269">
        <v>46234</v>
      </c>
      <c r="G1005" s="215" t="s">
        <v>231</v>
      </c>
      <c r="H1005" s="216">
        <v>25479.452055000002</v>
      </c>
      <c r="I1005" s="216">
        <v>19346.003939999999</v>
      </c>
      <c r="J1005" s="216">
        <v>23044.4599408535</v>
      </c>
      <c r="K1005" s="216">
        <v>25479.452055000002</v>
      </c>
      <c r="L1005" s="217">
        <v>0.1</v>
      </c>
      <c r="M1005" s="217">
        <v>0.1</v>
      </c>
      <c r="N1005" s="217">
        <f t="shared" si="30"/>
        <v>3.6359704753181671E-7</v>
      </c>
      <c r="O1005" s="217">
        <f t="shared" si="31"/>
        <v>2.5806563749068957E-2</v>
      </c>
    </row>
    <row r="1006" spans="1:15" ht="16.5" customHeight="1" x14ac:dyDescent="0.2">
      <c r="A1006" s="215" t="s">
        <v>198</v>
      </c>
      <c r="B1006" s="215" t="s">
        <v>204</v>
      </c>
      <c r="C1006" s="215" t="s">
        <v>228</v>
      </c>
      <c r="D1006" s="215" t="s">
        <v>229</v>
      </c>
      <c r="E1006" s="268">
        <v>45149</v>
      </c>
      <c r="F1006" s="269">
        <v>46265</v>
      </c>
      <c r="G1006" s="215" t="s">
        <v>231</v>
      </c>
      <c r="H1006" s="216">
        <v>25479.452055000002</v>
      </c>
      <c r="I1006" s="216">
        <v>19194.383310000001</v>
      </c>
      <c r="J1006" s="216">
        <v>22863.965694701099</v>
      </c>
      <c r="K1006" s="216">
        <v>25479.452055000002</v>
      </c>
      <c r="L1006" s="217">
        <v>0.1</v>
      </c>
      <c r="M1006" s="217">
        <v>0.1</v>
      </c>
      <c r="N1006" s="217">
        <f t="shared" si="30"/>
        <v>3.6074919710850741E-7</v>
      </c>
      <c r="O1006" s="217">
        <f t="shared" si="31"/>
        <v>2.5806563749068957E-2</v>
      </c>
    </row>
    <row r="1007" spans="1:15" ht="16.5" customHeight="1" x14ac:dyDescent="0.2">
      <c r="A1007" s="215" t="s">
        <v>198</v>
      </c>
      <c r="B1007" s="215" t="s">
        <v>204</v>
      </c>
      <c r="C1007" s="215" t="s">
        <v>228</v>
      </c>
      <c r="D1007" s="215" t="s">
        <v>229</v>
      </c>
      <c r="E1007" s="268">
        <v>45149</v>
      </c>
      <c r="F1007" s="269">
        <v>46295</v>
      </c>
      <c r="G1007" s="215" t="s">
        <v>231</v>
      </c>
      <c r="H1007" s="216">
        <v>24657.534246000003</v>
      </c>
      <c r="I1007" s="216">
        <v>18434.308229999999</v>
      </c>
      <c r="J1007" s="216">
        <v>21958.683867337098</v>
      </c>
      <c r="K1007" s="216">
        <v>24657.534246000003</v>
      </c>
      <c r="L1007" s="217">
        <v>0.1</v>
      </c>
      <c r="M1007" s="217">
        <v>0.1</v>
      </c>
      <c r="N1007" s="217">
        <f t="shared" si="30"/>
        <v>3.4646559920868316E-7</v>
      </c>
      <c r="O1007" s="217">
        <f t="shared" si="31"/>
        <v>2.5806563749068957E-2</v>
      </c>
    </row>
    <row r="1008" spans="1:15" ht="16.5" customHeight="1" x14ac:dyDescent="0.2">
      <c r="A1008" s="215" t="s">
        <v>198</v>
      </c>
      <c r="B1008" s="215" t="s">
        <v>204</v>
      </c>
      <c r="C1008" s="215" t="s">
        <v>228</v>
      </c>
      <c r="D1008" s="215" t="s">
        <v>229</v>
      </c>
      <c r="E1008" s="268">
        <v>45149</v>
      </c>
      <c r="F1008" s="269">
        <v>46325</v>
      </c>
      <c r="G1008" s="215" t="s">
        <v>231</v>
      </c>
      <c r="H1008" s="216">
        <v>24657.534246000003</v>
      </c>
      <c r="I1008" s="216">
        <v>18294.475590000002</v>
      </c>
      <c r="J1008" s="216">
        <v>21792.220872527399</v>
      </c>
      <c r="K1008" s="216">
        <v>24657.534246000003</v>
      </c>
      <c r="L1008" s="217">
        <v>0.1</v>
      </c>
      <c r="M1008" s="217">
        <v>0.1</v>
      </c>
      <c r="N1008" s="217">
        <f t="shared" si="30"/>
        <v>3.4383913481804623E-7</v>
      </c>
      <c r="O1008" s="217">
        <f t="shared" si="31"/>
        <v>2.5806563749068957E-2</v>
      </c>
    </row>
    <row r="1009" spans="1:15" ht="16.5" customHeight="1" x14ac:dyDescent="0.2">
      <c r="A1009" s="215" t="s">
        <v>198</v>
      </c>
      <c r="B1009" s="215" t="s">
        <v>204</v>
      </c>
      <c r="C1009" s="215" t="s">
        <v>228</v>
      </c>
      <c r="D1009" s="215" t="s">
        <v>229</v>
      </c>
      <c r="E1009" s="268">
        <v>45149</v>
      </c>
      <c r="F1009" s="269">
        <v>46356</v>
      </c>
      <c r="G1009" s="215" t="s">
        <v>231</v>
      </c>
      <c r="H1009" s="216">
        <v>25479.452055000002</v>
      </c>
      <c r="I1009" s="216">
        <v>18756.13263</v>
      </c>
      <c r="J1009" s="216">
        <v>22342.252532415299</v>
      </c>
      <c r="K1009" s="216">
        <v>25479.452055000002</v>
      </c>
      <c r="L1009" s="217">
        <v>0.1</v>
      </c>
      <c r="M1009" s="217">
        <v>0.1</v>
      </c>
      <c r="N1009" s="217">
        <f t="shared" si="30"/>
        <v>3.5251757154850398E-7</v>
      </c>
      <c r="O1009" s="217">
        <f t="shared" si="31"/>
        <v>2.5806563749068957E-2</v>
      </c>
    </row>
    <row r="1010" spans="1:15" ht="16.5" customHeight="1" x14ac:dyDescent="0.2">
      <c r="A1010" s="215" t="s">
        <v>198</v>
      </c>
      <c r="B1010" s="215" t="s">
        <v>204</v>
      </c>
      <c r="C1010" s="215" t="s">
        <v>228</v>
      </c>
      <c r="D1010" s="215" t="s">
        <v>229</v>
      </c>
      <c r="E1010" s="268">
        <v>45149</v>
      </c>
      <c r="F1010" s="269">
        <v>46386</v>
      </c>
      <c r="G1010" s="215" t="s">
        <v>231</v>
      </c>
      <c r="H1010" s="216">
        <v>24657.534246000003</v>
      </c>
      <c r="I1010" s="216">
        <v>18013.411770000002</v>
      </c>
      <c r="J1010" s="216">
        <v>21457.627552215101</v>
      </c>
      <c r="K1010" s="216">
        <v>24657.534246000003</v>
      </c>
      <c r="L1010" s="217">
        <v>0.1</v>
      </c>
      <c r="M1010" s="217">
        <v>0.1</v>
      </c>
      <c r="N1010" s="217">
        <f t="shared" si="30"/>
        <v>3.3855989878033189E-7</v>
      </c>
      <c r="O1010" s="217">
        <f t="shared" si="31"/>
        <v>2.5806563749068957E-2</v>
      </c>
    </row>
    <row r="1011" spans="1:15" ht="16.5" customHeight="1" x14ac:dyDescent="0.2">
      <c r="A1011" s="215" t="s">
        <v>198</v>
      </c>
      <c r="B1011" s="215" t="s">
        <v>204</v>
      </c>
      <c r="C1011" s="215" t="s">
        <v>228</v>
      </c>
      <c r="D1011" s="215" t="s">
        <v>229</v>
      </c>
      <c r="E1011" s="268">
        <v>45149</v>
      </c>
      <c r="F1011" s="269">
        <v>46416</v>
      </c>
      <c r="G1011" s="215" t="s">
        <v>231</v>
      </c>
      <c r="H1011" s="216">
        <v>24657.534246000003</v>
      </c>
      <c r="I1011" s="216">
        <v>17876.771820000002</v>
      </c>
      <c r="J1011" s="216">
        <v>21294.962933268402</v>
      </c>
      <c r="K1011" s="216">
        <v>24657.534246000003</v>
      </c>
      <c r="L1011" s="217">
        <v>0.1</v>
      </c>
      <c r="M1011" s="217">
        <v>0.1</v>
      </c>
      <c r="N1011" s="217">
        <f t="shared" si="30"/>
        <v>3.3599336542096009E-7</v>
      </c>
      <c r="O1011" s="217">
        <f t="shared" si="31"/>
        <v>2.5806563749068957E-2</v>
      </c>
    </row>
    <row r="1012" spans="1:15" ht="16.5" customHeight="1" x14ac:dyDescent="0.2">
      <c r="A1012" s="215" t="s">
        <v>198</v>
      </c>
      <c r="B1012" s="215" t="s">
        <v>204</v>
      </c>
      <c r="C1012" s="215" t="s">
        <v>228</v>
      </c>
      <c r="D1012" s="215" t="s">
        <v>229</v>
      </c>
      <c r="E1012" s="268">
        <v>45149</v>
      </c>
      <c r="F1012" s="269">
        <v>46444</v>
      </c>
      <c r="G1012" s="215" t="s">
        <v>231</v>
      </c>
      <c r="H1012" s="216">
        <v>23013.698630999999</v>
      </c>
      <c r="I1012" s="216">
        <v>16566.831389999999</v>
      </c>
      <c r="J1012" s="216">
        <v>19734.6383336129</v>
      </c>
      <c r="K1012" s="216">
        <v>23013.698630999999</v>
      </c>
      <c r="L1012" s="217">
        <v>0.1</v>
      </c>
      <c r="M1012" s="217">
        <v>0.1</v>
      </c>
      <c r="N1012" s="217">
        <f t="shared" si="30"/>
        <v>3.1137445835687064E-7</v>
      </c>
      <c r="O1012" s="217">
        <f t="shared" si="31"/>
        <v>2.5806563749068957E-2</v>
      </c>
    </row>
    <row r="1013" spans="1:15" ht="16.5" customHeight="1" x14ac:dyDescent="0.2">
      <c r="A1013" s="215" t="s">
        <v>198</v>
      </c>
      <c r="B1013" s="215" t="s">
        <v>204</v>
      </c>
      <c r="C1013" s="215" t="s">
        <v>228</v>
      </c>
      <c r="D1013" s="215" t="s">
        <v>229</v>
      </c>
      <c r="E1013" s="268">
        <v>45149</v>
      </c>
      <c r="F1013" s="269">
        <v>46477</v>
      </c>
      <c r="G1013" s="215" t="s">
        <v>231</v>
      </c>
      <c r="H1013" s="216">
        <v>27123.287670000002</v>
      </c>
      <c r="I1013" s="216">
        <v>19362.33783</v>
      </c>
      <c r="J1013" s="216">
        <v>23064.804850562999</v>
      </c>
      <c r="K1013" s="216">
        <v>27123.287670000002</v>
      </c>
      <c r="L1013" s="217">
        <v>0.1</v>
      </c>
      <c r="M1013" s="217">
        <v>0.1</v>
      </c>
      <c r="N1013" s="217">
        <f t="shared" si="30"/>
        <v>3.6391805089321727E-7</v>
      </c>
      <c r="O1013" s="217">
        <f t="shared" si="31"/>
        <v>2.5806563749068957E-2</v>
      </c>
    </row>
    <row r="1014" spans="1:15" ht="16.5" customHeight="1" x14ac:dyDescent="0.2">
      <c r="A1014" s="215" t="s">
        <v>198</v>
      </c>
      <c r="B1014" s="215" t="s">
        <v>204</v>
      </c>
      <c r="C1014" s="215" t="s">
        <v>228</v>
      </c>
      <c r="D1014" s="215" t="s">
        <v>229</v>
      </c>
      <c r="E1014" s="268">
        <v>45149</v>
      </c>
      <c r="F1014" s="269">
        <v>46507</v>
      </c>
      <c r="G1014" s="215" t="s">
        <v>231</v>
      </c>
      <c r="H1014" s="216">
        <v>24657.534246000003</v>
      </c>
      <c r="I1014" s="216">
        <v>17468.605169999999</v>
      </c>
      <c r="J1014" s="216">
        <v>20809.051495111798</v>
      </c>
      <c r="K1014" s="216">
        <v>24657.534246000003</v>
      </c>
      <c r="L1014" s="217">
        <v>0.1</v>
      </c>
      <c r="M1014" s="217">
        <v>0.1</v>
      </c>
      <c r="N1014" s="217">
        <f t="shared" si="30"/>
        <v>3.2832662188567475E-7</v>
      </c>
      <c r="O1014" s="217">
        <f t="shared" si="31"/>
        <v>2.5806563749068957E-2</v>
      </c>
    </row>
    <row r="1015" spans="1:15" ht="16.5" customHeight="1" x14ac:dyDescent="0.2">
      <c r="A1015" s="215" t="s">
        <v>198</v>
      </c>
      <c r="B1015" s="215" t="s">
        <v>204</v>
      </c>
      <c r="C1015" s="215" t="s">
        <v>228</v>
      </c>
      <c r="D1015" s="215" t="s">
        <v>229</v>
      </c>
      <c r="E1015" s="268">
        <v>45149</v>
      </c>
      <c r="F1015" s="269">
        <v>46538</v>
      </c>
      <c r="G1015" s="215" t="s">
        <v>231</v>
      </c>
      <c r="H1015" s="216">
        <v>25479.452055000002</v>
      </c>
      <c r="I1015" s="216">
        <v>17909.421540000003</v>
      </c>
      <c r="J1015" s="216">
        <v>21334.2681401476</v>
      </c>
      <c r="K1015" s="216">
        <v>25479.452055000002</v>
      </c>
      <c r="L1015" s="217">
        <v>0.1</v>
      </c>
      <c r="M1015" s="217">
        <v>0.1</v>
      </c>
      <c r="N1015" s="217">
        <f t="shared" si="30"/>
        <v>3.3661352563346166E-7</v>
      </c>
      <c r="O1015" s="217">
        <f t="shared" si="31"/>
        <v>2.5806563749068957E-2</v>
      </c>
    </row>
    <row r="1016" spans="1:15" ht="16.5" customHeight="1" x14ac:dyDescent="0.2">
      <c r="A1016" s="215" t="s">
        <v>198</v>
      </c>
      <c r="B1016" s="215" t="s">
        <v>204</v>
      </c>
      <c r="C1016" s="215" t="s">
        <v>228</v>
      </c>
      <c r="D1016" s="215" t="s">
        <v>229</v>
      </c>
      <c r="E1016" s="268">
        <v>45149</v>
      </c>
      <c r="F1016" s="269">
        <v>46568</v>
      </c>
      <c r="G1016" s="215" t="s">
        <v>231</v>
      </c>
      <c r="H1016" s="216">
        <v>24657.534246000003</v>
      </c>
      <c r="I1016" s="216">
        <v>17200.229459999999</v>
      </c>
      <c r="J1016" s="216">
        <v>20489.5535571537</v>
      </c>
      <c r="K1016" s="216">
        <v>24657.534246000003</v>
      </c>
      <c r="L1016" s="217">
        <v>0.1</v>
      </c>
      <c r="M1016" s="217">
        <v>0.1</v>
      </c>
      <c r="N1016" s="217">
        <f t="shared" si="30"/>
        <v>3.2328556181170344E-7</v>
      </c>
      <c r="O1016" s="217">
        <f t="shared" si="31"/>
        <v>2.5806563749068957E-2</v>
      </c>
    </row>
    <row r="1017" spans="1:15" ht="16.5" customHeight="1" x14ac:dyDescent="0.2">
      <c r="A1017" s="215" t="s">
        <v>198</v>
      </c>
      <c r="B1017" s="215" t="s">
        <v>204</v>
      </c>
      <c r="C1017" s="215" t="s">
        <v>228</v>
      </c>
      <c r="D1017" s="215" t="s">
        <v>229</v>
      </c>
      <c r="E1017" s="268">
        <v>45149</v>
      </c>
      <c r="F1017" s="269">
        <v>46598</v>
      </c>
      <c r="G1017" s="215" t="s">
        <v>231</v>
      </c>
      <c r="H1017" s="216">
        <v>24657.534246000003</v>
      </c>
      <c r="I1017" s="216">
        <v>17069.757870000001</v>
      </c>
      <c r="J1017" s="216">
        <v>20334.227652010999</v>
      </c>
      <c r="K1017" s="216">
        <v>24657.534246000003</v>
      </c>
      <c r="L1017" s="217">
        <v>0.1</v>
      </c>
      <c r="M1017" s="217">
        <v>0.1</v>
      </c>
      <c r="N1017" s="217">
        <f t="shared" si="30"/>
        <v>3.2083481917507642E-7</v>
      </c>
      <c r="O1017" s="217">
        <f t="shared" si="31"/>
        <v>2.5806563749068957E-2</v>
      </c>
    </row>
    <row r="1018" spans="1:15" ht="16.5" customHeight="1" x14ac:dyDescent="0.2">
      <c r="A1018" s="215" t="s">
        <v>198</v>
      </c>
      <c r="B1018" s="215" t="s">
        <v>204</v>
      </c>
      <c r="C1018" s="215" t="s">
        <v>228</v>
      </c>
      <c r="D1018" s="215" t="s">
        <v>229</v>
      </c>
      <c r="E1018" s="268">
        <v>45149</v>
      </c>
      <c r="F1018" s="269">
        <v>46630</v>
      </c>
      <c r="G1018" s="215" t="s">
        <v>231</v>
      </c>
      <c r="H1018" s="216">
        <v>26301.369864000004</v>
      </c>
      <c r="I1018" s="216">
        <v>18060.457439999998</v>
      </c>
      <c r="J1018" s="216">
        <v>21514.500606488898</v>
      </c>
      <c r="K1018" s="216">
        <v>26301.369864000004</v>
      </c>
      <c r="L1018" s="217">
        <v>0.1</v>
      </c>
      <c r="M1018" s="217">
        <v>0.1</v>
      </c>
      <c r="N1018" s="217">
        <f t="shared" si="30"/>
        <v>3.3945724567720619E-7</v>
      </c>
      <c r="O1018" s="217">
        <f t="shared" si="31"/>
        <v>2.5806563749068957E-2</v>
      </c>
    </row>
    <row r="1019" spans="1:15" ht="16.5" customHeight="1" x14ac:dyDescent="0.2">
      <c r="A1019" s="215" t="s">
        <v>198</v>
      </c>
      <c r="B1019" s="215" t="s">
        <v>204</v>
      </c>
      <c r="C1019" s="215" t="s">
        <v>228</v>
      </c>
      <c r="D1019" s="215" t="s">
        <v>229</v>
      </c>
      <c r="E1019" s="268">
        <v>45149</v>
      </c>
      <c r="F1019" s="269">
        <v>46660</v>
      </c>
      <c r="G1019" s="215" t="s">
        <v>231</v>
      </c>
      <c r="H1019" s="216">
        <v>24657.534246000003</v>
      </c>
      <c r="I1019" s="216">
        <v>16803.244350000001</v>
      </c>
      <c r="J1019" s="216">
        <v>20016.942043695701</v>
      </c>
      <c r="K1019" s="216">
        <v>24657.534246000003</v>
      </c>
      <c r="L1019" s="217">
        <v>0.1</v>
      </c>
      <c r="M1019" s="217">
        <v>0.1</v>
      </c>
      <c r="N1019" s="217">
        <f t="shared" si="30"/>
        <v>3.158286653878375E-7</v>
      </c>
      <c r="O1019" s="217">
        <f t="shared" si="31"/>
        <v>2.5806563749068957E-2</v>
      </c>
    </row>
    <row r="1020" spans="1:15" ht="16.5" customHeight="1" x14ac:dyDescent="0.2">
      <c r="A1020" s="215" t="s">
        <v>198</v>
      </c>
      <c r="B1020" s="215" t="s">
        <v>204</v>
      </c>
      <c r="C1020" s="215" t="s">
        <v>228</v>
      </c>
      <c r="D1020" s="215" t="s">
        <v>229</v>
      </c>
      <c r="E1020" s="268">
        <v>45149</v>
      </c>
      <c r="F1020" s="269">
        <v>46689</v>
      </c>
      <c r="G1020" s="215" t="s">
        <v>231</v>
      </c>
      <c r="H1020" s="216">
        <v>23835.616437000001</v>
      </c>
      <c r="I1020" s="216">
        <v>16124.016570000002</v>
      </c>
      <c r="J1020" s="216">
        <v>19207.897124839699</v>
      </c>
      <c r="K1020" s="216">
        <v>23835.616437000001</v>
      </c>
      <c r="L1020" s="217">
        <v>0.1</v>
      </c>
      <c r="M1020" s="217">
        <v>0.1</v>
      </c>
      <c r="N1020" s="217">
        <f t="shared" si="30"/>
        <v>3.0306349993932296E-7</v>
      </c>
      <c r="O1020" s="217">
        <f t="shared" si="31"/>
        <v>2.5806563749068957E-2</v>
      </c>
    </row>
    <row r="1021" spans="1:15" ht="16.5" customHeight="1" x14ac:dyDescent="0.2">
      <c r="A1021" s="215" t="s">
        <v>198</v>
      </c>
      <c r="B1021" s="215" t="s">
        <v>204</v>
      </c>
      <c r="C1021" s="215" t="s">
        <v>228</v>
      </c>
      <c r="D1021" s="215" t="s">
        <v>229</v>
      </c>
      <c r="E1021" s="268">
        <v>45149</v>
      </c>
      <c r="F1021" s="269">
        <v>46721</v>
      </c>
      <c r="G1021" s="215" t="s">
        <v>231</v>
      </c>
      <c r="H1021" s="216">
        <v>26301.369864000004</v>
      </c>
      <c r="I1021" s="216">
        <v>17648.096820000002</v>
      </c>
      <c r="J1021" s="216">
        <v>21023.5797270453</v>
      </c>
      <c r="K1021" s="216">
        <v>26301.369864000004</v>
      </c>
      <c r="L1021" s="217">
        <v>0.1</v>
      </c>
      <c r="M1021" s="217">
        <v>0.1</v>
      </c>
      <c r="N1021" s="217">
        <f t="shared" si="30"/>
        <v>3.3171146283848697E-7</v>
      </c>
      <c r="O1021" s="217">
        <f t="shared" si="31"/>
        <v>2.5806563749068957E-2</v>
      </c>
    </row>
    <row r="1022" spans="1:15" ht="16.5" customHeight="1" x14ac:dyDescent="0.2">
      <c r="A1022" s="215" t="s">
        <v>198</v>
      </c>
      <c r="B1022" s="215" t="s">
        <v>204</v>
      </c>
      <c r="C1022" s="215" t="s">
        <v>228</v>
      </c>
      <c r="D1022" s="215" t="s">
        <v>229</v>
      </c>
      <c r="E1022" s="268">
        <v>45149</v>
      </c>
      <c r="F1022" s="269">
        <v>46751</v>
      </c>
      <c r="G1022" s="215" t="s">
        <v>231</v>
      </c>
      <c r="H1022" s="216">
        <v>24657.534246000003</v>
      </c>
      <c r="I1022" s="216">
        <v>16419.58872</v>
      </c>
      <c r="J1022" s="216">
        <v>19560.192664679202</v>
      </c>
      <c r="K1022" s="216">
        <v>24657.534246000003</v>
      </c>
      <c r="L1022" s="217">
        <v>0.1</v>
      </c>
      <c r="M1022" s="217">
        <v>0.1</v>
      </c>
      <c r="N1022" s="217">
        <f t="shared" si="30"/>
        <v>3.0862204279400642E-7</v>
      </c>
      <c r="O1022" s="217">
        <f t="shared" si="31"/>
        <v>2.5806563749068957E-2</v>
      </c>
    </row>
    <row r="1023" spans="1:15" ht="16.5" customHeight="1" x14ac:dyDescent="0.2">
      <c r="A1023" s="215" t="s">
        <v>198</v>
      </c>
      <c r="B1023" s="215" t="s">
        <v>204</v>
      </c>
      <c r="C1023" s="215" t="s">
        <v>228</v>
      </c>
      <c r="D1023" s="215" t="s">
        <v>229</v>
      </c>
      <c r="E1023" s="268">
        <v>45149</v>
      </c>
      <c r="F1023" s="269">
        <v>46783</v>
      </c>
      <c r="G1023" s="215" t="s">
        <v>231</v>
      </c>
      <c r="H1023" s="216">
        <v>26301.369864000004</v>
      </c>
      <c r="I1023" s="216">
        <v>17372.553599999999</v>
      </c>
      <c r="J1023" s="216">
        <v>20695.5377971124</v>
      </c>
      <c r="K1023" s="216">
        <v>26301.369864000004</v>
      </c>
      <c r="L1023" s="217">
        <v>0.1</v>
      </c>
      <c r="M1023" s="217">
        <v>0.1</v>
      </c>
      <c r="N1023" s="217">
        <f t="shared" si="30"/>
        <v>3.2653559508127437E-7</v>
      </c>
      <c r="O1023" s="217">
        <f t="shared" si="31"/>
        <v>2.5806563749068957E-2</v>
      </c>
    </row>
    <row r="1024" spans="1:15" ht="16.5" customHeight="1" x14ac:dyDescent="0.2">
      <c r="A1024" s="215" t="s">
        <v>198</v>
      </c>
      <c r="B1024" s="215" t="s">
        <v>204</v>
      </c>
      <c r="C1024" s="215" t="s">
        <v>228</v>
      </c>
      <c r="D1024" s="215" t="s">
        <v>229</v>
      </c>
      <c r="E1024" s="268">
        <v>45149</v>
      </c>
      <c r="F1024" s="269">
        <v>46812</v>
      </c>
      <c r="G1024" s="215" t="s">
        <v>231</v>
      </c>
      <c r="H1024" s="216">
        <v>23835.616437000001</v>
      </c>
      <c r="I1024" s="216">
        <v>15628.4184</v>
      </c>
      <c r="J1024" s="216">
        <v>18617.873801832</v>
      </c>
      <c r="K1024" s="216">
        <v>23835.616437000001</v>
      </c>
      <c r="L1024" s="217">
        <v>0.1</v>
      </c>
      <c r="M1024" s="217">
        <v>0.1</v>
      </c>
      <c r="N1024" s="217">
        <f t="shared" si="30"/>
        <v>2.9375407204337179E-7</v>
      </c>
      <c r="O1024" s="217">
        <f t="shared" si="31"/>
        <v>2.5806563749068957E-2</v>
      </c>
    </row>
    <row r="1025" spans="1:15" ht="16.5" customHeight="1" x14ac:dyDescent="0.2">
      <c r="A1025" s="215" t="s">
        <v>198</v>
      </c>
      <c r="B1025" s="215" t="s">
        <v>204</v>
      </c>
      <c r="C1025" s="215" t="s">
        <v>228</v>
      </c>
      <c r="D1025" s="215" t="s">
        <v>229</v>
      </c>
      <c r="E1025" s="268">
        <v>45149</v>
      </c>
      <c r="F1025" s="269">
        <v>46843</v>
      </c>
      <c r="G1025" s="215" t="s">
        <v>231</v>
      </c>
      <c r="H1025" s="216">
        <v>25479.452055000002</v>
      </c>
      <c r="I1025" s="216">
        <v>16575.308370000002</v>
      </c>
      <c r="J1025" s="216">
        <v>19745.9850250503</v>
      </c>
      <c r="K1025" s="216">
        <v>25479.452055000002</v>
      </c>
      <c r="L1025" s="217">
        <v>0.1</v>
      </c>
      <c r="M1025" s="217">
        <v>0.1</v>
      </c>
      <c r="N1025" s="217">
        <f t="shared" si="30"/>
        <v>3.1155348722179008E-7</v>
      </c>
      <c r="O1025" s="217">
        <f t="shared" si="31"/>
        <v>2.5806563749068957E-2</v>
      </c>
    </row>
    <row r="1026" spans="1:15" ht="16.5" customHeight="1" x14ac:dyDescent="0.2">
      <c r="A1026" s="215" t="s">
        <v>198</v>
      </c>
      <c r="B1026" s="215" t="s">
        <v>204</v>
      </c>
      <c r="C1026" s="215" t="s">
        <v>228</v>
      </c>
      <c r="D1026" s="215" t="s">
        <v>229</v>
      </c>
      <c r="E1026" s="268">
        <v>45149</v>
      </c>
      <c r="F1026" s="269">
        <v>46872</v>
      </c>
      <c r="G1026" s="215" t="s">
        <v>231</v>
      </c>
      <c r="H1026" s="216">
        <v>23835.616437000001</v>
      </c>
      <c r="I1026" s="216">
        <v>15392.220300000001</v>
      </c>
      <c r="J1026" s="216">
        <v>18336.669337240299</v>
      </c>
      <c r="K1026" s="216">
        <v>23835.616437000001</v>
      </c>
      <c r="L1026" s="217">
        <v>0.1</v>
      </c>
      <c r="M1026" s="217">
        <v>0.1</v>
      </c>
      <c r="N1026" s="217">
        <f t="shared" si="30"/>
        <v>2.8931720898210964E-7</v>
      </c>
      <c r="O1026" s="217">
        <f t="shared" si="31"/>
        <v>2.5806563749068957E-2</v>
      </c>
    </row>
    <row r="1027" spans="1:15" ht="16.5" customHeight="1" x14ac:dyDescent="0.2">
      <c r="A1027" s="215" t="s">
        <v>198</v>
      </c>
      <c r="B1027" s="215" t="s">
        <v>204</v>
      </c>
      <c r="C1027" s="215" t="s">
        <v>228</v>
      </c>
      <c r="D1027" s="215" t="s">
        <v>229</v>
      </c>
      <c r="E1027" s="268">
        <v>45149</v>
      </c>
      <c r="F1027" s="269">
        <v>46904</v>
      </c>
      <c r="G1027" s="215" t="s">
        <v>231</v>
      </c>
      <c r="H1027" s="216">
        <v>26301.369864000004</v>
      </c>
      <c r="I1027" s="216">
        <v>16847.129430000001</v>
      </c>
      <c r="J1027" s="216">
        <v>20069.9965870499</v>
      </c>
      <c r="K1027" s="216">
        <v>26301.369864000004</v>
      </c>
      <c r="L1027" s="217">
        <v>0.1</v>
      </c>
      <c r="M1027" s="217">
        <v>0.1</v>
      </c>
      <c r="N1027" s="217">
        <f t="shared" si="30"/>
        <v>3.1666576356116189E-7</v>
      </c>
      <c r="O1027" s="217">
        <f t="shared" si="31"/>
        <v>2.5806563749068957E-2</v>
      </c>
    </row>
    <row r="1028" spans="1:15" ht="16.5" customHeight="1" x14ac:dyDescent="0.2">
      <c r="A1028" s="215" t="s">
        <v>198</v>
      </c>
      <c r="B1028" s="215" t="s">
        <v>204</v>
      </c>
      <c r="C1028" s="215" t="s">
        <v>228</v>
      </c>
      <c r="D1028" s="215" t="s">
        <v>229</v>
      </c>
      <c r="E1028" s="268">
        <v>45149</v>
      </c>
      <c r="F1028" s="269">
        <v>46934</v>
      </c>
      <c r="G1028" s="215" t="s">
        <v>231</v>
      </c>
      <c r="H1028" s="216">
        <v>24657.534246000003</v>
      </c>
      <c r="I1028" s="216">
        <v>15674.377770000001</v>
      </c>
      <c r="J1028" s="216">
        <v>18672.985529535399</v>
      </c>
      <c r="K1028" s="216">
        <v>24657.534246000003</v>
      </c>
      <c r="L1028" s="217">
        <v>0.1</v>
      </c>
      <c r="M1028" s="217">
        <v>0.1</v>
      </c>
      <c r="N1028" s="217">
        <f t="shared" si="30"/>
        <v>2.9462362861049313E-7</v>
      </c>
      <c r="O1028" s="217">
        <f t="shared" si="31"/>
        <v>2.5806563749068957E-2</v>
      </c>
    </row>
    <row r="1029" spans="1:15" ht="16.5" customHeight="1" x14ac:dyDescent="0.2">
      <c r="A1029" s="215" t="s">
        <v>198</v>
      </c>
      <c r="B1029" s="215" t="s">
        <v>204</v>
      </c>
      <c r="C1029" s="215" t="s">
        <v>228</v>
      </c>
      <c r="D1029" s="215" t="s">
        <v>229</v>
      </c>
      <c r="E1029" s="268">
        <v>45149</v>
      </c>
      <c r="F1029" s="269">
        <v>46965</v>
      </c>
      <c r="G1029" s="215" t="s">
        <v>231</v>
      </c>
      <c r="H1029" s="216">
        <v>25479.452055000002</v>
      </c>
      <c r="I1029" s="216">
        <v>16069.917210000001</v>
      </c>
      <c r="J1029" s="216">
        <v>19144.288261182199</v>
      </c>
      <c r="K1029" s="216">
        <v>25479.452055000002</v>
      </c>
      <c r="L1029" s="217">
        <v>0.1</v>
      </c>
      <c r="M1029" s="217">
        <v>0.1</v>
      </c>
      <c r="N1029" s="217">
        <f t="shared" si="30"/>
        <v>3.0205987498642404E-7</v>
      </c>
      <c r="O1029" s="217">
        <f t="shared" si="31"/>
        <v>2.5806563749068957E-2</v>
      </c>
    </row>
    <row r="1030" spans="1:15" ht="16.5" customHeight="1" x14ac:dyDescent="0.2">
      <c r="A1030" s="215" t="s">
        <v>198</v>
      </c>
      <c r="B1030" s="215" t="s">
        <v>204</v>
      </c>
      <c r="C1030" s="215" t="s">
        <v>228</v>
      </c>
      <c r="D1030" s="215" t="s">
        <v>229</v>
      </c>
      <c r="E1030" s="268">
        <v>45149</v>
      </c>
      <c r="F1030" s="269">
        <v>46996</v>
      </c>
      <c r="G1030" s="215" t="s">
        <v>231</v>
      </c>
      <c r="H1030" s="216">
        <v>25479.452055000002</v>
      </c>
      <c r="I1030" s="216">
        <v>15943.97229</v>
      </c>
      <c r="J1030" s="216">
        <v>18994.3418581554</v>
      </c>
      <c r="K1030" s="216">
        <v>25479.452055000002</v>
      </c>
      <c r="L1030" s="217">
        <v>0.1</v>
      </c>
      <c r="M1030" s="217">
        <v>0.1</v>
      </c>
      <c r="N1030" s="217">
        <f t="shared" ref="N1030:N1093" si="32">J1030/$C$3813</f>
        <v>2.9969401049801799E-7</v>
      </c>
      <c r="O1030" s="217">
        <f t="shared" ref="O1030:O1093" si="33">SUMIFS($N$5:$N$3809,$B$5:$B$3809,B1030)</f>
        <v>2.5806563749068957E-2</v>
      </c>
    </row>
    <row r="1031" spans="1:15" ht="16.5" customHeight="1" x14ac:dyDescent="0.2">
      <c r="A1031" s="215" t="s">
        <v>198</v>
      </c>
      <c r="B1031" s="215" t="s">
        <v>204</v>
      </c>
      <c r="C1031" s="215" t="s">
        <v>228</v>
      </c>
      <c r="D1031" s="215" t="s">
        <v>229</v>
      </c>
      <c r="E1031" s="268">
        <v>45149</v>
      </c>
      <c r="F1031" s="269">
        <v>47025</v>
      </c>
      <c r="G1031" s="215" t="s">
        <v>231</v>
      </c>
      <c r="H1031" s="216">
        <v>23835.616437000001</v>
      </c>
      <c r="I1031" s="216">
        <v>14805.946800000002</v>
      </c>
      <c r="J1031" s="216">
        <v>17638.672646092102</v>
      </c>
      <c r="K1031" s="216">
        <v>23835.616437000001</v>
      </c>
      <c r="L1031" s="217">
        <v>0.1</v>
      </c>
      <c r="M1031" s="217">
        <v>0.1</v>
      </c>
      <c r="N1031" s="217">
        <f t="shared" si="32"/>
        <v>2.7830416998098558E-7</v>
      </c>
      <c r="O1031" s="217">
        <f t="shared" si="33"/>
        <v>2.5806563749068957E-2</v>
      </c>
    </row>
    <row r="1032" spans="1:15" ht="16.5" customHeight="1" x14ac:dyDescent="0.2">
      <c r="A1032" s="215" t="s">
        <v>198</v>
      </c>
      <c r="B1032" s="215" t="s">
        <v>204</v>
      </c>
      <c r="C1032" s="215" t="s">
        <v>228</v>
      </c>
      <c r="D1032" s="215" t="s">
        <v>229</v>
      </c>
      <c r="E1032" s="268">
        <v>45149</v>
      </c>
      <c r="F1032" s="269">
        <v>47057</v>
      </c>
      <c r="G1032" s="215" t="s">
        <v>231</v>
      </c>
      <c r="H1032" s="216">
        <v>26301.369864000004</v>
      </c>
      <c r="I1032" s="216">
        <v>16205.439990000001</v>
      </c>
      <c r="J1032" s="216">
        <v>19306.019719088101</v>
      </c>
      <c r="K1032" s="216">
        <v>26301.369864000004</v>
      </c>
      <c r="L1032" s="217">
        <v>0.1</v>
      </c>
      <c r="M1032" s="217">
        <v>0.1</v>
      </c>
      <c r="N1032" s="217">
        <f t="shared" si="32"/>
        <v>3.0461168486778085E-7</v>
      </c>
      <c r="O1032" s="217">
        <f t="shared" si="33"/>
        <v>2.5806563749068957E-2</v>
      </c>
    </row>
    <row r="1033" spans="1:15" ht="16.5" customHeight="1" x14ac:dyDescent="0.2">
      <c r="A1033" s="215" t="s">
        <v>198</v>
      </c>
      <c r="B1033" s="215" t="s">
        <v>204</v>
      </c>
      <c r="C1033" s="215" t="s">
        <v>228</v>
      </c>
      <c r="D1033" s="215" t="s">
        <v>229</v>
      </c>
      <c r="E1033" s="268">
        <v>45149</v>
      </c>
      <c r="F1033" s="269">
        <v>47087</v>
      </c>
      <c r="G1033" s="215" t="s">
        <v>231</v>
      </c>
      <c r="H1033" s="216">
        <v>24657.534246000003</v>
      </c>
      <c r="I1033" s="216">
        <v>15077.357190000001</v>
      </c>
      <c r="J1033" s="216">
        <v>17962.186753936399</v>
      </c>
      <c r="K1033" s="216">
        <v>24657.534246000003</v>
      </c>
      <c r="L1033" s="217">
        <v>0.1</v>
      </c>
      <c r="M1033" s="217">
        <v>0.1</v>
      </c>
      <c r="N1033" s="217">
        <f t="shared" si="32"/>
        <v>2.8340859745505025E-7</v>
      </c>
      <c r="O1033" s="217">
        <f t="shared" si="33"/>
        <v>2.5806563749068957E-2</v>
      </c>
    </row>
    <row r="1034" spans="1:15" ht="16.5" customHeight="1" x14ac:dyDescent="0.2">
      <c r="A1034" s="215" t="s">
        <v>198</v>
      </c>
      <c r="B1034" s="215" t="s">
        <v>204</v>
      </c>
      <c r="C1034" s="215" t="s">
        <v>228</v>
      </c>
      <c r="D1034" s="215" t="s">
        <v>229</v>
      </c>
      <c r="E1034" s="268">
        <v>45149</v>
      </c>
      <c r="F1034" s="269">
        <v>47116</v>
      </c>
      <c r="G1034" s="215" t="s">
        <v>231</v>
      </c>
      <c r="H1034" s="216">
        <v>23835.616437000001</v>
      </c>
      <c r="I1034" s="216">
        <v>14467.89393</v>
      </c>
      <c r="J1034" s="216">
        <v>17236.190950327102</v>
      </c>
      <c r="K1034" s="216">
        <v>23835.616437000001</v>
      </c>
      <c r="L1034" s="217">
        <v>0.1</v>
      </c>
      <c r="M1034" s="217">
        <v>0.1</v>
      </c>
      <c r="N1034" s="217">
        <f t="shared" si="32"/>
        <v>2.7195378656382777E-7</v>
      </c>
      <c r="O1034" s="217">
        <f t="shared" si="33"/>
        <v>2.5806563749068957E-2</v>
      </c>
    </row>
    <row r="1035" spans="1:15" ht="16.5" customHeight="1" x14ac:dyDescent="0.2">
      <c r="A1035" s="215" t="s">
        <v>198</v>
      </c>
      <c r="B1035" s="215" t="s">
        <v>204</v>
      </c>
      <c r="C1035" s="215" t="s">
        <v>228</v>
      </c>
      <c r="D1035" s="215" t="s">
        <v>229</v>
      </c>
      <c r="E1035" s="268">
        <v>45149</v>
      </c>
      <c r="F1035" s="269">
        <v>47149</v>
      </c>
      <c r="G1035" s="215" t="s">
        <v>231</v>
      </c>
      <c r="H1035" s="216">
        <v>27123.287670000002</v>
      </c>
      <c r="I1035" s="216">
        <v>16326.146550000001</v>
      </c>
      <c r="J1035" s="216">
        <v>19450.104676431001</v>
      </c>
      <c r="K1035" s="216">
        <v>27123.287670000002</v>
      </c>
      <c r="L1035" s="217">
        <v>0.1</v>
      </c>
      <c r="M1035" s="217">
        <v>0.1</v>
      </c>
      <c r="N1035" s="217">
        <f t="shared" si="32"/>
        <v>3.0688506706975429E-7</v>
      </c>
      <c r="O1035" s="217">
        <f t="shared" si="33"/>
        <v>2.5806563749068957E-2</v>
      </c>
    </row>
    <row r="1036" spans="1:15" ht="16.5" customHeight="1" x14ac:dyDescent="0.2">
      <c r="A1036" s="215" t="s">
        <v>198</v>
      </c>
      <c r="B1036" s="215" t="s">
        <v>204</v>
      </c>
      <c r="C1036" s="215" t="s">
        <v>228</v>
      </c>
      <c r="D1036" s="215" t="s">
        <v>229</v>
      </c>
      <c r="E1036" s="268">
        <v>45149</v>
      </c>
      <c r="F1036" s="269">
        <v>47177</v>
      </c>
      <c r="G1036" s="215" t="s">
        <v>231</v>
      </c>
      <c r="H1036" s="216">
        <v>23013.698630999999</v>
      </c>
      <c r="I1036" s="216">
        <v>13754.39085</v>
      </c>
      <c r="J1036" s="216">
        <v>16386.324125381401</v>
      </c>
      <c r="K1036" s="216">
        <v>23013.698630999999</v>
      </c>
      <c r="L1036" s="217">
        <v>0.1</v>
      </c>
      <c r="M1036" s="217">
        <v>0.1</v>
      </c>
      <c r="N1036" s="217">
        <f t="shared" si="32"/>
        <v>2.585445303200882E-7</v>
      </c>
      <c r="O1036" s="217">
        <f t="shared" si="33"/>
        <v>2.5806563749068957E-2</v>
      </c>
    </row>
    <row r="1037" spans="1:15" ht="16.5" customHeight="1" x14ac:dyDescent="0.2">
      <c r="A1037" s="215" t="s">
        <v>198</v>
      </c>
      <c r="B1037" s="215" t="s">
        <v>204</v>
      </c>
      <c r="C1037" s="215" t="s">
        <v>228</v>
      </c>
      <c r="D1037" s="215" t="s">
        <v>229</v>
      </c>
      <c r="E1037" s="268">
        <v>45149</v>
      </c>
      <c r="F1037" s="269">
        <v>47207</v>
      </c>
      <c r="G1037" s="215" t="s">
        <v>231</v>
      </c>
      <c r="H1037" s="216">
        <v>24657.534246000003</v>
      </c>
      <c r="I1037" s="216">
        <v>14625.06165</v>
      </c>
      <c r="J1037" s="216">
        <v>17423.682557244701</v>
      </c>
      <c r="K1037" s="216">
        <v>24657.534246000003</v>
      </c>
      <c r="L1037" s="217">
        <v>0.1</v>
      </c>
      <c r="M1037" s="217">
        <v>0.1</v>
      </c>
      <c r="N1037" s="217">
        <f t="shared" si="32"/>
        <v>2.7491204181854867E-7</v>
      </c>
      <c r="O1037" s="217">
        <f t="shared" si="33"/>
        <v>2.5806563749068957E-2</v>
      </c>
    </row>
    <row r="1038" spans="1:15" ht="16.5" customHeight="1" x14ac:dyDescent="0.2">
      <c r="A1038" s="215" t="s">
        <v>198</v>
      </c>
      <c r="B1038" s="215" t="s">
        <v>204</v>
      </c>
      <c r="C1038" s="215" t="s">
        <v>228</v>
      </c>
      <c r="D1038" s="215" t="s">
        <v>229</v>
      </c>
      <c r="E1038" s="268">
        <v>45149</v>
      </c>
      <c r="F1038" s="269">
        <v>47238</v>
      </c>
      <c r="G1038" s="215" t="s">
        <v>231</v>
      </c>
      <c r="H1038" s="216">
        <v>25479.452055000002</v>
      </c>
      <c r="I1038" s="216">
        <v>14994.12183</v>
      </c>
      <c r="J1038" s="216">
        <v>17863.453110892198</v>
      </c>
      <c r="K1038" s="216">
        <v>25479.452055000002</v>
      </c>
      <c r="L1038" s="217">
        <v>0.1</v>
      </c>
      <c r="M1038" s="217">
        <v>0.1</v>
      </c>
      <c r="N1038" s="217">
        <f t="shared" si="32"/>
        <v>2.8185077135736467E-7</v>
      </c>
      <c r="O1038" s="217">
        <f t="shared" si="33"/>
        <v>2.5806563749068957E-2</v>
      </c>
    </row>
    <row r="1039" spans="1:15" ht="16.5" customHeight="1" x14ac:dyDescent="0.2">
      <c r="A1039" s="215" t="s">
        <v>198</v>
      </c>
      <c r="B1039" s="215" t="s">
        <v>204</v>
      </c>
      <c r="C1039" s="215" t="s">
        <v>228</v>
      </c>
      <c r="D1039" s="215" t="s">
        <v>229</v>
      </c>
      <c r="E1039" s="268">
        <v>45149</v>
      </c>
      <c r="F1039" s="269">
        <v>47269</v>
      </c>
      <c r="G1039" s="215" t="s">
        <v>231</v>
      </c>
      <c r="H1039" s="216">
        <v>25479.452055000002</v>
      </c>
      <c r="I1039" s="216">
        <v>14876.60823</v>
      </c>
      <c r="J1039" s="216">
        <v>17723.538766568101</v>
      </c>
      <c r="K1039" s="216">
        <v>25479.452055000002</v>
      </c>
      <c r="L1039" s="217">
        <v>0.1</v>
      </c>
      <c r="M1039" s="217">
        <v>0.1</v>
      </c>
      <c r="N1039" s="217">
        <f t="shared" si="32"/>
        <v>2.7964319336967644E-7</v>
      </c>
      <c r="O1039" s="217">
        <f t="shared" si="33"/>
        <v>2.5806563749068957E-2</v>
      </c>
    </row>
    <row r="1040" spans="1:15" ht="16.5" customHeight="1" x14ac:dyDescent="0.2">
      <c r="A1040" s="215" t="s">
        <v>198</v>
      </c>
      <c r="B1040" s="215" t="s">
        <v>204</v>
      </c>
      <c r="C1040" s="215" t="s">
        <v>228</v>
      </c>
      <c r="D1040" s="215" t="s">
        <v>229</v>
      </c>
      <c r="E1040" s="268">
        <v>45149</v>
      </c>
      <c r="F1040" s="269">
        <v>47298</v>
      </c>
      <c r="G1040" s="215" t="s">
        <v>231</v>
      </c>
      <c r="H1040" s="216">
        <v>23835.616437000001</v>
      </c>
      <c r="I1040" s="216">
        <v>13814.767500000002</v>
      </c>
      <c r="J1040" s="216">
        <v>16458.5696502873</v>
      </c>
      <c r="K1040" s="216">
        <v>23835.616437000001</v>
      </c>
      <c r="L1040" s="217">
        <v>0.1</v>
      </c>
      <c r="M1040" s="217">
        <v>0.1</v>
      </c>
      <c r="N1040" s="217">
        <f t="shared" si="32"/>
        <v>2.5968442509829486E-7</v>
      </c>
      <c r="O1040" s="217">
        <f t="shared" si="33"/>
        <v>2.5806563749068957E-2</v>
      </c>
    </row>
    <row r="1041" spans="1:15" ht="16.5" customHeight="1" x14ac:dyDescent="0.2">
      <c r="A1041" s="215" t="s">
        <v>198</v>
      </c>
      <c r="B1041" s="215" t="s">
        <v>204</v>
      </c>
      <c r="C1041" s="215" t="s">
        <v>228</v>
      </c>
      <c r="D1041" s="215" t="s">
        <v>229</v>
      </c>
      <c r="E1041" s="268">
        <v>45149</v>
      </c>
      <c r="F1041" s="269">
        <v>47330</v>
      </c>
      <c r="G1041" s="215" t="s">
        <v>231</v>
      </c>
      <c r="H1041" s="216">
        <v>26301.369864000004</v>
      </c>
      <c r="I1041" s="216">
        <v>15120.57207</v>
      </c>
      <c r="J1041" s="216">
        <v>18014.3640392821</v>
      </c>
      <c r="K1041" s="216">
        <v>26301.369864000004</v>
      </c>
      <c r="L1041" s="217">
        <v>0.1</v>
      </c>
      <c r="M1041" s="217">
        <v>0.1</v>
      </c>
      <c r="N1041" s="217">
        <f t="shared" si="32"/>
        <v>2.8423185419218426E-7</v>
      </c>
      <c r="O1041" s="217">
        <f t="shared" si="33"/>
        <v>2.5806563749068957E-2</v>
      </c>
    </row>
    <row r="1042" spans="1:15" ht="16.5" customHeight="1" x14ac:dyDescent="0.2">
      <c r="A1042" s="215" t="s">
        <v>198</v>
      </c>
      <c r="B1042" s="215" t="s">
        <v>204</v>
      </c>
      <c r="C1042" s="215" t="s">
        <v>228</v>
      </c>
      <c r="D1042" s="215" t="s">
        <v>229</v>
      </c>
      <c r="E1042" s="268">
        <v>45149</v>
      </c>
      <c r="F1042" s="269">
        <v>47361</v>
      </c>
      <c r="G1042" s="215" t="s">
        <v>231</v>
      </c>
      <c r="H1042" s="216">
        <v>25479.452055000002</v>
      </c>
      <c r="I1042" s="216">
        <v>14533.252830000001</v>
      </c>
      <c r="J1042" s="216">
        <v>17314.7280788713</v>
      </c>
      <c r="K1042" s="216">
        <v>25479.452055000002</v>
      </c>
      <c r="L1042" s="217">
        <v>0.1</v>
      </c>
      <c r="M1042" s="217">
        <v>0.1</v>
      </c>
      <c r="N1042" s="217">
        <f t="shared" si="32"/>
        <v>2.7319295068976474E-7</v>
      </c>
      <c r="O1042" s="217">
        <f t="shared" si="33"/>
        <v>2.5806563749068957E-2</v>
      </c>
    </row>
    <row r="1043" spans="1:15" ht="16.5" customHeight="1" x14ac:dyDescent="0.2">
      <c r="A1043" s="215" t="s">
        <v>198</v>
      </c>
      <c r="B1043" s="215" t="s">
        <v>204</v>
      </c>
      <c r="C1043" s="215" t="s">
        <v>228</v>
      </c>
      <c r="D1043" s="215" t="s">
        <v>229</v>
      </c>
      <c r="E1043" s="268">
        <v>45149</v>
      </c>
      <c r="F1043" s="269">
        <v>47389</v>
      </c>
      <c r="G1043" s="215" t="s">
        <v>231</v>
      </c>
      <c r="H1043" s="216">
        <v>23013.698630999999</v>
      </c>
      <c r="I1043" s="216">
        <v>13033.85082</v>
      </c>
      <c r="J1043" s="216">
        <v>15528.428962350399</v>
      </c>
      <c r="K1043" s="216">
        <v>23013.698630999999</v>
      </c>
      <c r="L1043" s="217">
        <v>0.1</v>
      </c>
      <c r="M1043" s="217">
        <v>0.1</v>
      </c>
      <c r="N1043" s="217">
        <f t="shared" si="32"/>
        <v>2.4500860241505155E-7</v>
      </c>
      <c r="O1043" s="217">
        <f t="shared" si="33"/>
        <v>2.5806563749068957E-2</v>
      </c>
    </row>
    <row r="1044" spans="1:15" ht="16.5" customHeight="1" x14ac:dyDescent="0.2">
      <c r="A1044" s="215" t="s">
        <v>198</v>
      </c>
      <c r="B1044" s="215" t="s">
        <v>204</v>
      </c>
      <c r="C1044" s="215" t="s">
        <v>228</v>
      </c>
      <c r="D1044" s="215" t="s">
        <v>229</v>
      </c>
      <c r="E1044" s="268">
        <v>45149</v>
      </c>
      <c r="F1044" s="269">
        <v>47422</v>
      </c>
      <c r="G1044" s="215" t="s">
        <v>231</v>
      </c>
      <c r="H1044" s="216">
        <v>27123.287670000002</v>
      </c>
      <c r="I1044" s="216">
        <v>15233.197979999999</v>
      </c>
      <c r="J1044" s="216">
        <v>18148.809093826101</v>
      </c>
      <c r="K1044" s="216">
        <v>27123.287670000002</v>
      </c>
      <c r="L1044" s="217">
        <v>0.1</v>
      </c>
      <c r="M1044" s="217">
        <v>0.1</v>
      </c>
      <c r="N1044" s="217">
        <f t="shared" si="32"/>
        <v>2.8635313735581315E-7</v>
      </c>
      <c r="O1044" s="217">
        <f t="shared" si="33"/>
        <v>2.5806563749068957E-2</v>
      </c>
    </row>
    <row r="1045" spans="1:15" ht="16.5" customHeight="1" x14ac:dyDescent="0.2">
      <c r="A1045" s="215" t="s">
        <v>198</v>
      </c>
      <c r="B1045" s="215" t="s">
        <v>204</v>
      </c>
      <c r="C1045" s="215" t="s">
        <v>228</v>
      </c>
      <c r="D1045" s="215" t="s">
        <v>229</v>
      </c>
      <c r="E1045" s="268">
        <v>45149</v>
      </c>
      <c r="F1045" s="269">
        <v>47452</v>
      </c>
      <c r="G1045" s="215" t="s">
        <v>231</v>
      </c>
      <c r="H1045" s="216">
        <v>24657.534246000003</v>
      </c>
      <c r="I1045" s="216">
        <v>13743.31566</v>
      </c>
      <c r="J1045" s="216">
        <v>16373.843414468</v>
      </c>
      <c r="K1045" s="216">
        <v>24657.534246000003</v>
      </c>
      <c r="L1045" s="217">
        <v>0.1</v>
      </c>
      <c r="M1045" s="217">
        <v>0.1</v>
      </c>
      <c r="N1045" s="217">
        <f t="shared" si="32"/>
        <v>2.5834760881917831E-7</v>
      </c>
      <c r="O1045" s="217">
        <f t="shared" si="33"/>
        <v>2.5806563749068957E-2</v>
      </c>
    </row>
    <row r="1046" spans="1:15" ht="16.5" customHeight="1" x14ac:dyDescent="0.2">
      <c r="A1046" s="215" t="s">
        <v>198</v>
      </c>
      <c r="B1046" s="215" t="s">
        <v>204</v>
      </c>
      <c r="C1046" s="215" t="s">
        <v>228</v>
      </c>
      <c r="D1046" s="215" t="s">
        <v>229</v>
      </c>
      <c r="E1046" s="268">
        <v>45149</v>
      </c>
      <c r="F1046" s="269">
        <v>47476</v>
      </c>
      <c r="G1046" s="215" t="s">
        <v>231</v>
      </c>
      <c r="H1046" s="216">
        <v>19726.027398000002</v>
      </c>
      <c r="I1046" s="216">
        <v>10927.8822</v>
      </c>
      <c r="J1046" s="216">
        <v>13019.573820794099</v>
      </c>
      <c r="K1046" s="216">
        <v>19726.027398000002</v>
      </c>
      <c r="L1046" s="217">
        <v>0.1</v>
      </c>
      <c r="M1046" s="217">
        <v>0.1</v>
      </c>
      <c r="N1046" s="217">
        <f t="shared" si="32"/>
        <v>2.0542371630810019E-7</v>
      </c>
      <c r="O1046" s="217">
        <f t="shared" si="33"/>
        <v>2.5806563749068957E-2</v>
      </c>
    </row>
    <row r="1047" spans="1:15" ht="16.5" customHeight="1" x14ac:dyDescent="0.2">
      <c r="A1047" s="215" t="s">
        <v>198</v>
      </c>
      <c r="B1047" s="215" t="s">
        <v>204</v>
      </c>
      <c r="C1047" s="215" t="s">
        <v>228</v>
      </c>
      <c r="D1047" s="215" t="s">
        <v>229</v>
      </c>
      <c r="E1047" s="268">
        <v>45149</v>
      </c>
      <c r="F1047" s="269">
        <v>47476</v>
      </c>
      <c r="G1047" s="215" t="s">
        <v>231</v>
      </c>
      <c r="H1047" s="216">
        <v>5000000</v>
      </c>
      <c r="I1047" s="216">
        <v>2769914.5909500001</v>
      </c>
      <c r="J1047" s="216">
        <v>3300100.3086191998</v>
      </c>
      <c r="K1047" s="216">
        <v>5000000</v>
      </c>
      <c r="L1047" s="217">
        <v>0.1</v>
      </c>
      <c r="M1047" s="217">
        <v>0.1</v>
      </c>
      <c r="N1047" s="217">
        <f t="shared" si="32"/>
        <v>5.2069205867808985E-5</v>
      </c>
      <c r="O1047" s="217">
        <f t="shared" si="33"/>
        <v>2.5806563749068957E-2</v>
      </c>
    </row>
    <row r="1048" spans="1:15" ht="16.5" customHeight="1" x14ac:dyDescent="0.2">
      <c r="A1048" s="215" t="s">
        <v>198</v>
      </c>
      <c r="B1048" s="215" t="s">
        <v>204</v>
      </c>
      <c r="C1048" s="215" t="s">
        <v>228</v>
      </c>
      <c r="D1048" s="215" t="s">
        <v>229</v>
      </c>
      <c r="E1048" s="268">
        <v>45149</v>
      </c>
      <c r="F1048" s="269">
        <v>45869</v>
      </c>
      <c r="G1048" s="215" t="s">
        <v>231</v>
      </c>
      <c r="H1048" s="216">
        <v>42465.753425000003</v>
      </c>
      <c r="I1048" s="216">
        <v>35373.149000000005</v>
      </c>
      <c r="J1048" s="216">
        <v>42133.143150278498</v>
      </c>
      <c r="K1048" s="216">
        <v>42465.753425000003</v>
      </c>
      <c r="L1048" s="217">
        <v>0.1</v>
      </c>
      <c r="M1048" s="217">
        <v>0.1</v>
      </c>
      <c r="N1048" s="217">
        <f t="shared" si="32"/>
        <v>6.6477958225083316E-7</v>
      </c>
      <c r="O1048" s="217">
        <f t="shared" si="33"/>
        <v>2.5806563749068957E-2</v>
      </c>
    </row>
    <row r="1049" spans="1:15" ht="16.5" customHeight="1" x14ac:dyDescent="0.2">
      <c r="A1049" s="215" t="s">
        <v>198</v>
      </c>
      <c r="B1049" s="215" t="s">
        <v>204</v>
      </c>
      <c r="C1049" s="215" t="s">
        <v>228</v>
      </c>
      <c r="D1049" s="215" t="s">
        <v>229</v>
      </c>
      <c r="E1049" s="268">
        <v>45149</v>
      </c>
      <c r="F1049" s="269">
        <v>45898</v>
      </c>
      <c r="G1049" s="215" t="s">
        <v>231</v>
      </c>
      <c r="H1049" s="216">
        <v>39726.027395000005</v>
      </c>
      <c r="I1049" s="216">
        <v>32848.336200000005</v>
      </c>
      <c r="J1049" s="216">
        <v>39126.005266647902</v>
      </c>
      <c r="K1049" s="216">
        <v>39726.027395000005</v>
      </c>
      <c r="L1049" s="217">
        <v>0.1</v>
      </c>
      <c r="M1049" s="217">
        <v>0.1</v>
      </c>
      <c r="N1049" s="217">
        <f t="shared" si="32"/>
        <v>6.1733275733866445E-7</v>
      </c>
      <c r="O1049" s="217">
        <f t="shared" si="33"/>
        <v>2.5806563749068957E-2</v>
      </c>
    </row>
    <row r="1050" spans="1:15" ht="16.5" customHeight="1" x14ac:dyDescent="0.2">
      <c r="A1050" s="215" t="s">
        <v>198</v>
      </c>
      <c r="B1050" s="215" t="s">
        <v>204</v>
      </c>
      <c r="C1050" s="215" t="s">
        <v>228</v>
      </c>
      <c r="D1050" s="215" t="s">
        <v>229</v>
      </c>
      <c r="E1050" s="268">
        <v>45149</v>
      </c>
      <c r="F1050" s="269">
        <v>45930</v>
      </c>
      <c r="G1050" s="215" t="s">
        <v>231</v>
      </c>
      <c r="H1050" s="216">
        <v>43835.616440000005</v>
      </c>
      <c r="I1050" s="216">
        <v>35953.238799999999</v>
      </c>
      <c r="J1050" s="216">
        <v>42824.505242711799</v>
      </c>
      <c r="K1050" s="216">
        <v>43835.616440000005</v>
      </c>
      <c r="L1050" s="217">
        <v>0.1</v>
      </c>
      <c r="M1050" s="217">
        <v>0.1</v>
      </c>
      <c r="N1050" s="217">
        <f t="shared" si="32"/>
        <v>6.7568794010471024E-7</v>
      </c>
      <c r="O1050" s="217">
        <f t="shared" si="33"/>
        <v>2.5806563749068957E-2</v>
      </c>
    </row>
    <row r="1051" spans="1:15" ht="16.5" customHeight="1" x14ac:dyDescent="0.2">
      <c r="A1051" s="215" t="s">
        <v>198</v>
      </c>
      <c r="B1051" s="215" t="s">
        <v>204</v>
      </c>
      <c r="C1051" s="215" t="s">
        <v>228</v>
      </c>
      <c r="D1051" s="215" t="s">
        <v>229</v>
      </c>
      <c r="E1051" s="268">
        <v>45149</v>
      </c>
      <c r="F1051" s="269">
        <v>45961</v>
      </c>
      <c r="G1051" s="215" t="s">
        <v>231</v>
      </c>
      <c r="H1051" s="216">
        <v>42465.753425000003</v>
      </c>
      <c r="I1051" s="216">
        <v>34556.728900000002</v>
      </c>
      <c r="J1051" s="216">
        <v>41161.301157945505</v>
      </c>
      <c r="K1051" s="216">
        <v>42465.753425000003</v>
      </c>
      <c r="L1051" s="217">
        <v>0.1</v>
      </c>
      <c r="M1051" s="217">
        <v>0.1</v>
      </c>
      <c r="N1051" s="217">
        <f t="shared" si="32"/>
        <v>6.4944579356640942E-7</v>
      </c>
      <c r="O1051" s="217">
        <f t="shared" si="33"/>
        <v>2.5806563749068957E-2</v>
      </c>
    </row>
    <row r="1052" spans="1:15" ht="16.5" customHeight="1" x14ac:dyDescent="0.2">
      <c r="A1052" s="215" t="s">
        <v>198</v>
      </c>
      <c r="B1052" s="215" t="s">
        <v>204</v>
      </c>
      <c r="C1052" s="215" t="s">
        <v>228</v>
      </c>
      <c r="D1052" s="215" t="s">
        <v>229</v>
      </c>
      <c r="E1052" s="268">
        <v>45149</v>
      </c>
      <c r="F1052" s="269">
        <v>45989</v>
      </c>
      <c r="G1052" s="215" t="s">
        <v>231</v>
      </c>
      <c r="H1052" s="216">
        <v>38356.164385000004</v>
      </c>
      <c r="I1052" s="216">
        <v>30991.496150000003</v>
      </c>
      <c r="J1052" s="216">
        <v>36914.8356311198</v>
      </c>
      <c r="K1052" s="216">
        <v>38356.164385000004</v>
      </c>
      <c r="L1052" s="217">
        <v>0.1</v>
      </c>
      <c r="M1052" s="217">
        <v>0.1</v>
      </c>
      <c r="N1052" s="217">
        <f t="shared" si="32"/>
        <v>5.8244477327943619E-7</v>
      </c>
      <c r="O1052" s="217">
        <f t="shared" si="33"/>
        <v>2.5806563749068957E-2</v>
      </c>
    </row>
    <row r="1053" spans="1:15" ht="16.5" customHeight="1" x14ac:dyDescent="0.2">
      <c r="A1053" s="215" t="s">
        <v>198</v>
      </c>
      <c r="B1053" s="215" t="s">
        <v>204</v>
      </c>
      <c r="C1053" s="215" t="s">
        <v>228</v>
      </c>
      <c r="D1053" s="215" t="s">
        <v>229</v>
      </c>
      <c r="E1053" s="268">
        <v>45149</v>
      </c>
      <c r="F1053" s="269">
        <v>46021</v>
      </c>
      <c r="G1053" s="215" t="s">
        <v>231</v>
      </c>
      <c r="H1053" s="216">
        <v>43835.616440000005</v>
      </c>
      <c r="I1053" s="216">
        <v>35132.345999999998</v>
      </c>
      <c r="J1053" s="216">
        <v>41847.329701433002</v>
      </c>
      <c r="K1053" s="216">
        <v>43835.616440000005</v>
      </c>
      <c r="L1053" s="217">
        <v>0.1</v>
      </c>
      <c r="M1053" s="217">
        <v>0.1</v>
      </c>
      <c r="N1053" s="217">
        <f t="shared" si="32"/>
        <v>6.602699983242914E-7</v>
      </c>
      <c r="O1053" s="217">
        <f t="shared" si="33"/>
        <v>2.5806563749068957E-2</v>
      </c>
    </row>
    <row r="1054" spans="1:15" ht="16.5" customHeight="1" x14ac:dyDescent="0.2">
      <c r="A1054" s="215" t="s">
        <v>198</v>
      </c>
      <c r="B1054" s="215" t="s">
        <v>204</v>
      </c>
      <c r="C1054" s="215" t="s">
        <v>228</v>
      </c>
      <c r="D1054" s="215" t="s">
        <v>229</v>
      </c>
      <c r="E1054" s="268">
        <v>45149</v>
      </c>
      <c r="F1054" s="269">
        <v>46052</v>
      </c>
      <c r="G1054" s="215" t="s">
        <v>231</v>
      </c>
      <c r="H1054" s="216">
        <v>42465.753425000003</v>
      </c>
      <c r="I1054" s="216">
        <v>33767.721550000002</v>
      </c>
      <c r="J1054" s="216">
        <v>40222.076839747402</v>
      </c>
      <c r="K1054" s="216">
        <v>42465.753425000003</v>
      </c>
      <c r="L1054" s="217">
        <v>0.1</v>
      </c>
      <c r="M1054" s="217">
        <v>0.1</v>
      </c>
      <c r="N1054" s="217">
        <f t="shared" si="32"/>
        <v>6.3462664875054417E-7</v>
      </c>
      <c r="O1054" s="217">
        <f t="shared" si="33"/>
        <v>2.5806563749068957E-2</v>
      </c>
    </row>
    <row r="1055" spans="1:15" ht="16.5" customHeight="1" x14ac:dyDescent="0.2">
      <c r="A1055" s="215" t="s">
        <v>198</v>
      </c>
      <c r="B1055" s="215" t="s">
        <v>204</v>
      </c>
      <c r="C1055" s="215" t="s">
        <v>228</v>
      </c>
      <c r="D1055" s="215" t="s">
        <v>229</v>
      </c>
      <c r="E1055" s="268">
        <v>45149</v>
      </c>
      <c r="F1055" s="269">
        <v>46080</v>
      </c>
      <c r="G1055" s="215" t="s">
        <v>231</v>
      </c>
      <c r="H1055" s="216">
        <v>38356.164385000004</v>
      </c>
      <c r="I1055" s="216">
        <v>30283.891</v>
      </c>
      <c r="J1055" s="216">
        <v>36072.507756352403</v>
      </c>
      <c r="K1055" s="216">
        <v>38356.164385000004</v>
      </c>
      <c r="L1055" s="217">
        <v>0.1</v>
      </c>
      <c r="M1055" s="217">
        <v>0.1</v>
      </c>
      <c r="N1055" s="217">
        <f t="shared" si="32"/>
        <v>5.6915446710149794E-7</v>
      </c>
      <c r="O1055" s="217">
        <f t="shared" si="33"/>
        <v>2.5806563749068957E-2</v>
      </c>
    </row>
    <row r="1056" spans="1:15" ht="16.5" customHeight="1" x14ac:dyDescent="0.2">
      <c r="A1056" s="215" t="s">
        <v>198</v>
      </c>
      <c r="B1056" s="215" t="s">
        <v>204</v>
      </c>
      <c r="C1056" s="215" t="s">
        <v>228</v>
      </c>
      <c r="D1056" s="215" t="s">
        <v>229</v>
      </c>
      <c r="E1056" s="268">
        <v>45149</v>
      </c>
      <c r="F1056" s="269">
        <v>46112</v>
      </c>
      <c r="G1056" s="215" t="s">
        <v>231</v>
      </c>
      <c r="H1056" s="216">
        <v>43835.616440000005</v>
      </c>
      <c r="I1056" s="216">
        <v>34330.196049999999</v>
      </c>
      <c r="J1056" s="216">
        <v>40892.451488122402</v>
      </c>
      <c r="K1056" s="216">
        <v>43835.616440000005</v>
      </c>
      <c r="L1056" s="217">
        <v>0.1</v>
      </c>
      <c r="M1056" s="217">
        <v>0.1</v>
      </c>
      <c r="N1056" s="217">
        <f t="shared" si="32"/>
        <v>6.452038652926083E-7</v>
      </c>
      <c r="O1056" s="217">
        <f t="shared" si="33"/>
        <v>2.5806563749068957E-2</v>
      </c>
    </row>
    <row r="1057" spans="1:15" ht="16.5" customHeight="1" x14ac:dyDescent="0.2">
      <c r="A1057" s="215" t="s">
        <v>198</v>
      </c>
      <c r="B1057" s="215" t="s">
        <v>204</v>
      </c>
      <c r="C1057" s="215" t="s">
        <v>228</v>
      </c>
      <c r="D1057" s="215" t="s">
        <v>229</v>
      </c>
      <c r="E1057" s="268">
        <v>45149</v>
      </c>
      <c r="F1057" s="269">
        <v>46142</v>
      </c>
      <c r="G1057" s="215" t="s">
        <v>231</v>
      </c>
      <c r="H1057" s="216">
        <v>41095.89041</v>
      </c>
      <c r="I1057" s="216">
        <v>31940.42425</v>
      </c>
      <c r="J1057" s="216">
        <v>38046.053052028801</v>
      </c>
      <c r="K1057" s="216">
        <v>41095.89041</v>
      </c>
      <c r="L1057" s="217">
        <v>0.1</v>
      </c>
      <c r="M1057" s="217">
        <v>0.1</v>
      </c>
      <c r="N1057" s="217">
        <f t="shared" si="32"/>
        <v>6.0029319825510239E-7</v>
      </c>
      <c r="O1057" s="217">
        <f t="shared" si="33"/>
        <v>2.5806563749068957E-2</v>
      </c>
    </row>
    <row r="1058" spans="1:15" ht="16.5" customHeight="1" x14ac:dyDescent="0.2">
      <c r="A1058" s="215" t="s">
        <v>198</v>
      </c>
      <c r="B1058" s="215" t="s">
        <v>204</v>
      </c>
      <c r="C1058" s="215" t="s">
        <v>228</v>
      </c>
      <c r="D1058" s="215" t="s">
        <v>229</v>
      </c>
      <c r="E1058" s="268">
        <v>45149</v>
      </c>
      <c r="F1058" s="269">
        <v>46171</v>
      </c>
      <c r="G1058" s="215" t="s">
        <v>231</v>
      </c>
      <c r="H1058" s="216">
        <v>39726.027395000005</v>
      </c>
      <c r="I1058" s="216">
        <v>30649.314999999999</v>
      </c>
      <c r="J1058" s="216">
        <v>36508.3073845299</v>
      </c>
      <c r="K1058" s="216">
        <v>39726.027395000005</v>
      </c>
      <c r="L1058" s="217">
        <v>0.1</v>
      </c>
      <c r="M1058" s="217">
        <v>0.1</v>
      </c>
      <c r="N1058" s="217">
        <f t="shared" si="32"/>
        <v>5.7603054310967945E-7</v>
      </c>
      <c r="O1058" s="217">
        <f t="shared" si="33"/>
        <v>2.5806563749068957E-2</v>
      </c>
    </row>
    <row r="1059" spans="1:15" ht="16.5" customHeight="1" x14ac:dyDescent="0.2">
      <c r="A1059" s="215" t="s">
        <v>198</v>
      </c>
      <c r="B1059" s="215" t="s">
        <v>204</v>
      </c>
      <c r="C1059" s="215" t="s">
        <v>228</v>
      </c>
      <c r="D1059" s="215" t="s">
        <v>229</v>
      </c>
      <c r="E1059" s="268">
        <v>45149</v>
      </c>
      <c r="F1059" s="269">
        <v>46203</v>
      </c>
      <c r="G1059" s="215" t="s">
        <v>231</v>
      </c>
      <c r="H1059" s="216">
        <v>43835.616440000005</v>
      </c>
      <c r="I1059" s="216">
        <v>33546.3609</v>
      </c>
      <c r="J1059" s="216">
        <v>39959.361819236496</v>
      </c>
      <c r="K1059" s="216">
        <v>43835.616440000005</v>
      </c>
      <c r="L1059" s="217">
        <v>0.1</v>
      </c>
      <c r="M1059" s="217">
        <v>0.1</v>
      </c>
      <c r="N1059" s="217">
        <f t="shared" si="32"/>
        <v>6.3048151338850066E-7</v>
      </c>
      <c r="O1059" s="217">
        <f t="shared" si="33"/>
        <v>2.5806563749068957E-2</v>
      </c>
    </row>
    <row r="1060" spans="1:15" ht="16.5" customHeight="1" x14ac:dyDescent="0.2">
      <c r="A1060" s="215" t="s">
        <v>198</v>
      </c>
      <c r="B1060" s="215" t="s">
        <v>204</v>
      </c>
      <c r="C1060" s="215" t="s">
        <v>228</v>
      </c>
      <c r="D1060" s="215" t="s">
        <v>229</v>
      </c>
      <c r="E1060" s="268">
        <v>45149</v>
      </c>
      <c r="F1060" s="269">
        <v>46234</v>
      </c>
      <c r="G1060" s="215" t="s">
        <v>231</v>
      </c>
      <c r="H1060" s="216">
        <v>42465.753425000003</v>
      </c>
      <c r="I1060" s="216">
        <v>32243.339899999999</v>
      </c>
      <c r="J1060" s="216">
        <v>38407.433234755801</v>
      </c>
      <c r="K1060" s="216">
        <v>42465.753425000003</v>
      </c>
      <c r="L1060" s="217">
        <v>0.1</v>
      </c>
      <c r="M1060" s="217">
        <v>0.1</v>
      </c>
      <c r="N1060" s="217">
        <f t="shared" si="32"/>
        <v>6.0599507921969403E-7</v>
      </c>
      <c r="O1060" s="217">
        <f t="shared" si="33"/>
        <v>2.5806563749068957E-2</v>
      </c>
    </row>
    <row r="1061" spans="1:15" ht="16.5" customHeight="1" x14ac:dyDescent="0.2">
      <c r="A1061" s="215" t="s">
        <v>198</v>
      </c>
      <c r="B1061" s="215" t="s">
        <v>204</v>
      </c>
      <c r="C1061" s="215" t="s">
        <v>228</v>
      </c>
      <c r="D1061" s="215" t="s">
        <v>229</v>
      </c>
      <c r="E1061" s="268">
        <v>45149</v>
      </c>
      <c r="F1061" s="269">
        <v>46265</v>
      </c>
      <c r="G1061" s="215" t="s">
        <v>231</v>
      </c>
      <c r="H1061" s="216">
        <v>42465.753425000003</v>
      </c>
      <c r="I1061" s="216">
        <v>31990.638849999999</v>
      </c>
      <c r="J1061" s="216">
        <v>38106.6094911685</v>
      </c>
      <c r="K1061" s="216">
        <v>42465.753425000003</v>
      </c>
      <c r="L1061" s="217">
        <v>0.1</v>
      </c>
      <c r="M1061" s="217">
        <v>0.1</v>
      </c>
      <c r="N1061" s="217">
        <f t="shared" si="32"/>
        <v>6.0124866184751234E-7</v>
      </c>
      <c r="O1061" s="217">
        <f t="shared" si="33"/>
        <v>2.5806563749068957E-2</v>
      </c>
    </row>
    <row r="1062" spans="1:15" ht="16.5" customHeight="1" x14ac:dyDescent="0.2">
      <c r="A1062" s="215" t="s">
        <v>198</v>
      </c>
      <c r="B1062" s="215" t="s">
        <v>204</v>
      </c>
      <c r="C1062" s="215" t="s">
        <v>228</v>
      </c>
      <c r="D1062" s="215" t="s">
        <v>229</v>
      </c>
      <c r="E1062" s="268">
        <v>45149</v>
      </c>
      <c r="F1062" s="269">
        <v>46295</v>
      </c>
      <c r="G1062" s="215" t="s">
        <v>231</v>
      </c>
      <c r="H1062" s="216">
        <v>41095.89041</v>
      </c>
      <c r="I1062" s="216">
        <v>30723.84705</v>
      </c>
      <c r="J1062" s="216">
        <v>36597.806445561801</v>
      </c>
      <c r="K1062" s="216">
        <v>41095.89041</v>
      </c>
      <c r="L1062" s="217">
        <v>0.1</v>
      </c>
      <c r="M1062" s="217">
        <v>0.1</v>
      </c>
      <c r="N1062" s="217">
        <f t="shared" si="32"/>
        <v>5.774426653478048E-7</v>
      </c>
      <c r="O1062" s="217">
        <f t="shared" si="33"/>
        <v>2.5806563749068957E-2</v>
      </c>
    </row>
    <row r="1063" spans="1:15" ht="16.5" customHeight="1" x14ac:dyDescent="0.2">
      <c r="A1063" s="215" t="s">
        <v>198</v>
      </c>
      <c r="B1063" s="215" t="s">
        <v>204</v>
      </c>
      <c r="C1063" s="215" t="s">
        <v>228</v>
      </c>
      <c r="D1063" s="215" t="s">
        <v>229</v>
      </c>
      <c r="E1063" s="268">
        <v>45149</v>
      </c>
      <c r="F1063" s="269">
        <v>46325</v>
      </c>
      <c r="G1063" s="215" t="s">
        <v>231</v>
      </c>
      <c r="H1063" s="216">
        <v>41095.89041</v>
      </c>
      <c r="I1063" s="216">
        <v>30490.792650000003</v>
      </c>
      <c r="J1063" s="216">
        <v>36320.368120879</v>
      </c>
      <c r="K1063" s="216">
        <v>41095.89041</v>
      </c>
      <c r="L1063" s="217">
        <v>0.1</v>
      </c>
      <c r="M1063" s="217">
        <v>0.1</v>
      </c>
      <c r="N1063" s="217">
        <f t="shared" si="32"/>
        <v>5.7306522469674381E-7</v>
      </c>
      <c r="O1063" s="217">
        <f t="shared" si="33"/>
        <v>2.5806563749068957E-2</v>
      </c>
    </row>
    <row r="1064" spans="1:15" ht="16.5" customHeight="1" x14ac:dyDescent="0.2">
      <c r="A1064" s="215" t="s">
        <v>198</v>
      </c>
      <c r="B1064" s="215" t="s">
        <v>204</v>
      </c>
      <c r="C1064" s="215" t="s">
        <v>228</v>
      </c>
      <c r="D1064" s="215" t="s">
        <v>229</v>
      </c>
      <c r="E1064" s="268">
        <v>45149</v>
      </c>
      <c r="F1064" s="269">
        <v>46356</v>
      </c>
      <c r="G1064" s="215" t="s">
        <v>231</v>
      </c>
      <c r="H1064" s="216">
        <v>42465.753425000003</v>
      </c>
      <c r="I1064" s="216">
        <v>31260.22105</v>
      </c>
      <c r="J1064" s="216">
        <v>37237.087554025507</v>
      </c>
      <c r="K1064" s="216">
        <v>42465.753425000003</v>
      </c>
      <c r="L1064" s="217">
        <v>0.1</v>
      </c>
      <c r="M1064" s="217">
        <v>0.1</v>
      </c>
      <c r="N1064" s="217">
        <f t="shared" si="32"/>
        <v>5.8752928591417346E-7</v>
      </c>
      <c r="O1064" s="217">
        <f t="shared" si="33"/>
        <v>2.5806563749068957E-2</v>
      </c>
    </row>
    <row r="1065" spans="1:15" ht="16.5" customHeight="1" x14ac:dyDescent="0.2">
      <c r="A1065" s="215" t="s">
        <v>198</v>
      </c>
      <c r="B1065" s="215" t="s">
        <v>204</v>
      </c>
      <c r="C1065" s="215" t="s">
        <v>228</v>
      </c>
      <c r="D1065" s="215" t="s">
        <v>229</v>
      </c>
      <c r="E1065" s="268">
        <v>45149</v>
      </c>
      <c r="F1065" s="269">
        <v>46386</v>
      </c>
      <c r="G1065" s="215" t="s">
        <v>231</v>
      </c>
      <c r="H1065" s="216">
        <v>41095.89041</v>
      </c>
      <c r="I1065" s="216">
        <v>30022.352950000004</v>
      </c>
      <c r="J1065" s="216">
        <v>35762.712587025198</v>
      </c>
      <c r="K1065" s="216">
        <v>41095.89041</v>
      </c>
      <c r="L1065" s="217">
        <v>0.1</v>
      </c>
      <c r="M1065" s="217">
        <v>0.1</v>
      </c>
      <c r="N1065" s="217">
        <f t="shared" si="32"/>
        <v>5.6426649796722031E-7</v>
      </c>
      <c r="O1065" s="217">
        <f t="shared" si="33"/>
        <v>2.5806563749068957E-2</v>
      </c>
    </row>
    <row r="1066" spans="1:15" ht="16.5" customHeight="1" x14ac:dyDescent="0.2">
      <c r="A1066" s="215" t="s">
        <v>198</v>
      </c>
      <c r="B1066" s="215" t="s">
        <v>204</v>
      </c>
      <c r="C1066" s="215" t="s">
        <v>228</v>
      </c>
      <c r="D1066" s="215" t="s">
        <v>229</v>
      </c>
      <c r="E1066" s="268">
        <v>45149</v>
      </c>
      <c r="F1066" s="269">
        <v>46416</v>
      </c>
      <c r="G1066" s="215" t="s">
        <v>231</v>
      </c>
      <c r="H1066" s="216">
        <v>41095.89041</v>
      </c>
      <c r="I1066" s="216">
        <v>29794.619699999999</v>
      </c>
      <c r="J1066" s="216">
        <v>35491.604888780603</v>
      </c>
      <c r="K1066" s="216">
        <v>41095.89041</v>
      </c>
      <c r="L1066" s="217">
        <v>0.1</v>
      </c>
      <c r="M1066" s="217">
        <v>0.1</v>
      </c>
      <c r="N1066" s="217">
        <f t="shared" si="32"/>
        <v>5.5998894236826573E-7</v>
      </c>
      <c r="O1066" s="217">
        <f t="shared" si="33"/>
        <v>2.5806563749068957E-2</v>
      </c>
    </row>
    <row r="1067" spans="1:15" ht="16.5" customHeight="1" x14ac:dyDescent="0.2">
      <c r="A1067" s="215" t="s">
        <v>198</v>
      </c>
      <c r="B1067" s="215" t="s">
        <v>204</v>
      </c>
      <c r="C1067" s="215" t="s">
        <v>228</v>
      </c>
      <c r="D1067" s="215" t="s">
        <v>229</v>
      </c>
      <c r="E1067" s="268">
        <v>45149</v>
      </c>
      <c r="F1067" s="269">
        <v>46444</v>
      </c>
      <c r="G1067" s="215" t="s">
        <v>231</v>
      </c>
      <c r="H1067" s="216">
        <v>38356.164385000004</v>
      </c>
      <c r="I1067" s="216">
        <v>27611.38565</v>
      </c>
      <c r="J1067" s="216">
        <v>32891.063889354802</v>
      </c>
      <c r="K1067" s="216">
        <v>38356.164385000004</v>
      </c>
      <c r="L1067" s="217">
        <v>0.1</v>
      </c>
      <c r="M1067" s="217">
        <v>0.1</v>
      </c>
      <c r="N1067" s="217">
        <f t="shared" si="32"/>
        <v>5.1895743059478387E-7</v>
      </c>
      <c r="O1067" s="217">
        <f t="shared" si="33"/>
        <v>2.5806563749068957E-2</v>
      </c>
    </row>
    <row r="1068" spans="1:15" ht="16.5" customHeight="1" x14ac:dyDescent="0.2">
      <c r="A1068" s="215" t="s">
        <v>198</v>
      </c>
      <c r="B1068" s="215" t="s">
        <v>204</v>
      </c>
      <c r="C1068" s="215" t="s">
        <v>228</v>
      </c>
      <c r="D1068" s="215" t="s">
        <v>229</v>
      </c>
      <c r="E1068" s="268">
        <v>45149</v>
      </c>
      <c r="F1068" s="269">
        <v>46477</v>
      </c>
      <c r="G1068" s="215" t="s">
        <v>231</v>
      </c>
      <c r="H1068" s="216">
        <v>45205.479449999999</v>
      </c>
      <c r="I1068" s="216">
        <v>32270.563050000001</v>
      </c>
      <c r="J1068" s="216">
        <v>38441.341417604897</v>
      </c>
      <c r="K1068" s="216">
        <v>45205.479449999999</v>
      </c>
      <c r="L1068" s="217">
        <v>0.1</v>
      </c>
      <c r="M1068" s="217">
        <v>0.1</v>
      </c>
      <c r="N1068" s="217">
        <f t="shared" si="32"/>
        <v>6.0653008482202716E-7</v>
      </c>
      <c r="O1068" s="217">
        <f t="shared" si="33"/>
        <v>2.5806563749068957E-2</v>
      </c>
    </row>
    <row r="1069" spans="1:15" ht="16.5" customHeight="1" x14ac:dyDescent="0.2">
      <c r="A1069" s="215" t="s">
        <v>198</v>
      </c>
      <c r="B1069" s="215" t="s">
        <v>204</v>
      </c>
      <c r="C1069" s="215" t="s">
        <v>228</v>
      </c>
      <c r="D1069" s="215" t="s">
        <v>229</v>
      </c>
      <c r="E1069" s="268">
        <v>45149</v>
      </c>
      <c r="F1069" s="269">
        <v>46507</v>
      </c>
      <c r="G1069" s="215" t="s">
        <v>231</v>
      </c>
      <c r="H1069" s="216">
        <v>41095.89041</v>
      </c>
      <c r="I1069" s="216">
        <v>29114.341950000002</v>
      </c>
      <c r="J1069" s="216">
        <v>34681.752491853003</v>
      </c>
      <c r="K1069" s="216">
        <v>41095.89041</v>
      </c>
      <c r="L1069" s="217">
        <v>0.1</v>
      </c>
      <c r="M1069" s="217">
        <v>0.1</v>
      </c>
      <c r="N1069" s="217">
        <f t="shared" si="32"/>
        <v>5.4721103647612467E-7</v>
      </c>
      <c r="O1069" s="217">
        <f t="shared" si="33"/>
        <v>2.5806563749068957E-2</v>
      </c>
    </row>
    <row r="1070" spans="1:15" ht="16.5" customHeight="1" x14ac:dyDescent="0.2">
      <c r="A1070" s="215" t="s">
        <v>198</v>
      </c>
      <c r="B1070" s="215" t="s">
        <v>204</v>
      </c>
      <c r="C1070" s="215" t="s">
        <v>228</v>
      </c>
      <c r="D1070" s="215" t="s">
        <v>229</v>
      </c>
      <c r="E1070" s="268">
        <v>45149</v>
      </c>
      <c r="F1070" s="269">
        <v>46538</v>
      </c>
      <c r="G1070" s="215" t="s">
        <v>231</v>
      </c>
      <c r="H1070" s="216">
        <v>42465.753425000003</v>
      </c>
      <c r="I1070" s="216">
        <v>29849.035899999999</v>
      </c>
      <c r="J1070" s="216">
        <v>35557.113566912703</v>
      </c>
      <c r="K1070" s="216">
        <v>42465.753425000003</v>
      </c>
      <c r="L1070" s="217">
        <v>0.1</v>
      </c>
      <c r="M1070" s="217">
        <v>0.1</v>
      </c>
      <c r="N1070" s="217">
        <f t="shared" si="32"/>
        <v>5.6102254272243666E-7</v>
      </c>
      <c r="O1070" s="217">
        <f t="shared" si="33"/>
        <v>2.5806563749068957E-2</v>
      </c>
    </row>
    <row r="1071" spans="1:15" ht="16.5" customHeight="1" x14ac:dyDescent="0.2">
      <c r="A1071" s="215" t="s">
        <v>198</v>
      </c>
      <c r="B1071" s="215" t="s">
        <v>204</v>
      </c>
      <c r="C1071" s="215" t="s">
        <v>228</v>
      </c>
      <c r="D1071" s="215" t="s">
        <v>229</v>
      </c>
      <c r="E1071" s="268">
        <v>45149</v>
      </c>
      <c r="F1071" s="269">
        <v>46568</v>
      </c>
      <c r="G1071" s="215" t="s">
        <v>231</v>
      </c>
      <c r="H1071" s="216">
        <v>41095.89041</v>
      </c>
      <c r="I1071" s="216">
        <v>28667.0491</v>
      </c>
      <c r="J1071" s="216">
        <v>34149.255928589497</v>
      </c>
      <c r="K1071" s="216">
        <v>41095.89041</v>
      </c>
      <c r="L1071" s="217">
        <v>0.1</v>
      </c>
      <c r="M1071" s="217">
        <v>0.1</v>
      </c>
      <c r="N1071" s="217">
        <f t="shared" si="32"/>
        <v>5.3880926968617227E-7</v>
      </c>
      <c r="O1071" s="217">
        <f t="shared" si="33"/>
        <v>2.5806563749068957E-2</v>
      </c>
    </row>
    <row r="1072" spans="1:15" ht="16.5" customHeight="1" x14ac:dyDescent="0.2">
      <c r="A1072" s="215" t="s">
        <v>198</v>
      </c>
      <c r="B1072" s="215" t="s">
        <v>204</v>
      </c>
      <c r="C1072" s="215" t="s">
        <v>228</v>
      </c>
      <c r="D1072" s="215" t="s">
        <v>229</v>
      </c>
      <c r="E1072" s="268">
        <v>45149</v>
      </c>
      <c r="F1072" s="269">
        <v>46598</v>
      </c>
      <c r="G1072" s="215" t="s">
        <v>231</v>
      </c>
      <c r="H1072" s="216">
        <v>41095.89041</v>
      </c>
      <c r="I1072" s="216">
        <v>28449.596450000001</v>
      </c>
      <c r="J1072" s="216">
        <v>33890.379420018297</v>
      </c>
      <c r="K1072" s="216">
        <v>41095.89041</v>
      </c>
      <c r="L1072" s="217">
        <v>0.1</v>
      </c>
      <c r="M1072" s="217">
        <v>0.1</v>
      </c>
      <c r="N1072" s="217">
        <f t="shared" si="32"/>
        <v>5.3472469862512679E-7</v>
      </c>
      <c r="O1072" s="217">
        <f t="shared" si="33"/>
        <v>2.5806563749068957E-2</v>
      </c>
    </row>
    <row r="1073" spans="1:15" ht="16.5" customHeight="1" x14ac:dyDescent="0.2">
      <c r="A1073" s="215" t="s">
        <v>198</v>
      </c>
      <c r="B1073" s="215" t="s">
        <v>204</v>
      </c>
      <c r="C1073" s="215" t="s">
        <v>228</v>
      </c>
      <c r="D1073" s="215" t="s">
        <v>229</v>
      </c>
      <c r="E1073" s="268">
        <v>45149</v>
      </c>
      <c r="F1073" s="269">
        <v>46630</v>
      </c>
      <c r="G1073" s="215" t="s">
        <v>231</v>
      </c>
      <c r="H1073" s="216">
        <v>43835.616440000005</v>
      </c>
      <c r="I1073" s="216">
        <v>30100.7624</v>
      </c>
      <c r="J1073" s="216">
        <v>35857.5010108149</v>
      </c>
      <c r="K1073" s="216">
        <v>43835.616440000005</v>
      </c>
      <c r="L1073" s="217">
        <v>0.1</v>
      </c>
      <c r="M1073" s="217">
        <v>0.1</v>
      </c>
      <c r="N1073" s="217">
        <f t="shared" si="32"/>
        <v>5.6576207612867809E-7</v>
      </c>
      <c r="O1073" s="217">
        <f t="shared" si="33"/>
        <v>2.5806563749068957E-2</v>
      </c>
    </row>
    <row r="1074" spans="1:15" ht="16.5" customHeight="1" x14ac:dyDescent="0.2">
      <c r="A1074" s="215" t="s">
        <v>198</v>
      </c>
      <c r="B1074" s="215" t="s">
        <v>204</v>
      </c>
      <c r="C1074" s="215" t="s">
        <v>228</v>
      </c>
      <c r="D1074" s="215" t="s">
        <v>229</v>
      </c>
      <c r="E1074" s="268">
        <v>45149</v>
      </c>
      <c r="F1074" s="269">
        <v>46660</v>
      </c>
      <c r="G1074" s="215" t="s">
        <v>231</v>
      </c>
      <c r="H1074" s="216">
        <v>41095.89041</v>
      </c>
      <c r="I1074" s="216">
        <v>28005.40725</v>
      </c>
      <c r="J1074" s="216">
        <v>33361.570072826202</v>
      </c>
      <c r="K1074" s="216">
        <v>41095.89041</v>
      </c>
      <c r="L1074" s="217">
        <v>0.1</v>
      </c>
      <c r="M1074" s="217">
        <v>0.1</v>
      </c>
      <c r="N1074" s="217">
        <f t="shared" si="32"/>
        <v>5.2638110897972969E-7</v>
      </c>
      <c r="O1074" s="217">
        <f t="shared" si="33"/>
        <v>2.5806563749068957E-2</v>
      </c>
    </row>
    <row r="1075" spans="1:15" ht="16.5" customHeight="1" x14ac:dyDescent="0.2">
      <c r="A1075" s="215" t="s">
        <v>198</v>
      </c>
      <c r="B1075" s="215" t="s">
        <v>204</v>
      </c>
      <c r="C1075" s="215" t="s">
        <v>228</v>
      </c>
      <c r="D1075" s="215" t="s">
        <v>229</v>
      </c>
      <c r="E1075" s="268">
        <v>45149</v>
      </c>
      <c r="F1075" s="269">
        <v>46689</v>
      </c>
      <c r="G1075" s="215" t="s">
        <v>231</v>
      </c>
      <c r="H1075" s="216">
        <v>39726.027395000005</v>
      </c>
      <c r="I1075" s="216">
        <v>26873.360949999998</v>
      </c>
      <c r="J1075" s="216">
        <v>32013.161874732901</v>
      </c>
      <c r="K1075" s="216">
        <v>39726.027395000005</v>
      </c>
      <c r="L1075" s="217">
        <v>0.1</v>
      </c>
      <c r="M1075" s="217">
        <v>0.1</v>
      </c>
      <c r="N1075" s="217">
        <f t="shared" si="32"/>
        <v>5.0510583323220606E-7</v>
      </c>
      <c r="O1075" s="217">
        <f t="shared" si="33"/>
        <v>2.5806563749068957E-2</v>
      </c>
    </row>
    <row r="1076" spans="1:15" ht="16.5" customHeight="1" x14ac:dyDescent="0.2">
      <c r="A1076" s="215" t="s">
        <v>198</v>
      </c>
      <c r="B1076" s="215" t="s">
        <v>204</v>
      </c>
      <c r="C1076" s="215" t="s">
        <v>228</v>
      </c>
      <c r="D1076" s="215" t="s">
        <v>229</v>
      </c>
      <c r="E1076" s="268">
        <v>45149</v>
      </c>
      <c r="F1076" s="269">
        <v>46721</v>
      </c>
      <c r="G1076" s="215" t="s">
        <v>231</v>
      </c>
      <c r="H1076" s="216">
        <v>43835.616440000005</v>
      </c>
      <c r="I1076" s="216">
        <v>29413.494699999999</v>
      </c>
      <c r="J1076" s="216">
        <v>35039.299545075497</v>
      </c>
      <c r="K1076" s="216">
        <v>43835.616440000005</v>
      </c>
      <c r="L1076" s="217">
        <v>0.1</v>
      </c>
      <c r="M1076" s="217">
        <v>0.1</v>
      </c>
      <c r="N1076" s="217">
        <f t="shared" si="32"/>
        <v>5.5285243806414494E-7</v>
      </c>
      <c r="O1076" s="217">
        <f t="shared" si="33"/>
        <v>2.5806563749068957E-2</v>
      </c>
    </row>
    <row r="1077" spans="1:15" ht="16.5" customHeight="1" x14ac:dyDescent="0.2">
      <c r="A1077" s="215" t="s">
        <v>198</v>
      </c>
      <c r="B1077" s="215" t="s">
        <v>204</v>
      </c>
      <c r="C1077" s="215" t="s">
        <v>228</v>
      </c>
      <c r="D1077" s="215" t="s">
        <v>229</v>
      </c>
      <c r="E1077" s="268">
        <v>45149</v>
      </c>
      <c r="F1077" s="269">
        <v>46751</v>
      </c>
      <c r="G1077" s="215" t="s">
        <v>231</v>
      </c>
      <c r="H1077" s="216">
        <v>41095.89041</v>
      </c>
      <c r="I1077" s="216">
        <v>27365.981199999998</v>
      </c>
      <c r="J1077" s="216">
        <v>32600.3211077987</v>
      </c>
      <c r="K1077" s="216">
        <v>41095.89041</v>
      </c>
      <c r="L1077" s="217">
        <v>0.1</v>
      </c>
      <c r="M1077" s="217">
        <v>0.1</v>
      </c>
      <c r="N1077" s="217">
        <f t="shared" si="32"/>
        <v>5.1437007132334452E-7</v>
      </c>
      <c r="O1077" s="217">
        <f t="shared" si="33"/>
        <v>2.5806563749068957E-2</v>
      </c>
    </row>
    <row r="1078" spans="1:15" ht="16.5" customHeight="1" x14ac:dyDescent="0.2">
      <c r="A1078" s="215" t="s">
        <v>198</v>
      </c>
      <c r="B1078" s="215" t="s">
        <v>204</v>
      </c>
      <c r="C1078" s="215" t="s">
        <v>228</v>
      </c>
      <c r="D1078" s="215" t="s">
        <v>229</v>
      </c>
      <c r="E1078" s="268">
        <v>45149</v>
      </c>
      <c r="F1078" s="269">
        <v>46783</v>
      </c>
      <c r="G1078" s="215" t="s">
        <v>231</v>
      </c>
      <c r="H1078" s="216">
        <v>43835.616440000005</v>
      </c>
      <c r="I1078" s="216">
        <v>28954.256000000001</v>
      </c>
      <c r="J1078" s="216">
        <v>34492.562995187298</v>
      </c>
      <c r="K1078" s="216">
        <v>43835.616440000005</v>
      </c>
      <c r="L1078" s="217">
        <v>0.1</v>
      </c>
      <c r="M1078" s="217">
        <v>0.1</v>
      </c>
      <c r="N1078" s="217">
        <f t="shared" si="32"/>
        <v>5.4422599180212333E-7</v>
      </c>
      <c r="O1078" s="217">
        <f t="shared" si="33"/>
        <v>2.5806563749068957E-2</v>
      </c>
    </row>
    <row r="1079" spans="1:15" ht="16.5" customHeight="1" x14ac:dyDescent="0.2">
      <c r="A1079" s="215" t="s">
        <v>198</v>
      </c>
      <c r="B1079" s="215" t="s">
        <v>204</v>
      </c>
      <c r="C1079" s="215" t="s">
        <v>228</v>
      </c>
      <c r="D1079" s="215" t="s">
        <v>229</v>
      </c>
      <c r="E1079" s="268">
        <v>45149</v>
      </c>
      <c r="F1079" s="269">
        <v>46812</v>
      </c>
      <c r="G1079" s="215" t="s">
        <v>231</v>
      </c>
      <c r="H1079" s="216">
        <v>39726.027395000005</v>
      </c>
      <c r="I1079" s="216">
        <v>26047.364000000001</v>
      </c>
      <c r="J1079" s="216">
        <v>31029.789669720001</v>
      </c>
      <c r="K1079" s="216">
        <v>39726.027395000005</v>
      </c>
      <c r="L1079" s="217">
        <v>0.1</v>
      </c>
      <c r="M1079" s="217">
        <v>0.1</v>
      </c>
      <c r="N1079" s="217">
        <f t="shared" si="32"/>
        <v>4.8959012007228631E-7</v>
      </c>
      <c r="O1079" s="217">
        <f t="shared" si="33"/>
        <v>2.5806563749068957E-2</v>
      </c>
    </row>
    <row r="1080" spans="1:15" ht="16.5" customHeight="1" x14ac:dyDescent="0.2">
      <c r="A1080" s="215" t="s">
        <v>198</v>
      </c>
      <c r="B1080" s="215" t="s">
        <v>204</v>
      </c>
      <c r="C1080" s="215" t="s">
        <v>228</v>
      </c>
      <c r="D1080" s="215" t="s">
        <v>229</v>
      </c>
      <c r="E1080" s="268">
        <v>45149</v>
      </c>
      <c r="F1080" s="269">
        <v>46843</v>
      </c>
      <c r="G1080" s="215" t="s">
        <v>231</v>
      </c>
      <c r="H1080" s="216">
        <v>42465.753425000003</v>
      </c>
      <c r="I1080" s="216">
        <v>27625.51395</v>
      </c>
      <c r="J1080" s="216">
        <v>32909.975041750396</v>
      </c>
      <c r="K1080" s="216">
        <v>42465.753425000003</v>
      </c>
      <c r="L1080" s="217">
        <v>0.1</v>
      </c>
      <c r="M1080" s="217">
        <v>0.1</v>
      </c>
      <c r="N1080" s="217">
        <f t="shared" si="32"/>
        <v>5.1925581203631522E-7</v>
      </c>
      <c r="O1080" s="217">
        <f t="shared" si="33"/>
        <v>2.5806563749068957E-2</v>
      </c>
    </row>
    <row r="1081" spans="1:15" ht="16.5" customHeight="1" x14ac:dyDescent="0.2">
      <c r="A1081" s="215" t="s">
        <v>198</v>
      </c>
      <c r="B1081" s="215" t="s">
        <v>204</v>
      </c>
      <c r="C1081" s="215" t="s">
        <v>228</v>
      </c>
      <c r="D1081" s="215" t="s">
        <v>229</v>
      </c>
      <c r="E1081" s="268">
        <v>45149</v>
      </c>
      <c r="F1081" s="269">
        <v>46872</v>
      </c>
      <c r="G1081" s="215" t="s">
        <v>231</v>
      </c>
      <c r="H1081" s="216">
        <v>39726.027395000005</v>
      </c>
      <c r="I1081" s="216">
        <v>25653.700499999999</v>
      </c>
      <c r="J1081" s="216">
        <v>30561.1155620672</v>
      </c>
      <c r="K1081" s="216">
        <v>39726.027395000005</v>
      </c>
      <c r="L1081" s="217">
        <v>0.1</v>
      </c>
      <c r="M1081" s="217">
        <v>0.1</v>
      </c>
      <c r="N1081" s="217">
        <f t="shared" si="32"/>
        <v>4.8219534830351666E-7</v>
      </c>
      <c r="O1081" s="217">
        <f t="shared" si="33"/>
        <v>2.5806563749068957E-2</v>
      </c>
    </row>
    <row r="1082" spans="1:15" ht="16.5" customHeight="1" x14ac:dyDescent="0.2">
      <c r="A1082" s="215" t="s">
        <v>198</v>
      </c>
      <c r="B1082" s="215" t="s">
        <v>204</v>
      </c>
      <c r="C1082" s="215" t="s">
        <v>228</v>
      </c>
      <c r="D1082" s="215" t="s">
        <v>229</v>
      </c>
      <c r="E1082" s="268">
        <v>45149</v>
      </c>
      <c r="F1082" s="269">
        <v>46904</v>
      </c>
      <c r="G1082" s="215" t="s">
        <v>231</v>
      </c>
      <c r="H1082" s="216">
        <v>43835.616440000005</v>
      </c>
      <c r="I1082" s="216">
        <v>28078.549050000001</v>
      </c>
      <c r="J1082" s="216">
        <v>33449.994311749797</v>
      </c>
      <c r="K1082" s="216">
        <v>43835.616440000005</v>
      </c>
      <c r="L1082" s="217">
        <v>0.1</v>
      </c>
      <c r="M1082" s="217">
        <v>0.1</v>
      </c>
      <c r="N1082" s="217">
        <f t="shared" si="32"/>
        <v>5.2777627260193587E-7</v>
      </c>
      <c r="O1082" s="217">
        <f t="shared" si="33"/>
        <v>2.5806563749068957E-2</v>
      </c>
    </row>
    <row r="1083" spans="1:15" ht="16.5" customHeight="1" x14ac:dyDescent="0.2">
      <c r="A1083" s="215" t="s">
        <v>198</v>
      </c>
      <c r="B1083" s="215" t="s">
        <v>204</v>
      </c>
      <c r="C1083" s="215" t="s">
        <v>228</v>
      </c>
      <c r="D1083" s="215" t="s">
        <v>229</v>
      </c>
      <c r="E1083" s="268">
        <v>45149</v>
      </c>
      <c r="F1083" s="269">
        <v>46934</v>
      </c>
      <c r="G1083" s="215" t="s">
        <v>231</v>
      </c>
      <c r="H1083" s="216">
        <v>41095.89041</v>
      </c>
      <c r="I1083" s="216">
        <v>26123.962950000001</v>
      </c>
      <c r="J1083" s="216">
        <v>31121.642549225598</v>
      </c>
      <c r="K1083" s="216">
        <v>41095.89041</v>
      </c>
      <c r="L1083" s="217">
        <v>0.1</v>
      </c>
      <c r="M1083" s="217">
        <v>0.1</v>
      </c>
      <c r="N1083" s="217">
        <f t="shared" si="32"/>
        <v>4.9103938101748748E-7</v>
      </c>
      <c r="O1083" s="217">
        <f t="shared" si="33"/>
        <v>2.5806563749068957E-2</v>
      </c>
    </row>
    <row r="1084" spans="1:15" ht="16.5" customHeight="1" x14ac:dyDescent="0.2">
      <c r="A1084" s="215" t="s">
        <v>198</v>
      </c>
      <c r="B1084" s="215" t="s">
        <v>204</v>
      </c>
      <c r="C1084" s="215" t="s">
        <v>228</v>
      </c>
      <c r="D1084" s="215" t="s">
        <v>229</v>
      </c>
      <c r="E1084" s="268">
        <v>45149</v>
      </c>
      <c r="F1084" s="269">
        <v>46965</v>
      </c>
      <c r="G1084" s="215" t="s">
        <v>231</v>
      </c>
      <c r="H1084" s="216">
        <v>42465.753425000003</v>
      </c>
      <c r="I1084" s="216">
        <v>26783.195350000002</v>
      </c>
      <c r="J1084" s="216">
        <v>31907.147101970299</v>
      </c>
      <c r="K1084" s="216">
        <v>42465.753425000003</v>
      </c>
      <c r="L1084" s="217">
        <v>0.1</v>
      </c>
      <c r="M1084" s="217">
        <v>0.1</v>
      </c>
      <c r="N1084" s="217">
        <f t="shared" si="32"/>
        <v>5.0343312497737279E-7</v>
      </c>
      <c r="O1084" s="217">
        <f t="shared" si="33"/>
        <v>2.5806563749068957E-2</v>
      </c>
    </row>
    <row r="1085" spans="1:15" ht="16.5" customHeight="1" x14ac:dyDescent="0.2">
      <c r="A1085" s="215" t="s">
        <v>198</v>
      </c>
      <c r="B1085" s="215" t="s">
        <v>204</v>
      </c>
      <c r="C1085" s="215" t="s">
        <v>228</v>
      </c>
      <c r="D1085" s="215" t="s">
        <v>229</v>
      </c>
      <c r="E1085" s="268">
        <v>45149</v>
      </c>
      <c r="F1085" s="269">
        <v>46996</v>
      </c>
      <c r="G1085" s="215" t="s">
        <v>231</v>
      </c>
      <c r="H1085" s="216">
        <v>42465.753425000003</v>
      </c>
      <c r="I1085" s="216">
        <v>26573.28715</v>
      </c>
      <c r="J1085" s="216">
        <v>31657.236430258999</v>
      </c>
      <c r="K1085" s="216">
        <v>42465.753425000003</v>
      </c>
      <c r="L1085" s="217">
        <v>0.1</v>
      </c>
      <c r="M1085" s="217">
        <v>0.1</v>
      </c>
      <c r="N1085" s="217">
        <f t="shared" si="32"/>
        <v>4.9949001749669667E-7</v>
      </c>
      <c r="O1085" s="217">
        <f t="shared" si="33"/>
        <v>2.5806563749068957E-2</v>
      </c>
    </row>
    <row r="1086" spans="1:15" ht="16.5" customHeight="1" x14ac:dyDescent="0.2">
      <c r="A1086" s="215" t="s">
        <v>198</v>
      </c>
      <c r="B1086" s="215" t="s">
        <v>204</v>
      </c>
      <c r="C1086" s="215" t="s">
        <v>228</v>
      </c>
      <c r="D1086" s="215" t="s">
        <v>229</v>
      </c>
      <c r="E1086" s="268">
        <v>45149</v>
      </c>
      <c r="F1086" s="269">
        <v>47025</v>
      </c>
      <c r="G1086" s="215" t="s">
        <v>231</v>
      </c>
      <c r="H1086" s="216">
        <v>39726.027395000005</v>
      </c>
      <c r="I1086" s="216">
        <v>24676.577999999998</v>
      </c>
      <c r="J1086" s="216">
        <v>29397.787743486901</v>
      </c>
      <c r="K1086" s="216">
        <v>39726.027395000005</v>
      </c>
      <c r="L1086" s="217">
        <v>0.1</v>
      </c>
      <c r="M1086" s="217">
        <v>0.1</v>
      </c>
      <c r="N1086" s="217">
        <f t="shared" si="32"/>
        <v>4.638402833016436E-7</v>
      </c>
      <c r="O1086" s="217">
        <f t="shared" si="33"/>
        <v>2.5806563749068957E-2</v>
      </c>
    </row>
    <row r="1087" spans="1:15" ht="16.5" customHeight="1" x14ac:dyDescent="0.2">
      <c r="A1087" s="215" t="s">
        <v>198</v>
      </c>
      <c r="B1087" s="215" t="s">
        <v>204</v>
      </c>
      <c r="C1087" s="215" t="s">
        <v>228</v>
      </c>
      <c r="D1087" s="215" t="s">
        <v>229</v>
      </c>
      <c r="E1087" s="268">
        <v>45149</v>
      </c>
      <c r="F1087" s="269">
        <v>47057</v>
      </c>
      <c r="G1087" s="215" t="s">
        <v>231</v>
      </c>
      <c r="H1087" s="216">
        <v>43835.616440000005</v>
      </c>
      <c r="I1087" s="216">
        <v>27009.066650000001</v>
      </c>
      <c r="J1087" s="216">
        <v>32176.699531813501</v>
      </c>
      <c r="K1087" s="216">
        <v>43835.616440000005</v>
      </c>
      <c r="L1087" s="217">
        <v>0.1</v>
      </c>
      <c r="M1087" s="217">
        <v>0.1</v>
      </c>
      <c r="N1087" s="217">
        <f t="shared" si="32"/>
        <v>5.0768614144630149E-7</v>
      </c>
      <c r="O1087" s="217">
        <f t="shared" si="33"/>
        <v>2.5806563749068957E-2</v>
      </c>
    </row>
    <row r="1088" spans="1:15" ht="16.5" customHeight="1" x14ac:dyDescent="0.2">
      <c r="A1088" s="215" t="s">
        <v>198</v>
      </c>
      <c r="B1088" s="215" t="s">
        <v>204</v>
      </c>
      <c r="C1088" s="215" t="s">
        <v>228</v>
      </c>
      <c r="D1088" s="215" t="s">
        <v>229</v>
      </c>
      <c r="E1088" s="268">
        <v>45149</v>
      </c>
      <c r="F1088" s="269">
        <v>47087</v>
      </c>
      <c r="G1088" s="215" t="s">
        <v>231</v>
      </c>
      <c r="H1088" s="216">
        <v>41095.89041</v>
      </c>
      <c r="I1088" s="216">
        <v>25128.928650000002</v>
      </c>
      <c r="J1088" s="216">
        <v>29936.977923227299</v>
      </c>
      <c r="K1088" s="216">
        <v>41095.89041</v>
      </c>
      <c r="L1088" s="217">
        <v>0.1</v>
      </c>
      <c r="M1088" s="217">
        <v>0.1</v>
      </c>
      <c r="N1088" s="217">
        <f t="shared" si="32"/>
        <v>4.7234766242508328E-7</v>
      </c>
      <c r="O1088" s="217">
        <f t="shared" si="33"/>
        <v>2.5806563749068957E-2</v>
      </c>
    </row>
    <row r="1089" spans="1:15" ht="16.5" customHeight="1" x14ac:dyDescent="0.2">
      <c r="A1089" s="215" t="s">
        <v>198</v>
      </c>
      <c r="B1089" s="215" t="s">
        <v>204</v>
      </c>
      <c r="C1089" s="215" t="s">
        <v>228</v>
      </c>
      <c r="D1089" s="215" t="s">
        <v>229</v>
      </c>
      <c r="E1089" s="268">
        <v>45149</v>
      </c>
      <c r="F1089" s="269">
        <v>47116</v>
      </c>
      <c r="G1089" s="215" t="s">
        <v>231</v>
      </c>
      <c r="H1089" s="216">
        <v>39726.027395000005</v>
      </c>
      <c r="I1089" s="216">
        <v>24113.15655</v>
      </c>
      <c r="J1089" s="216">
        <v>28726.984917211801</v>
      </c>
      <c r="K1089" s="216">
        <v>39726.027395000005</v>
      </c>
      <c r="L1089" s="217">
        <v>0.1</v>
      </c>
      <c r="M1089" s="217">
        <v>0.1</v>
      </c>
      <c r="N1089" s="217">
        <f t="shared" si="32"/>
        <v>4.5325631093971241E-7</v>
      </c>
      <c r="O1089" s="217">
        <f t="shared" si="33"/>
        <v>2.5806563749068957E-2</v>
      </c>
    </row>
    <row r="1090" spans="1:15" ht="16.5" customHeight="1" x14ac:dyDescent="0.2">
      <c r="A1090" s="215" t="s">
        <v>198</v>
      </c>
      <c r="B1090" s="215" t="s">
        <v>204</v>
      </c>
      <c r="C1090" s="215" t="s">
        <v>228</v>
      </c>
      <c r="D1090" s="215" t="s">
        <v>229</v>
      </c>
      <c r="E1090" s="268">
        <v>45149</v>
      </c>
      <c r="F1090" s="269">
        <v>47149</v>
      </c>
      <c r="G1090" s="215" t="s">
        <v>231</v>
      </c>
      <c r="H1090" s="216">
        <v>45205.479449999999</v>
      </c>
      <c r="I1090" s="216">
        <v>27210.24425</v>
      </c>
      <c r="J1090" s="216">
        <v>32416.841127385102</v>
      </c>
      <c r="K1090" s="216">
        <v>45205.479449999999</v>
      </c>
      <c r="L1090" s="217">
        <v>0.1</v>
      </c>
      <c r="M1090" s="217">
        <v>0.1</v>
      </c>
      <c r="N1090" s="217">
        <f t="shared" si="32"/>
        <v>5.1147511178292539E-7</v>
      </c>
      <c r="O1090" s="217">
        <f t="shared" si="33"/>
        <v>2.5806563749068957E-2</v>
      </c>
    </row>
    <row r="1091" spans="1:15" ht="16.5" customHeight="1" x14ac:dyDescent="0.2">
      <c r="A1091" s="215" t="s">
        <v>198</v>
      </c>
      <c r="B1091" s="215" t="s">
        <v>204</v>
      </c>
      <c r="C1091" s="215" t="s">
        <v>228</v>
      </c>
      <c r="D1091" s="215" t="s">
        <v>229</v>
      </c>
      <c r="E1091" s="268">
        <v>45149</v>
      </c>
      <c r="F1091" s="269">
        <v>47177</v>
      </c>
      <c r="G1091" s="215" t="s">
        <v>231</v>
      </c>
      <c r="H1091" s="216">
        <v>38356.164385000004</v>
      </c>
      <c r="I1091" s="216">
        <v>22923.98475</v>
      </c>
      <c r="J1091" s="216">
        <v>27310.540208969</v>
      </c>
      <c r="K1091" s="216">
        <v>38356.164385000004</v>
      </c>
      <c r="L1091" s="217">
        <v>0.1</v>
      </c>
      <c r="M1091" s="217">
        <v>0.1</v>
      </c>
      <c r="N1091" s="217">
        <f t="shared" si="32"/>
        <v>4.3090755053348029E-7</v>
      </c>
      <c r="O1091" s="217">
        <f t="shared" si="33"/>
        <v>2.5806563749068957E-2</v>
      </c>
    </row>
    <row r="1092" spans="1:15" ht="16.5" customHeight="1" x14ac:dyDescent="0.2">
      <c r="A1092" s="215" t="s">
        <v>198</v>
      </c>
      <c r="B1092" s="215" t="s">
        <v>204</v>
      </c>
      <c r="C1092" s="215" t="s">
        <v>228</v>
      </c>
      <c r="D1092" s="215" t="s">
        <v>229</v>
      </c>
      <c r="E1092" s="268">
        <v>45149</v>
      </c>
      <c r="F1092" s="269">
        <v>47207</v>
      </c>
      <c r="G1092" s="215" t="s">
        <v>231</v>
      </c>
      <c r="H1092" s="216">
        <v>41095.89041</v>
      </c>
      <c r="I1092" s="216">
        <v>24375.102749999998</v>
      </c>
      <c r="J1092" s="216">
        <v>29039.470928741099</v>
      </c>
      <c r="K1092" s="216">
        <v>41095.89041</v>
      </c>
      <c r="L1092" s="217">
        <v>0.1</v>
      </c>
      <c r="M1092" s="217">
        <v>0.1</v>
      </c>
      <c r="N1092" s="217">
        <f t="shared" si="32"/>
        <v>4.5818673636424669E-7</v>
      </c>
      <c r="O1092" s="217">
        <f t="shared" si="33"/>
        <v>2.5806563749068957E-2</v>
      </c>
    </row>
    <row r="1093" spans="1:15" ht="16.5" customHeight="1" x14ac:dyDescent="0.2">
      <c r="A1093" s="215" t="s">
        <v>198</v>
      </c>
      <c r="B1093" s="215" t="s">
        <v>204</v>
      </c>
      <c r="C1093" s="215" t="s">
        <v>228</v>
      </c>
      <c r="D1093" s="215" t="s">
        <v>229</v>
      </c>
      <c r="E1093" s="268">
        <v>45149</v>
      </c>
      <c r="F1093" s="269">
        <v>47238</v>
      </c>
      <c r="G1093" s="215" t="s">
        <v>231</v>
      </c>
      <c r="H1093" s="216">
        <v>42465.753425000003</v>
      </c>
      <c r="I1093" s="216">
        <v>24990.20305</v>
      </c>
      <c r="J1093" s="216">
        <v>29772.421851487001</v>
      </c>
      <c r="K1093" s="216">
        <v>42465.753425000003</v>
      </c>
      <c r="L1093" s="217">
        <v>0.1</v>
      </c>
      <c r="M1093" s="217">
        <v>0.1</v>
      </c>
      <c r="N1093" s="217">
        <f t="shared" si="32"/>
        <v>4.6975128559560788E-7</v>
      </c>
      <c r="O1093" s="217">
        <f t="shared" si="33"/>
        <v>2.5806563749068957E-2</v>
      </c>
    </row>
    <row r="1094" spans="1:15" ht="16.5" customHeight="1" x14ac:dyDescent="0.2">
      <c r="A1094" s="215" t="s">
        <v>198</v>
      </c>
      <c r="B1094" s="215" t="s">
        <v>204</v>
      </c>
      <c r="C1094" s="215" t="s">
        <v>228</v>
      </c>
      <c r="D1094" s="215" t="s">
        <v>229</v>
      </c>
      <c r="E1094" s="268">
        <v>45149</v>
      </c>
      <c r="F1094" s="269">
        <v>47269</v>
      </c>
      <c r="G1094" s="215" t="s">
        <v>231</v>
      </c>
      <c r="H1094" s="216">
        <v>42465.753425000003</v>
      </c>
      <c r="I1094" s="216">
        <v>24794.34705</v>
      </c>
      <c r="J1094" s="216">
        <v>29539.2312776135</v>
      </c>
      <c r="K1094" s="216">
        <v>42465.753425000003</v>
      </c>
      <c r="L1094" s="217">
        <v>0.1</v>
      </c>
      <c r="M1094" s="217">
        <v>0.1</v>
      </c>
      <c r="N1094" s="217">
        <f t="shared" ref="N1094:N1157" si="34">J1094/$C$3813</f>
        <v>4.6607198894946073E-7</v>
      </c>
      <c r="O1094" s="217">
        <f t="shared" ref="O1094:O1157" si="35">SUMIFS($N$5:$N$3809,$B$5:$B$3809,B1094)</f>
        <v>2.5806563749068957E-2</v>
      </c>
    </row>
    <row r="1095" spans="1:15" ht="16.5" customHeight="1" x14ac:dyDescent="0.2">
      <c r="A1095" s="215" t="s">
        <v>198</v>
      </c>
      <c r="B1095" s="215" t="s">
        <v>204</v>
      </c>
      <c r="C1095" s="215" t="s">
        <v>228</v>
      </c>
      <c r="D1095" s="215" t="s">
        <v>229</v>
      </c>
      <c r="E1095" s="268">
        <v>45149</v>
      </c>
      <c r="F1095" s="269">
        <v>47298</v>
      </c>
      <c r="G1095" s="215" t="s">
        <v>231</v>
      </c>
      <c r="H1095" s="216">
        <v>39726.027395000005</v>
      </c>
      <c r="I1095" s="216">
        <v>23024.612499999999</v>
      </c>
      <c r="J1095" s="216">
        <v>27430.949417145399</v>
      </c>
      <c r="K1095" s="216">
        <v>39726.027395000005</v>
      </c>
      <c r="L1095" s="217">
        <v>0.1</v>
      </c>
      <c r="M1095" s="217">
        <v>0.1</v>
      </c>
      <c r="N1095" s="217">
        <f t="shared" si="34"/>
        <v>4.3280737516382319E-7</v>
      </c>
      <c r="O1095" s="217">
        <f t="shared" si="35"/>
        <v>2.5806563749068957E-2</v>
      </c>
    </row>
    <row r="1096" spans="1:15" ht="16.5" customHeight="1" x14ac:dyDescent="0.2">
      <c r="A1096" s="215" t="s">
        <v>198</v>
      </c>
      <c r="B1096" s="215" t="s">
        <v>204</v>
      </c>
      <c r="C1096" s="215" t="s">
        <v>228</v>
      </c>
      <c r="D1096" s="215" t="s">
        <v>229</v>
      </c>
      <c r="E1096" s="268">
        <v>45149</v>
      </c>
      <c r="F1096" s="269">
        <v>47330</v>
      </c>
      <c r="G1096" s="215" t="s">
        <v>231</v>
      </c>
      <c r="H1096" s="216">
        <v>43835.616440000005</v>
      </c>
      <c r="I1096" s="216">
        <v>25200.953450000001</v>
      </c>
      <c r="J1096" s="216">
        <v>30023.940065470098</v>
      </c>
      <c r="K1096" s="216">
        <v>43835.616440000005</v>
      </c>
      <c r="L1096" s="217">
        <v>0.1</v>
      </c>
      <c r="M1096" s="217">
        <v>0.1</v>
      </c>
      <c r="N1096" s="217">
        <f t="shared" si="34"/>
        <v>4.7371975698697269E-7</v>
      </c>
      <c r="O1096" s="217">
        <f t="shared" si="35"/>
        <v>2.5806563749068957E-2</v>
      </c>
    </row>
    <row r="1097" spans="1:15" ht="16.5" customHeight="1" x14ac:dyDescent="0.2">
      <c r="A1097" s="215" t="s">
        <v>198</v>
      </c>
      <c r="B1097" s="215" t="s">
        <v>204</v>
      </c>
      <c r="C1097" s="215" t="s">
        <v>228</v>
      </c>
      <c r="D1097" s="215" t="s">
        <v>229</v>
      </c>
      <c r="E1097" s="268">
        <v>45149</v>
      </c>
      <c r="F1097" s="269">
        <v>47361</v>
      </c>
      <c r="G1097" s="215" t="s">
        <v>231</v>
      </c>
      <c r="H1097" s="216">
        <v>42465.753425000003</v>
      </c>
      <c r="I1097" s="216">
        <v>24222.088050000002</v>
      </c>
      <c r="J1097" s="216">
        <v>28857.880131452199</v>
      </c>
      <c r="K1097" s="216">
        <v>42465.753425000003</v>
      </c>
      <c r="L1097" s="217">
        <v>0.1</v>
      </c>
      <c r="M1097" s="217">
        <v>0.1</v>
      </c>
      <c r="N1097" s="217">
        <f t="shared" si="34"/>
        <v>4.5532158448294177E-7</v>
      </c>
      <c r="O1097" s="217">
        <f t="shared" si="35"/>
        <v>2.5806563749068957E-2</v>
      </c>
    </row>
    <row r="1098" spans="1:15" ht="16.5" customHeight="1" x14ac:dyDescent="0.2">
      <c r="A1098" s="215" t="s">
        <v>198</v>
      </c>
      <c r="B1098" s="215" t="s">
        <v>204</v>
      </c>
      <c r="C1098" s="215" t="s">
        <v>228</v>
      </c>
      <c r="D1098" s="215" t="s">
        <v>229</v>
      </c>
      <c r="E1098" s="268">
        <v>45149</v>
      </c>
      <c r="F1098" s="269">
        <v>47389</v>
      </c>
      <c r="G1098" s="215" t="s">
        <v>231</v>
      </c>
      <c r="H1098" s="216">
        <v>38356.164385000004</v>
      </c>
      <c r="I1098" s="216">
        <v>21723.084699999999</v>
      </c>
      <c r="J1098" s="216">
        <v>25880.714937250701</v>
      </c>
      <c r="K1098" s="216">
        <v>38356.164385000004</v>
      </c>
      <c r="L1098" s="217">
        <v>0.1</v>
      </c>
      <c r="M1098" s="217">
        <v>0.1</v>
      </c>
      <c r="N1098" s="217">
        <f t="shared" si="34"/>
        <v>4.0834767069175311E-7</v>
      </c>
      <c r="O1098" s="217">
        <f t="shared" si="35"/>
        <v>2.5806563749068957E-2</v>
      </c>
    </row>
    <row r="1099" spans="1:15" ht="16.5" customHeight="1" x14ac:dyDescent="0.2">
      <c r="A1099" s="215" t="s">
        <v>198</v>
      </c>
      <c r="B1099" s="215" t="s">
        <v>204</v>
      </c>
      <c r="C1099" s="215" t="s">
        <v>228</v>
      </c>
      <c r="D1099" s="215" t="s">
        <v>229</v>
      </c>
      <c r="E1099" s="268">
        <v>45149</v>
      </c>
      <c r="F1099" s="269">
        <v>47422</v>
      </c>
      <c r="G1099" s="215" t="s">
        <v>231</v>
      </c>
      <c r="H1099" s="216">
        <v>45205.479449999999</v>
      </c>
      <c r="I1099" s="216">
        <v>25388.6633</v>
      </c>
      <c r="J1099" s="216">
        <v>30248.015156376801</v>
      </c>
      <c r="K1099" s="216">
        <v>45205.479449999999</v>
      </c>
      <c r="L1099" s="217">
        <v>0.1</v>
      </c>
      <c r="M1099" s="217">
        <v>0.1</v>
      </c>
      <c r="N1099" s="217">
        <f t="shared" si="34"/>
        <v>4.772552289263547E-7</v>
      </c>
      <c r="O1099" s="217">
        <f t="shared" si="35"/>
        <v>2.5806563749068957E-2</v>
      </c>
    </row>
    <row r="1100" spans="1:15" ht="16.5" customHeight="1" x14ac:dyDescent="0.2">
      <c r="A1100" s="215" t="s">
        <v>198</v>
      </c>
      <c r="B1100" s="215" t="s">
        <v>204</v>
      </c>
      <c r="C1100" s="215" t="s">
        <v>228</v>
      </c>
      <c r="D1100" s="215" t="s">
        <v>229</v>
      </c>
      <c r="E1100" s="268">
        <v>45149</v>
      </c>
      <c r="F1100" s="269">
        <v>47452</v>
      </c>
      <c r="G1100" s="215" t="s">
        <v>231</v>
      </c>
      <c r="H1100" s="216">
        <v>41095.89041</v>
      </c>
      <c r="I1100" s="216">
        <v>22905.526099999999</v>
      </c>
      <c r="J1100" s="216">
        <v>27289.739024113402</v>
      </c>
      <c r="K1100" s="216">
        <v>41095.89041</v>
      </c>
      <c r="L1100" s="217">
        <v>0.1</v>
      </c>
      <c r="M1100" s="217">
        <v>0.1</v>
      </c>
      <c r="N1100" s="217">
        <f t="shared" si="34"/>
        <v>4.3057934803196496E-7</v>
      </c>
      <c r="O1100" s="217">
        <f t="shared" si="35"/>
        <v>2.5806563749068957E-2</v>
      </c>
    </row>
    <row r="1101" spans="1:15" ht="16.5" customHeight="1" x14ac:dyDescent="0.2">
      <c r="A1101" s="215" t="s">
        <v>198</v>
      </c>
      <c r="B1101" s="215" t="s">
        <v>204</v>
      </c>
      <c r="C1101" s="215" t="s">
        <v>228</v>
      </c>
      <c r="D1101" s="215" t="s">
        <v>229</v>
      </c>
      <c r="E1101" s="268">
        <v>45149</v>
      </c>
      <c r="F1101" s="269">
        <v>47476</v>
      </c>
      <c r="G1101" s="215" t="s">
        <v>231</v>
      </c>
      <c r="H1101" s="216">
        <v>32876.712330000002</v>
      </c>
      <c r="I1101" s="216">
        <v>18213.136999999999</v>
      </c>
      <c r="J1101" s="216">
        <v>21699.2897013236</v>
      </c>
      <c r="K1101" s="216">
        <v>32876.712330000002</v>
      </c>
      <c r="L1101" s="217">
        <v>0.1</v>
      </c>
      <c r="M1101" s="217">
        <v>0.1</v>
      </c>
      <c r="N1101" s="217">
        <f t="shared" si="34"/>
        <v>3.4237286051350188E-7</v>
      </c>
      <c r="O1101" s="217">
        <f t="shared" si="35"/>
        <v>2.5806563749068957E-2</v>
      </c>
    </row>
    <row r="1102" spans="1:15" ht="16.5" customHeight="1" x14ac:dyDescent="0.2">
      <c r="A1102" s="215" t="s">
        <v>198</v>
      </c>
      <c r="B1102" s="215" t="s">
        <v>204</v>
      </c>
      <c r="C1102" s="215" t="s">
        <v>228</v>
      </c>
      <c r="D1102" s="215" t="s">
        <v>229</v>
      </c>
      <c r="E1102" s="268">
        <v>45149</v>
      </c>
      <c r="F1102" s="269">
        <v>47476</v>
      </c>
      <c r="G1102" s="215" t="s">
        <v>231</v>
      </c>
      <c r="H1102" s="216">
        <v>5000000</v>
      </c>
      <c r="I1102" s="216">
        <v>2769914.5909500001</v>
      </c>
      <c r="J1102" s="216">
        <v>3300100.3086191998</v>
      </c>
      <c r="K1102" s="216">
        <v>5000000</v>
      </c>
      <c r="L1102" s="217">
        <v>0.1</v>
      </c>
      <c r="M1102" s="217">
        <v>0.1</v>
      </c>
      <c r="N1102" s="217">
        <f t="shared" si="34"/>
        <v>5.2069205867808985E-5</v>
      </c>
      <c r="O1102" s="217">
        <f t="shared" si="35"/>
        <v>2.5806563749068957E-2</v>
      </c>
    </row>
    <row r="1103" spans="1:15" ht="16.5" customHeight="1" x14ac:dyDescent="0.2">
      <c r="A1103" s="215" t="s">
        <v>198</v>
      </c>
      <c r="B1103" s="215" t="s">
        <v>204</v>
      </c>
      <c r="C1103" s="215" t="s">
        <v>228</v>
      </c>
      <c r="D1103" s="215" t="s">
        <v>229</v>
      </c>
      <c r="E1103" s="268">
        <v>45149</v>
      </c>
      <c r="F1103" s="269">
        <v>45869</v>
      </c>
      <c r="G1103" s="215" t="s">
        <v>231</v>
      </c>
      <c r="H1103" s="216">
        <v>42465.753425000003</v>
      </c>
      <c r="I1103" s="216">
        <v>35373.149000000005</v>
      </c>
      <c r="J1103" s="216">
        <v>42133.143150278498</v>
      </c>
      <c r="K1103" s="216">
        <v>42465.753425000003</v>
      </c>
      <c r="L1103" s="217">
        <v>0.1</v>
      </c>
      <c r="M1103" s="217">
        <v>0.1</v>
      </c>
      <c r="N1103" s="217">
        <f t="shared" si="34"/>
        <v>6.6477958225083316E-7</v>
      </c>
      <c r="O1103" s="217">
        <f t="shared" si="35"/>
        <v>2.5806563749068957E-2</v>
      </c>
    </row>
    <row r="1104" spans="1:15" ht="16.5" customHeight="1" x14ac:dyDescent="0.2">
      <c r="A1104" s="215" t="s">
        <v>198</v>
      </c>
      <c r="B1104" s="215" t="s">
        <v>204</v>
      </c>
      <c r="C1104" s="215" t="s">
        <v>228</v>
      </c>
      <c r="D1104" s="215" t="s">
        <v>229</v>
      </c>
      <c r="E1104" s="268">
        <v>45149</v>
      </c>
      <c r="F1104" s="269">
        <v>45898</v>
      </c>
      <c r="G1104" s="215" t="s">
        <v>231</v>
      </c>
      <c r="H1104" s="216">
        <v>39726.027395000005</v>
      </c>
      <c r="I1104" s="216">
        <v>32848.336200000005</v>
      </c>
      <c r="J1104" s="216">
        <v>39126.005266647902</v>
      </c>
      <c r="K1104" s="216">
        <v>39726.027395000005</v>
      </c>
      <c r="L1104" s="217">
        <v>0.1</v>
      </c>
      <c r="M1104" s="217">
        <v>0.1</v>
      </c>
      <c r="N1104" s="217">
        <f t="shared" si="34"/>
        <v>6.1733275733866445E-7</v>
      </c>
      <c r="O1104" s="217">
        <f t="shared" si="35"/>
        <v>2.5806563749068957E-2</v>
      </c>
    </row>
    <row r="1105" spans="1:15" ht="16.5" customHeight="1" x14ac:dyDescent="0.2">
      <c r="A1105" s="215" t="s">
        <v>198</v>
      </c>
      <c r="B1105" s="215" t="s">
        <v>204</v>
      </c>
      <c r="C1105" s="215" t="s">
        <v>228</v>
      </c>
      <c r="D1105" s="215" t="s">
        <v>229</v>
      </c>
      <c r="E1105" s="268">
        <v>45149</v>
      </c>
      <c r="F1105" s="269">
        <v>45930</v>
      </c>
      <c r="G1105" s="215" t="s">
        <v>231</v>
      </c>
      <c r="H1105" s="216">
        <v>43835.616440000005</v>
      </c>
      <c r="I1105" s="216">
        <v>35953.238799999999</v>
      </c>
      <c r="J1105" s="216">
        <v>42824.505242711799</v>
      </c>
      <c r="K1105" s="216">
        <v>43835.616440000005</v>
      </c>
      <c r="L1105" s="217">
        <v>0.1</v>
      </c>
      <c r="M1105" s="217">
        <v>0.1</v>
      </c>
      <c r="N1105" s="217">
        <f t="shared" si="34"/>
        <v>6.7568794010471024E-7</v>
      </c>
      <c r="O1105" s="217">
        <f t="shared" si="35"/>
        <v>2.5806563749068957E-2</v>
      </c>
    </row>
    <row r="1106" spans="1:15" ht="16.5" customHeight="1" x14ac:dyDescent="0.2">
      <c r="A1106" s="215" t="s">
        <v>198</v>
      </c>
      <c r="B1106" s="215" t="s">
        <v>204</v>
      </c>
      <c r="C1106" s="215" t="s">
        <v>228</v>
      </c>
      <c r="D1106" s="215" t="s">
        <v>229</v>
      </c>
      <c r="E1106" s="268">
        <v>45149</v>
      </c>
      <c r="F1106" s="269">
        <v>45961</v>
      </c>
      <c r="G1106" s="215" t="s">
        <v>231</v>
      </c>
      <c r="H1106" s="216">
        <v>42465.753425000003</v>
      </c>
      <c r="I1106" s="216">
        <v>34556.728900000002</v>
      </c>
      <c r="J1106" s="216">
        <v>41161.301157945505</v>
      </c>
      <c r="K1106" s="216">
        <v>42465.753425000003</v>
      </c>
      <c r="L1106" s="217">
        <v>0.1</v>
      </c>
      <c r="M1106" s="217">
        <v>0.1</v>
      </c>
      <c r="N1106" s="217">
        <f t="shared" si="34"/>
        <v>6.4944579356640942E-7</v>
      </c>
      <c r="O1106" s="217">
        <f t="shared" si="35"/>
        <v>2.5806563749068957E-2</v>
      </c>
    </row>
    <row r="1107" spans="1:15" ht="16.5" customHeight="1" x14ac:dyDescent="0.2">
      <c r="A1107" s="215" t="s">
        <v>198</v>
      </c>
      <c r="B1107" s="215" t="s">
        <v>204</v>
      </c>
      <c r="C1107" s="215" t="s">
        <v>228</v>
      </c>
      <c r="D1107" s="215" t="s">
        <v>229</v>
      </c>
      <c r="E1107" s="268">
        <v>45149</v>
      </c>
      <c r="F1107" s="269">
        <v>45989</v>
      </c>
      <c r="G1107" s="215" t="s">
        <v>231</v>
      </c>
      <c r="H1107" s="216">
        <v>38356.164385000004</v>
      </c>
      <c r="I1107" s="216">
        <v>30991.496150000003</v>
      </c>
      <c r="J1107" s="216">
        <v>36914.8356311198</v>
      </c>
      <c r="K1107" s="216">
        <v>38356.164385000004</v>
      </c>
      <c r="L1107" s="217">
        <v>0.1</v>
      </c>
      <c r="M1107" s="217">
        <v>0.1</v>
      </c>
      <c r="N1107" s="217">
        <f t="shared" si="34"/>
        <v>5.8244477327943619E-7</v>
      </c>
      <c r="O1107" s="217">
        <f t="shared" si="35"/>
        <v>2.5806563749068957E-2</v>
      </c>
    </row>
    <row r="1108" spans="1:15" ht="16.5" customHeight="1" x14ac:dyDescent="0.2">
      <c r="A1108" s="215" t="s">
        <v>198</v>
      </c>
      <c r="B1108" s="215" t="s">
        <v>204</v>
      </c>
      <c r="C1108" s="215" t="s">
        <v>228</v>
      </c>
      <c r="D1108" s="215" t="s">
        <v>229</v>
      </c>
      <c r="E1108" s="268">
        <v>45149</v>
      </c>
      <c r="F1108" s="269">
        <v>46021</v>
      </c>
      <c r="G1108" s="215" t="s">
        <v>231</v>
      </c>
      <c r="H1108" s="216">
        <v>43835.616440000005</v>
      </c>
      <c r="I1108" s="216">
        <v>35132.345999999998</v>
      </c>
      <c r="J1108" s="216">
        <v>41847.329701433002</v>
      </c>
      <c r="K1108" s="216">
        <v>43835.616440000005</v>
      </c>
      <c r="L1108" s="217">
        <v>0.1</v>
      </c>
      <c r="M1108" s="217">
        <v>0.1</v>
      </c>
      <c r="N1108" s="217">
        <f t="shared" si="34"/>
        <v>6.602699983242914E-7</v>
      </c>
      <c r="O1108" s="217">
        <f t="shared" si="35"/>
        <v>2.5806563749068957E-2</v>
      </c>
    </row>
    <row r="1109" spans="1:15" ht="16.5" customHeight="1" x14ac:dyDescent="0.2">
      <c r="A1109" s="215" t="s">
        <v>198</v>
      </c>
      <c r="B1109" s="215" t="s">
        <v>204</v>
      </c>
      <c r="C1109" s="215" t="s">
        <v>228</v>
      </c>
      <c r="D1109" s="215" t="s">
        <v>229</v>
      </c>
      <c r="E1109" s="268">
        <v>45149</v>
      </c>
      <c r="F1109" s="269">
        <v>46052</v>
      </c>
      <c r="G1109" s="215" t="s">
        <v>231</v>
      </c>
      <c r="H1109" s="216">
        <v>42465.753425000003</v>
      </c>
      <c r="I1109" s="216">
        <v>33767.721550000002</v>
      </c>
      <c r="J1109" s="216">
        <v>40222.076839747402</v>
      </c>
      <c r="K1109" s="216">
        <v>42465.753425000003</v>
      </c>
      <c r="L1109" s="217">
        <v>0.1</v>
      </c>
      <c r="M1109" s="217">
        <v>0.1</v>
      </c>
      <c r="N1109" s="217">
        <f t="shared" si="34"/>
        <v>6.3462664875054417E-7</v>
      </c>
      <c r="O1109" s="217">
        <f t="shared" si="35"/>
        <v>2.5806563749068957E-2</v>
      </c>
    </row>
    <row r="1110" spans="1:15" ht="16.5" customHeight="1" x14ac:dyDescent="0.2">
      <c r="A1110" s="215" t="s">
        <v>198</v>
      </c>
      <c r="B1110" s="215" t="s">
        <v>204</v>
      </c>
      <c r="C1110" s="215" t="s">
        <v>228</v>
      </c>
      <c r="D1110" s="215" t="s">
        <v>229</v>
      </c>
      <c r="E1110" s="268">
        <v>45149</v>
      </c>
      <c r="F1110" s="269">
        <v>46080</v>
      </c>
      <c r="G1110" s="215" t="s">
        <v>231</v>
      </c>
      <c r="H1110" s="216">
        <v>38356.164385000004</v>
      </c>
      <c r="I1110" s="216">
        <v>30283.891</v>
      </c>
      <c r="J1110" s="216">
        <v>36072.507756352403</v>
      </c>
      <c r="K1110" s="216">
        <v>38356.164385000004</v>
      </c>
      <c r="L1110" s="217">
        <v>0.1</v>
      </c>
      <c r="M1110" s="217">
        <v>0.1</v>
      </c>
      <c r="N1110" s="217">
        <f t="shared" si="34"/>
        <v>5.6915446710149794E-7</v>
      </c>
      <c r="O1110" s="217">
        <f t="shared" si="35"/>
        <v>2.5806563749068957E-2</v>
      </c>
    </row>
    <row r="1111" spans="1:15" ht="16.5" customHeight="1" x14ac:dyDescent="0.2">
      <c r="A1111" s="215" t="s">
        <v>198</v>
      </c>
      <c r="B1111" s="215" t="s">
        <v>204</v>
      </c>
      <c r="C1111" s="215" t="s">
        <v>228</v>
      </c>
      <c r="D1111" s="215" t="s">
        <v>229</v>
      </c>
      <c r="E1111" s="268">
        <v>45149</v>
      </c>
      <c r="F1111" s="269">
        <v>46112</v>
      </c>
      <c r="G1111" s="215" t="s">
        <v>231</v>
      </c>
      <c r="H1111" s="216">
        <v>43835.616440000005</v>
      </c>
      <c r="I1111" s="216">
        <v>34330.196049999999</v>
      </c>
      <c r="J1111" s="216">
        <v>40892.451488122402</v>
      </c>
      <c r="K1111" s="216">
        <v>43835.616440000005</v>
      </c>
      <c r="L1111" s="217">
        <v>0.1</v>
      </c>
      <c r="M1111" s="217">
        <v>0.1</v>
      </c>
      <c r="N1111" s="217">
        <f t="shared" si="34"/>
        <v>6.452038652926083E-7</v>
      </c>
      <c r="O1111" s="217">
        <f t="shared" si="35"/>
        <v>2.5806563749068957E-2</v>
      </c>
    </row>
    <row r="1112" spans="1:15" ht="16.5" customHeight="1" x14ac:dyDescent="0.2">
      <c r="A1112" s="215" t="s">
        <v>198</v>
      </c>
      <c r="B1112" s="215" t="s">
        <v>204</v>
      </c>
      <c r="C1112" s="215" t="s">
        <v>228</v>
      </c>
      <c r="D1112" s="215" t="s">
        <v>229</v>
      </c>
      <c r="E1112" s="268">
        <v>45149</v>
      </c>
      <c r="F1112" s="269">
        <v>46142</v>
      </c>
      <c r="G1112" s="215" t="s">
        <v>231</v>
      </c>
      <c r="H1112" s="216">
        <v>41095.89041</v>
      </c>
      <c r="I1112" s="216">
        <v>31940.42425</v>
      </c>
      <c r="J1112" s="216">
        <v>38046.053052028801</v>
      </c>
      <c r="K1112" s="216">
        <v>41095.89041</v>
      </c>
      <c r="L1112" s="217">
        <v>0.1</v>
      </c>
      <c r="M1112" s="217">
        <v>0.1</v>
      </c>
      <c r="N1112" s="217">
        <f t="shared" si="34"/>
        <v>6.0029319825510239E-7</v>
      </c>
      <c r="O1112" s="217">
        <f t="shared" si="35"/>
        <v>2.5806563749068957E-2</v>
      </c>
    </row>
    <row r="1113" spans="1:15" ht="16.5" customHeight="1" x14ac:dyDescent="0.2">
      <c r="A1113" s="215" t="s">
        <v>198</v>
      </c>
      <c r="B1113" s="215" t="s">
        <v>204</v>
      </c>
      <c r="C1113" s="215" t="s">
        <v>228</v>
      </c>
      <c r="D1113" s="215" t="s">
        <v>229</v>
      </c>
      <c r="E1113" s="268">
        <v>45149</v>
      </c>
      <c r="F1113" s="269">
        <v>46171</v>
      </c>
      <c r="G1113" s="215" t="s">
        <v>231</v>
      </c>
      <c r="H1113" s="216">
        <v>39726.027395000005</v>
      </c>
      <c r="I1113" s="216">
        <v>30649.314999999999</v>
      </c>
      <c r="J1113" s="216">
        <v>36508.3073845299</v>
      </c>
      <c r="K1113" s="216">
        <v>39726.027395000005</v>
      </c>
      <c r="L1113" s="217">
        <v>0.1</v>
      </c>
      <c r="M1113" s="217">
        <v>0.1</v>
      </c>
      <c r="N1113" s="217">
        <f t="shared" si="34"/>
        <v>5.7603054310967945E-7</v>
      </c>
      <c r="O1113" s="217">
        <f t="shared" si="35"/>
        <v>2.5806563749068957E-2</v>
      </c>
    </row>
    <row r="1114" spans="1:15" ht="16.5" customHeight="1" x14ac:dyDescent="0.2">
      <c r="A1114" s="215" t="s">
        <v>198</v>
      </c>
      <c r="B1114" s="215" t="s">
        <v>204</v>
      </c>
      <c r="C1114" s="215" t="s">
        <v>228</v>
      </c>
      <c r="D1114" s="215" t="s">
        <v>229</v>
      </c>
      <c r="E1114" s="268">
        <v>45149</v>
      </c>
      <c r="F1114" s="269">
        <v>46203</v>
      </c>
      <c r="G1114" s="215" t="s">
        <v>231</v>
      </c>
      <c r="H1114" s="216">
        <v>43835.616440000005</v>
      </c>
      <c r="I1114" s="216">
        <v>33546.3609</v>
      </c>
      <c r="J1114" s="216">
        <v>39959.361819236496</v>
      </c>
      <c r="K1114" s="216">
        <v>43835.616440000005</v>
      </c>
      <c r="L1114" s="217">
        <v>0.1</v>
      </c>
      <c r="M1114" s="217">
        <v>0.1</v>
      </c>
      <c r="N1114" s="217">
        <f t="shared" si="34"/>
        <v>6.3048151338850066E-7</v>
      </c>
      <c r="O1114" s="217">
        <f t="shared" si="35"/>
        <v>2.5806563749068957E-2</v>
      </c>
    </row>
    <row r="1115" spans="1:15" ht="16.5" customHeight="1" x14ac:dyDescent="0.2">
      <c r="A1115" s="215" t="s">
        <v>198</v>
      </c>
      <c r="B1115" s="215" t="s">
        <v>204</v>
      </c>
      <c r="C1115" s="215" t="s">
        <v>228</v>
      </c>
      <c r="D1115" s="215" t="s">
        <v>229</v>
      </c>
      <c r="E1115" s="268">
        <v>45149</v>
      </c>
      <c r="F1115" s="269">
        <v>46234</v>
      </c>
      <c r="G1115" s="215" t="s">
        <v>231</v>
      </c>
      <c r="H1115" s="216">
        <v>42465.753425000003</v>
      </c>
      <c r="I1115" s="216">
        <v>32243.339899999999</v>
      </c>
      <c r="J1115" s="216">
        <v>38407.433234755801</v>
      </c>
      <c r="K1115" s="216">
        <v>42465.753425000003</v>
      </c>
      <c r="L1115" s="217">
        <v>0.1</v>
      </c>
      <c r="M1115" s="217">
        <v>0.1</v>
      </c>
      <c r="N1115" s="217">
        <f t="shared" si="34"/>
        <v>6.0599507921969403E-7</v>
      </c>
      <c r="O1115" s="217">
        <f t="shared" si="35"/>
        <v>2.5806563749068957E-2</v>
      </c>
    </row>
    <row r="1116" spans="1:15" ht="16.5" customHeight="1" x14ac:dyDescent="0.2">
      <c r="A1116" s="215" t="s">
        <v>198</v>
      </c>
      <c r="B1116" s="215" t="s">
        <v>204</v>
      </c>
      <c r="C1116" s="215" t="s">
        <v>228</v>
      </c>
      <c r="D1116" s="215" t="s">
        <v>229</v>
      </c>
      <c r="E1116" s="268">
        <v>45149</v>
      </c>
      <c r="F1116" s="269">
        <v>46265</v>
      </c>
      <c r="G1116" s="215" t="s">
        <v>231</v>
      </c>
      <c r="H1116" s="216">
        <v>42465.753425000003</v>
      </c>
      <c r="I1116" s="216">
        <v>31990.638849999999</v>
      </c>
      <c r="J1116" s="216">
        <v>38106.6094911685</v>
      </c>
      <c r="K1116" s="216">
        <v>42465.753425000003</v>
      </c>
      <c r="L1116" s="217">
        <v>0.1</v>
      </c>
      <c r="M1116" s="217">
        <v>0.1</v>
      </c>
      <c r="N1116" s="217">
        <f t="shared" si="34"/>
        <v>6.0124866184751234E-7</v>
      </c>
      <c r="O1116" s="217">
        <f t="shared" si="35"/>
        <v>2.5806563749068957E-2</v>
      </c>
    </row>
    <row r="1117" spans="1:15" ht="16.5" customHeight="1" x14ac:dyDescent="0.2">
      <c r="A1117" s="215" t="s">
        <v>198</v>
      </c>
      <c r="B1117" s="215" t="s">
        <v>204</v>
      </c>
      <c r="C1117" s="215" t="s">
        <v>228</v>
      </c>
      <c r="D1117" s="215" t="s">
        <v>229</v>
      </c>
      <c r="E1117" s="268">
        <v>45149</v>
      </c>
      <c r="F1117" s="269">
        <v>46295</v>
      </c>
      <c r="G1117" s="215" t="s">
        <v>231</v>
      </c>
      <c r="H1117" s="216">
        <v>41095.89041</v>
      </c>
      <c r="I1117" s="216">
        <v>30723.84705</v>
      </c>
      <c r="J1117" s="216">
        <v>36597.806445561801</v>
      </c>
      <c r="K1117" s="216">
        <v>41095.89041</v>
      </c>
      <c r="L1117" s="217">
        <v>0.1</v>
      </c>
      <c r="M1117" s="217">
        <v>0.1</v>
      </c>
      <c r="N1117" s="217">
        <f t="shared" si="34"/>
        <v>5.774426653478048E-7</v>
      </c>
      <c r="O1117" s="217">
        <f t="shared" si="35"/>
        <v>2.5806563749068957E-2</v>
      </c>
    </row>
    <row r="1118" spans="1:15" ht="16.5" customHeight="1" x14ac:dyDescent="0.2">
      <c r="A1118" s="215" t="s">
        <v>198</v>
      </c>
      <c r="B1118" s="215" t="s">
        <v>204</v>
      </c>
      <c r="C1118" s="215" t="s">
        <v>228</v>
      </c>
      <c r="D1118" s="215" t="s">
        <v>229</v>
      </c>
      <c r="E1118" s="268">
        <v>45149</v>
      </c>
      <c r="F1118" s="269">
        <v>46325</v>
      </c>
      <c r="G1118" s="215" t="s">
        <v>231</v>
      </c>
      <c r="H1118" s="216">
        <v>41095.89041</v>
      </c>
      <c r="I1118" s="216">
        <v>30490.792650000003</v>
      </c>
      <c r="J1118" s="216">
        <v>36320.368120879</v>
      </c>
      <c r="K1118" s="216">
        <v>41095.89041</v>
      </c>
      <c r="L1118" s="217">
        <v>0.1</v>
      </c>
      <c r="M1118" s="217">
        <v>0.1</v>
      </c>
      <c r="N1118" s="217">
        <f t="shared" si="34"/>
        <v>5.7306522469674381E-7</v>
      </c>
      <c r="O1118" s="217">
        <f t="shared" si="35"/>
        <v>2.5806563749068957E-2</v>
      </c>
    </row>
    <row r="1119" spans="1:15" ht="16.5" customHeight="1" x14ac:dyDescent="0.2">
      <c r="A1119" s="215" t="s">
        <v>198</v>
      </c>
      <c r="B1119" s="215" t="s">
        <v>204</v>
      </c>
      <c r="C1119" s="215" t="s">
        <v>228</v>
      </c>
      <c r="D1119" s="215" t="s">
        <v>229</v>
      </c>
      <c r="E1119" s="268">
        <v>45149</v>
      </c>
      <c r="F1119" s="269">
        <v>46356</v>
      </c>
      <c r="G1119" s="215" t="s">
        <v>231</v>
      </c>
      <c r="H1119" s="216">
        <v>42465.753425000003</v>
      </c>
      <c r="I1119" s="216">
        <v>31260.22105</v>
      </c>
      <c r="J1119" s="216">
        <v>37237.087554025507</v>
      </c>
      <c r="K1119" s="216">
        <v>42465.753425000003</v>
      </c>
      <c r="L1119" s="217">
        <v>0.1</v>
      </c>
      <c r="M1119" s="217">
        <v>0.1</v>
      </c>
      <c r="N1119" s="217">
        <f t="shared" si="34"/>
        <v>5.8752928591417346E-7</v>
      </c>
      <c r="O1119" s="217">
        <f t="shared" si="35"/>
        <v>2.5806563749068957E-2</v>
      </c>
    </row>
    <row r="1120" spans="1:15" ht="16.5" customHeight="1" x14ac:dyDescent="0.2">
      <c r="A1120" s="215" t="s">
        <v>198</v>
      </c>
      <c r="B1120" s="215" t="s">
        <v>204</v>
      </c>
      <c r="C1120" s="215" t="s">
        <v>228</v>
      </c>
      <c r="D1120" s="215" t="s">
        <v>229</v>
      </c>
      <c r="E1120" s="268">
        <v>45149</v>
      </c>
      <c r="F1120" s="269">
        <v>46386</v>
      </c>
      <c r="G1120" s="215" t="s">
        <v>231</v>
      </c>
      <c r="H1120" s="216">
        <v>41095.89041</v>
      </c>
      <c r="I1120" s="216">
        <v>30022.352950000004</v>
      </c>
      <c r="J1120" s="216">
        <v>35762.712587025198</v>
      </c>
      <c r="K1120" s="216">
        <v>41095.89041</v>
      </c>
      <c r="L1120" s="217">
        <v>0.1</v>
      </c>
      <c r="M1120" s="217">
        <v>0.1</v>
      </c>
      <c r="N1120" s="217">
        <f t="shared" si="34"/>
        <v>5.6426649796722031E-7</v>
      </c>
      <c r="O1120" s="217">
        <f t="shared" si="35"/>
        <v>2.5806563749068957E-2</v>
      </c>
    </row>
    <row r="1121" spans="1:15" ht="16.5" customHeight="1" x14ac:dyDescent="0.2">
      <c r="A1121" s="215" t="s">
        <v>198</v>
      </c>
      <c r="B1121" s="215" t="s">
        <v>204</v>
      </c>
      <c r="C1121" s="215" t="s">
        <v>228</v>
      </c>
      <c r="D1121" s="215" t="s">
        <v>229</v>
      </c>
      <c r="E1121" s="268">
        <v>45149</v>
      </c>
      <c r="F1121" s="269">
        <v>46416</v>
      </c>
      <c r="G1121" s="215" t="s">
        <v>231</v>
      </c>
      <c r="H1121" s="216">
        <v>41095.89041</v>
      </c>
      <c r="I1121" s="216">
        <v>29794.619699999999</v>
      </c>
      <c r="J1121" s="216">
        <v>35491.604888780603</v>
      </c>
      <c r="K1121" s="216">
        <v>41095.89041</v>
      </c>
      <c r="L1121" s="217">
        <v>0.1</v>
      </c>
      <c r="M1121" s="217">
        <v>0.1</v>
      </c>
      <c r="N1121" s="217">
        <f t="shared" si="34"/>
        <v>5.5998894236826573E-7</v>
      </c>
      <c r="O1121" s="217">
        <f t="shared" si="35"/>
        <v>2.5806563749068957E-2</v>
      </c>
    </row>
    <row r="1122" spans="1:15" ht="16.5" customHeight="1" x14ac:dyDescent="0.2">
      <c r="A1122" s="215" t="s">
        <v>198</v>
      </c>
      <c r="B1122" s="215" t="s">
        <v>204</v>
      </c>
      <c r="C1122" s="215" t="s">
        <v>228</v>
      </c>
      <c r="D1122" s="215" t="s">
        <v>229</v>
      </c>
      <c r="E1122" s="268">
        <v>45149</v>
      </c>
      <c r="F1122" s="269">
        <v>46444</v>
      </c>
      <c r="G1122" s="215" t="s">
        <v>231</v>
      </c>
      <c r="H1122" s="216">
        <v>38356.164385000004</v>
      </c>
      <c r="I1122" s="216">
        <v>27611.38565</v>
      </c>
      <c r="J1122" s="216">
        <v>32891.063889354802</v>
      </c>
      <c r="K1122" s="216">
        <v>38356.164385000004</v>
      </c>
      <c r="L1122" s="217">
        <v>0.1</v>
      </c>
      <c r="M1122" s="217">
        <v>0.1</v>
      </c>
      <c r="N1122" s="217">
        <f t="shared" si="34"/>
        <v>5.1895743059478387E-7</v>
      </c>
      <c r="O1122" s="217">
        <f t="shared" si="35"/>
        <v>2.5806563749068957E-2</v>
      </c>
    </row>
    <row r="1123" spans="1:15" ht="16.5" customHeight="1" x14ac:dyDescent="0.2">
      <c r="A1123" s="215" t="s">
        <v>198</v>
      </c>
      <c r="B1123" s="215" t="s">
        <v>204</v>
      </c>
      <c r="C1123" s="215" t="s">
        <v>228</v>
      </c>
      <c r="D1123" s="215" t="s">
        <v>229</v>
      </c>
      <c r="E1123" s="268">
        <v>45149</v>
      </c>
      <c r="F1123" s="269">
        <v>46477</v>
      </c>
      <c r="G1123" s="215" t="s">
        <v>231</v>
      </c>
      <c r="H1123" s="216">
        <v>45205.479449999999</v>
      </c>
      <c r="I1123" s="216">
        <v>32270.563050000001</v>
      </c>
      <c r="J1123" s="216">
        <v>38441.341417604897</v>
      </c>
      <c r="K1123" s="216">
        <v>45205.479449999999</v>
      </c>
      <c r="L1123" s="217">
        <v>0.1</v>
      </c>
      <c r="M1123" s="217">
        <v>0.1</v>
      </c>
      <c r="N1123" s="217">
        <f t="shared" si="34"/>
        <v>6.0653008482202716E-7</v>
      </c>
      <c r="O1123" s="217">
        <f t="shared" si="35"/>
        <v>2.5806563749068957E-2</v>
      </c>
    </row>
    <row r="1124" spans="1:15" ht="16.5" customHeight="1" x14ac:dyDescent="0.2">
      <c r="A1124" s="215" t="s">
        <v>198</v>
      </c>
      <c r="B1124" s="215" t="s">
        <v>204</v>
      </c>
      <c r="C1124" s="215" t="s">
        <v>228</v>
      </c>
      <c r="D1124" s="215" t="s">
        <v>229</v>
      </c>
      <c r="E1124" s="268">
        <v>45149</v>
      </c>
      <c r="F1124" s="269">
        <v>46507</v>
      </c>
      <c r="G1124" s="215" t="s">
        <v>231</v>
      </c>
      <c r="H1124" s="216">
        <v>41095.89041</v>
      </c>
      <c r="I1124" s="216">
        <v>29114.341950000002</v>
      </c>
      <c r="J1124" s="216">
        <v>34681.752491853003</v>
      </c>
      <c r="K1124" s="216">
        <v>41095.89041</v>
      </c>
      <c r="L1124" s="217">
        <v>0.1</v>
      </c>
      <c r="M1124" s="217">
        <v>0.1</v>
      </c>
      <c r="N1124" s="217">
        <f t="shared" si="34"/>
        <v>5.4721103647612467E-7</v>
      </c>
      <c r="O1124" s="217">
        <f t="shared" si="35"/>
        <v>2.5806563749068957E-2</v>
      </c>
    </row>
    <row r="1125" spans="1:15" ht="16.5" customHeight="1" x14ac:dyDescent="0.2">
      <c r="A1125" s="215" t="s">
        <v>198</v>
      </c>
      <c r="B1125" s="215" t="s">
        <v>204</v>
      </c>
      <c r="C1125" s="215" t="s">
        <v>228</v>
      </c>
      <c r="D1125" s="215" t="s">
        <v>229</v>
      </c>
      <c r="E1125" s="268">
        <v>45149</v>
      </c>
      <c r="F1125" s="269">
        <v>46538</v>
      </c>
      <c r="G1125" s="215" t="s">
        <v>231</v>
      </c>
      <c r="H1125" s="216">
        <v>42465.753425000003</v>
      </c>
      <c r="I1125" s="216">
        <v>29849.035899999999</v>
      </c>
      <c r="J1125" s="216">
        <v>35557.113566912703</v>
      </c>
      <c r="K1125" s="216">
        <v>42465.753425000003</v>
      </c>
      <c r="L1125" s="217">
        <v>0.1</v>
      </c>
      <c r="M1125" s="217">
        <v>0.1</v>
      </c>
      <c r="N1125" s="217">
        <f t="shared" si="34"/>
        <v>5.6102254272243666E-7</v>
      </c>
      <c r="O1125" s="217">
        <f t="shared" si="35"/>
        <v>2.5806563749068957E-2</v>
      </c>
    </row>
    <row r="1126" spans="1:15" ht="16.5" customHeight="1" x14ac:dyDescent="0.2">
      <c r="A1126" s="215" t="s">
        <v>198</v>
      </c>
      <c r="B1126" s="215" t="s">
        <v>204</v>
      </c>
      <c r="C1126" s="215" t="s">
        <v>228</v>
      </c>
      <c r="D1126" s="215" t="s">
        <v>229</v>
      </c>
      <c r="E1126" s="268">
        <v>45149</v>
      </c>
      <c r="F1126" s="269">
        <v>46568</v>
      </c>
      <c r="G1126" s="215" t="s">
        <v>231</v>
      </c>
      <c r="H1126" s="216">
        <v>41095.89041</v>
      </c>
      <c r="I1126" s="216">
        <v>28667.0491</v>
      </c>
      <c r="J1126" s="216">
        <v>34149.255928589497</v>
      </c>
      <c r="K1126" s="216">
        <v>41095.89041</v>
      </c>
      <c r="L1126" s="217">
        <v>0.1</v>
      </c>
      <c r="M1126" s="217">
        <v>0.1</v>
      </c>
      <c r="N1126" s="217">
        <f t="shared" si="34"/>
        <v>5.3880926968617227E-7</v>
      </c>
      <c r="O1126" s="217">
        <f t="shared" si="35"/>
        <v>2.5806563749068957E-2</v>
      </c>
    </row>
    <row r="1127" spans="1:15" ht="16.5" customHeight="1" x14ac:dyDescent="0.2">
      <c r="A1127" s="215" t="s">
        <v>198</v>
      </c>
      <c r="B1127" s="215" t="s">
        <v>204</v>
      </c>
      <c r="C1127" s="215" t="s">
        <v>228</v>
      </c>
      <c r="D1127" s="215" t="s">
        <v>229</v>
      </c>
      <c r="E1127" s="268">
        <v>45149</v>
      </c>
      <c r="F1127" s="269">
        <v>46598</v>
      </c>
      <c r="G1127" s="215" t="s">
        <v>231</v>
      </c>
      <c r="H1127" s="216">
        <v>41095.89041</v>
      </c>
      <c r="I1127" s="216">
        <v>28449.596450000001</v>
      </c>
      <c r="J1127" s="216">
        <v>33890.379420018297</v>
      </c>
      <c r="K1127" s="216">
        <v>41095.89041</v>
      </c>
      <c r="L1127" s="217">
        <v>0.1</v>
      </c>
      <c r="M1127" s="217">
        <v>0.1</v>
      </c>
      <c r="N1127" s="217">
        <f t="shared" si="34"/>
        <v>5.3472469862512679E-7</v>
      </c>
      <c r="O1127" s="217">
        <f t="shared" si="35"/>
        <v>2.5806563749068957E-2</v>
      </c>
    </row>
    <row r="1128" spans="1:15" ht="16.5" customHeight="1" x14ac:dyDescent="0.2">
      <c r="A1128" s="215" t="s">
        <v>198</v>
      </c>
      <c r="B1128" s="215" t="s">
        <v>204</v>
      </c>
      <c r="C1128" s="215" t="s">
        <v>228</v>
      </c>
      <c r="D1128" s="215" t="s">
        <v>229</v>
      </c>
      <c r="E1128" s="268">
        <v>45149</v>
      </c>
      <c r="F1128" s="269">
        <v>46630</v>
      </c>
      <c r="G1128" s="215" t="s">
        <v>231</v>
      </c>
      <c r="H1128" s="216">
        <v>43835.616440000005</v>
      </c>
      <c r="I1128" s="216">
        <v>30100.7624</v>
      </c>
      <c r="J1128" s="216">
        <v>35857.5010108149</v>
      </c>
      <c r="K1128" s="216">
        <v>43835.616440000005</v>
      </c>
      <c r="L1128" s="217">
        <v>0.1</v>
      </c>
      <c r="M1128" s="217">
        <v>0.1</v>
      </c>
      <c r="N1128" s="217">
        <f t="shared" si="34"/>
        <v>5.6576207612867809E-7</v>
      </c>
      <c r="O1128" s="217">
        <f t="shared" si="35"/>
        <v>2.5806563749068957E-2</v>
      </c>
    </row>
    <row r="1129" spans="1:15" ht="16.5" customHeight="1" x14ac:dyDescent="0.2">
      <c r="A1129" s="215" t="s">
        <v>198</v>
      </c>
      <c r="B1129" s="215" t="s">
        <v>204</v>
      </c>
      <c r="C1129" s="215" t="s">
        <v>228</v>
      </c>
      <c r="D1129" s="215" t="s">
        <v>229</v>
      </c>
      <c r="E1129" s="268">
        <v>45149</v>
      </c>
      <c r="F1129" s="269">
        <v>46660</v>
      </c>
      <c r="G1129" s="215" t="s">
        <v>231</v>
      </c>
      <c r="H1129" s="216">
        <v>41095.89041</v>
      </c>
      <c r="I1129" s="216">
        <v>28005.40725</v>
      </c>
      <c r="J1129" s="216">
        <v>33361.570072826202</v>
      </c>
      <c r="K1129" s="216">
        <v>41095.89041</v>
      </c>
      <c r="L1129" s="217">
        <v>0.1</v>
      </c>
      <c r="M1129" s="217">
        <v>0.1</v>
      </c>
      <c r="N1129" s="217">
        <f t="shared" si="34"/>
        <v>5.2638110897972969E-7</v>
      </c>
      <c r="O1129" s="217">
        <f t="shared" si="35"/>
        <v>2.5806563749068957E-2</v>
      </c>
    </row>
    <row r="1130" spans="1:15" ht="16.5" customHeight="1" x14ac:dyDescent="0.2">
      <c r="A1130" s="215" t="s">
        <v>198</v>
      </c>
      <c r="B1130" s="215" t="s">
        <v>204</v>
      </c>
      <c r="C1130" s="215" t="s">
        <v>228</v>
      </c>
      <c r="D1130" s="215" t="s">
        <v>229</v>
      </c>
      <c r="E1130" s="268">
        <v>45149</v>
      </c>
      <c r="F1130" s="269">
        <v>46689</v>
      </c>
      <c r="G1130" s="215" t="s">
        <v>231</v>
      </c>
      <c r="H1130" s="216">
        <v>39726.027395000005</v>
      </c>
      <c r="I1130" s="216">
        <v>26873.360949999998</v>
      </c>
      <c r="J1130" s="216">
        <v>32013.161874732901</v>
      </c>
      <c r="K1130" s="216">
        <v>39726.027395000005</v>
      </c>
      <c r="L1130" s="217">
        <v>0.1</v>
      </c>
      <c r="M1130" s="217">
        <v>0.1</v>
      </c>
      <c r="N1130" s="217">
        <f t="shared" si="34"/>
        <v>5.0510583323220606E-7</v>
      </c>
      <c r="O1130" s="217">
        <f t="shared" si="35"/>
        <v>2.5806563749068957E-2</v>
      </c>
    </row>
    <row r="1131" spans="1:15" ht="16.5" customHeight="1" x14ac:dyDescent="0.2">
      <c r="A1131" s="215" t="s">
        <v>198</v>
      </c>
      <c r="B1131" s="215" t="s">
        <v>204</v>
      </c>
      <c r="C1131" s="215" t="s">
        <v>228</v>
      </c>
      <c r="D1131" s="215" t="s">
        <v>229</v>
      </c>
      <c r="E1131" s="268">
        <v>45149</v>
      </c>
      <c r="F1131" s="269">
        <v>46721</v>
      </c>
      <c r="G1131" s="215" t="s">
        <v>231</v>
      </c>
      <c r="H1131" s="216">
        <v>43835.616440000005</v>
      </c>
      <c r="I1131" s="216">
        <v>29413.494699999999</v>
      </c>
      <c r="J1131" s="216">
        <v>35039.299545075497</v>
      </c>
      <c r="K1131" s="216">
        <v>43835.616440000005</v>
      </c>
      <c r="L1131" s="217">
        <v>0.1</v>
      </c>
      <c r="M1131" s="217">
        <v>0.1</v>
      </c>
      <c r="N1131" s="217">
        <f t="shared" si="34"/>
        <v>5.5285243806414494E-7</v>
      </c>
      <c r="O1131" s="217">
        <f t="shared" si="35"/>
        <v>2.5806563749068957E-2</v>
      </c>
    </row>
    <row r="1132" spans="1:15" ht="16.5" customHeight="1" x14ac:dyDescent="0.2">
      <c r="A1132" s="215" t="s">
        <v>198</v>
      </c>
      <c r="B1132" s="215" t="s">
        <v>204</v>
      </c>
      <c r="C1132" s="215" t="s">
        <v>228</v>
      </c>
      <c r="D1132" s="215" t="s">
        <v>229</v>
      </c>
      <c r="E1132" s="268">
        <v>45149</v>
      </c>
      <c r="F1132" s="269">
        <v>46751</v>
      </c>
      <c r="G1132" s="215" t="s">
        <v>231</v>
      </c>
      <c r="H1132" s="216">
        <v>41095.89041</v>
      </c>
      <c r="I1132" s="216">
        <v>27365.981199999998</v>
      </c>
      <c r="J1132" s="216">
        <v>32600.3211077987</v>
      </c>
      <c r="K1132" s="216">
        <v>41095.89041</v>
      </c>
      <c r="L1132" s="217">
        <v>0.1</v>
      </c>
      <c r="M1132" s="217">
        <v>0.1</v>
      </c>
      <c r="N1132" s="217">
        <f t="shared" si="34"/>
        <v>5.1437007132334452E-7</v>
      </c>
      <c r="O1132" s="217">
        <f t="shared" si="35"/>
        <v>2.5806563749068957E-2</v>
      </c>
    </row>
    <row r="1133" spans="1:15" ht="16.5" customHeight="1" x14ac:dyDescent="0.2">
      <c r="A1133" s="215" t="s">
        <v>198</v>
      </c>
      <c r="B1133" s="215" t="s">
        <v>204</v>
      </c>
      <c r="C1133" s="215" t="s">
        <v>228</v>
      </c>
      <c r="D1133" s="215" t="s">
        <v>229</v>
      </c>
      <c r="E1133" s="268">
        <v>45149</v>
      </c>
      <c r="F1133" s="269">
        <v>46783</v>
      </c>
      <c r="G1133" s="215" t="s">
        <v>231</v>
      </c>
      <c r="H1133" s="216">
        <v>43835.616440000005</v>
      </c>
      <c r="I1133" s="216">
        <v>28954.256000000001</v>
      </c>
      <c r="J1133" s="216">
        <v>34492.562995187298</v>
      </c>
      <c r="K1133" s="216">
        <v>43835.616440000005</v>
      </c>
      <c r="L1133" s="217">
        <v>0.1</v>
      </c>
      <c r="M1133" s="217">
        <v>0.1</v>
      </c>
      <c r="N1133" s="217">
        <f t="shared" si="34"/>
        <v>5.4422599180212333E-7</v>
      </c>
      <c r="O1133" s="217">
        <f t="shared" si="35"/>
        <v>2.5806563749068957E-2</v>
      </c>
    </row>
    <row r="1134" spans="1:15" ht="16.5" customHeight="1" x14ac:dyDescent="0.2">
      <c r="A1134" s="215" t="s">
        <v>198</v>
      </c>
      <c r="B1134" s="215" t="s">
        <v>204</v>
      </c>
      <c r="C1134" s="215" t="s">
        <v>228</v>
      </c>
      <c r="D1134" s="215" t="s">
        <v>229</v>
      </c>
      <c r="E1134" s="268">
        <v>45149</v>
      </c>
      <c r="F1134" s="269">
        <v>46812</v>
      </c>
      <c r="G1134" s="215" t="s">
        <v>231</v>
      </c>
      <c r="H1134" s="216">
        <v>39726.027395000005</v>
      </c>
      <c r="I1134" s="216">
        <v>26047.364000000001</v>
      </c>
      <c r="J1134" s="216">
        <v>31029.789669720001</v>
      </c>
      <c r="K1134" s="216">
        <v>39726.027395000005</v>
      </c>
      <c r="L1134" s="217">
        <v>0.1</v>
      </c>
      <c r="M1134" s="217">
        <v>0.1</v>
      </c>
      <c r="N1134" s="217">
        <f t="shared" si="34"/>
        <v>4.8959012007228631E-7</v>
      </c>
      <c r="O1134" s="217">
        <f t="shared" si="35"/>
        <v>2.5806563749068957E-2</v>
      </c>
    </row>
    <row r="1135" spans="1:15" ht="16.5" customHeight="1" x14ac:dyDescent="0.2">
      <c r="A1135" s="215" t="s">
        <v>198</v>
      </c>
      <c r="B1135" s="215" t="s">
        <v>204</v>
      </c>
      <c r="C1135" s="215" t="s">
        <v>228</v>
      </c>
      <c r="D1135" s="215" t="s">
        <v>229</v>
      </c>
      <c r="E1135" s="268">
        <v>45149</v>
      </c>
      <c r="F1135" s="269">
        <v>46843</v>
      </c>
      <c r="G1135" s="215" t="s">
        <v>231</v>
      </c>
      <c r="H1135" s="216">
        <v>42465.753425000003</v>
      </c>
      <c r="I1135" s="216">
        <v>27625.51395</v>
      </c>
      <c r="J1135" s="216">
        <v>32909.975041750396</v>
      </c>
      <c r="K1135" s="216">
        <v>42465.753425000003</v>
      </c>
      <c r="L1135" s="217">
        <v>0.1</v>
      </c>
      <c r="M1135" s="217">
        <v>0.1</v>
      </c>
      <c r="N1135" s="217">
        <f t="shared" si="34"/>
        <v>5.1925581203631522E-7</v>
      </c>
      <c r="O1135" s="217">
        <f t="shared" si="35"/>
        <v>2.5806563749068957E-2</v>
      </c>
    </row>
    <row r="1136" spans="1:15" ht="16.5" customHeight="1" x14ac:dyDescent="0.2">
      <c r="A1136" s="215" t="s">
        <v>198</v>
      </c>
      <c r="B1136" s="215" t="s">
        <v>204</v>
      </c>
      <c r="C1136" s="215" t="s">
        <v>228</v>
      </c>
      <c r="D1136" s="215" t="s">
        <v>229</v>
      </c>
      <c r="E1136" s="268">
        <v>45149</v>
      </c>
      <c r="F1136" s="269">
        <v>46872</v>
      </c>
      <c r="G1136" s="215" t="s">
        <v>231</v>
      </c>
      <c r="H1136" s="216">
        <v>39726.027395000005</v>
      </c>
      <c r="I1136" s="216">
        <v>25653.700499999999</v>
      </c>
      <c r="J1136" s="216">
        <v>30561.1155620672</v>
      </c>
      <c r="K1136" s="216">
        <v>39726.027395000005</v>
      </c>
      <c r="L1136" s="217">
        <v>0.1</v>
      </c>
      <c r="M1136" s="217">
        <v>0.1</v>
      </c>
      <c r="N1136" s="217">
        <f t="shared" si="34"/>
        <v>4.8219534830351666E-7</v>
      </c>
      <c r="O1136" s="217">
        <f t="shared" si="35"/>
        <v>2.5806563749068957E-2</v>
      </c>
    </row>
    <row r="1137" spans="1:15" ht="16.5" customHeight="1" x14ac:dyDescent="0.2">
      <c r="A1137" s="215" t="s">
        <v>198</v>
      </c>
      <c r="B1137" s="215" t="s">
        <v>204</v>
      </c>
      <c r="C1137" s="215" t="s">
        <v>228</v>
      </c>
      <c r="D1137" s="215" t="s">
        <v>229</v>
      </c>
      <c r="E1137" s="268">
        <v>45149</v>
      </c>
      <c r="F1137" s="269">
        <v>46904</v>
      </c>
      <c r="G1137" s="215" t="s">
        <v>231</v>
      </c>
      <c r="H1137" s="216">
        <v>43835.616440000005</v>
      </c>
      <c r="I1137" s="216">
        <v>28078.549050000001</v>
      </c>
      <c r="J1137" s="216">
        <v>33449.994311749797</v>
      </c>
      <c r="K1137" s="216">
        <v>43835.616440000005</v>
      </c>
      <c r="L1137" s="217">
        <v>0.1</v>
      </c>
      <c r="M1137" s="217">
        <v>0.1</v>
      </c>
      <c r="N1137" s="217">
        <f t="shared" si="34"/>
        <v>5.2777627260193587E-7</v>
      </c>
      <c r="O1137" s="217">
        <f t="shared" si="35"/>
        <v>2.5806563749068957E-2</v>
      </c>
    </row>
    <row r="1138" spans="1:15" ht="16.5" customHeight="1" x14ac:dyDescent="0.2">
      <c r="A1138" s="215" t="s">
        <v>198</v>
      </c>
      <c r="B1138" s="215" t="s">
        <v>204</v>
      </c>
      <c r="C1138" s="215" t="s">
        <v>228</v>
      </c>
      <c r="D1138" s="215" t="s">
        <v>229</v>
      </c>
      <c r="E1138" s="268">
        <v>45149</v>
      </c>
      <c r="F1138" s="269">
        <v>46934</v>
      </c>
      <c r="G1138" s="215" t="s">
        <v>231</v>
      </c>
      <c r="H1138" s="216">
        <v>41095.89041</v>
      </c>
      <c r="I1138" s="216">
        <v>26123.962950000001</v>
      </c>
      <c r="J1138" s="216">
        <v>31121.642549225598</v>
      </c>
      <c r="K1138" s="216">
        <v>41095.89041</v>
      </c>
      <c r="L1138" s="217">
        <v>0.1</v>
      </c>
      <c r="M1138" s="217">
        <v>0.1</v>
      </c>
      <c r="N1138" s="217">
        <f t="shared" si="34"/>
        <v>4.9103938101748748E-7</v>
      </c>
      <c r="O1138" s="217">
        <f t="shared" si="35"/>
        <v>2.5806563749068957E-2</v>
      </c>
    </row>
    <row r="1139" spans="1:15" ht="16.5" customHeight="1" x14ac:dyDescent="0.2">
      <c r="A1139" s="215" t="s">
        <v>198</v>
      </c>
      <c r="B1139" s="215" t="s">
        <v>204</v>
      </c>
      <c r="C1139" s="215" t="s">
        <v>228</v>
      </c>
      <c r="D1139" s="215" t="s">
        <v>229</v>
      </c>
      <c r="E1139" s="268">
        <v>45149</v>
      </c>
      <c r="F1139" s="269">
        <v>46965</v>
      </c>
      <c r="G1139" s="215" t="s">
        <v>231</v>
      </c>
      <c r="H1139" s="216">
        <v>42465.753425000003</v>
      </c>
      <c r="I1139" s="216">
        <v>26783.195350000002</v>
      </c>
      <c r="J1139" s="216">
        <v>31907.147101970299</v>
      </c>
      <c r="K1139" s="216">
        <v>42465.753425000003</v>
      </c>
      <c r="L1139" s="217">
        <v>0.1</v>
      </c>
      <c r="M1139" s="217">
        <v>0.1</v>
      </c>
      <c r="N1139" s="217">
        <f t="shared" si="34"/>
        <v>5.0343312497737279E-7</v>
      </c>
      <c r="O1139" s="217">
        <f t="shared" si="35"/>
        <v>2.5806563749068957E-2</v>
      </c>
    </row>
    <row r="1140" spans="1:15" ht="16.5" customHeight="1" x14ac:dyDescent="0.2">
      <c r="A1140" s="215" t="s">
        <v>198</v>
      </c>
      <c r="B1140" s="215" t="s">
        <v>204</v>
      </c>
      <c r="C1140" s="215" t="s">
        <v>228</v>
      </c>
      <c r="D1140" s="215" t="s">
        <v>229</v>
      </c>
      <c r="E1140" s="268">
        <v>45149</v>
      </c>
      <c r="F1140" s="269">
        <v>46996</v>
      </c>
      <c r="G1140" s="215" t="s">
        <v>231</v>
      </c>
      <c r="H1140" s="216">
        <v>42465.753425000003</v>
      </c>
      <c r="I1140" s="216">
        <v>26573.28715</v>
      </c>
      <c r="J1140" s="216">
        <v>31657.236430258999</v>
      </c>
      <c r="K1140" s="216">
        <v>42465.753425000003</v>
      </c>
      <c r="L1140" s="217">
        <v>0.1</v>
      </c>
      <c r="M1140" s="217">
        <v>0.1</v>
      </c>
      <c r="N1140" s="217">
        <f t="shared" si="34"/>
        <v>4.9949001749669667E-7</v>
      </c>
      <c r="O1140" s="217">
        <f t="shared" si="35"/>
        <v>2.5806563749068957E-2</v>
      </c>
    </row>
    <row r="1141" spans="1:15" ht="16.5" customHeight="1" x14ac:dyDescent="0.2">
      <c r="A1141" s="215" t="s">
        <v>198</v>
      </c>
      <c r="B1141" s="215" t="s">
        <v>204</v>
      </c>
      <c r="C1141" s="215" t="s">
        <v>228</v>
      </c>
      <c r="D1141" s="215" t="s">
        <v>229</v>
      </c>
      <c r="E1141" s="268">
        <v>45149</v>
      </c>
      <c r="F1141" s="269">
        <v>47025</v>
      </c>
      <c r="G1141" s="215" t="s">
        <v>231</v>
      </c>
      <c r="H1141" s="216">
        <v>39726.027395000005</v>
      </c>
      <c r="I1141" s="216">
        <v>24676.577999999998</v>
      </c>
      <c r="J1141" s="216">
        <v>29397.787743486901</v>
      </c>
      <c r="K1141" s="216">
        <v>39726.027395000005</v>
      </c>
      <c r="L1141" s="217">
        <v>0.1</v>
      </c>
      <c r="M1141" s="217">
        <v>0.1</v>
      </c>
      <c r="N1141" s="217">
        <f t="shared" si="34"/>
        <v>4.638402833016436E-7</v>
      </c>
      <c r="O1141" s="217">
        <f t="shared" si="35"/>
        <v>2.5806563749068957E-2</v>
      </c>
    </row>
    <row r="1142" spans="1:15" ht="16.5" customHeight="1" x14ac:dyDescent="0.2">
      <c r="A1142" s="215" t="s">
        <v>198</v>
      </c>
      <c r="B1142" s="215" t="s">
        <v>204</v>
      </c>
      <c r="C1142" s="215" t="s">
        <v>228</v>
      </c>
      <c r="D1142" s="215" t="s">
        <v>229</v>
      </c>
      <c r="E1142" s="268">
        <v>45149</v>
      </c>
      <c r="F1142" s="269">
        <v>47057</v>
      </c>
      <c r="G1142" s="215" t="s">
        <v>231</v>
      </c>
      <c r="H1142" s="216">
        <v>43835.616440000005</v>
      </c>
      <c r="I1142" s="216">
        <v>27009.066650000001</v>
      </c>
      <c r="J1142" s="216">
        <v>32176.699531813501</v>
      </c>
      <c r="K1142" s="216">
        <v>43835.616440000005</v>
      </c>
      <c r="L1142" s="217">
        <v>0.1</v>
      </c>
      <c r="M1142" s="217">
        <v>0.1</v>
      </c>
      <c r="N1142" s="217">
        <f t="shared" si="34"/>
        <v>5.0768614144630149E-7</v>
      </c>
      <c r="O1142" s="217">
        <f t="shared" si="35"/>
        <v>2.5806563749068957E-2</v>
      </c>
    </row>
    <row r="1143" spans="1:15" ht="16.5" customHeight="1" x14ac:dyDescent="0.2">
      <c r="A1143" s="215" t="s">
        <v>198</v>
      </c>
      <c r="B1143" s="215" t="s">
        <v>204</v>
      </c>
      <c r="C1143" s="215" t="s">
        <v>228</v>
      </c>
      <c r="D1143" s="215" t="s">
        <v>229</v>
      </c>
      <c r="E1143" s="268">
        <v>45149</v>
      </c>
      <c r="F1143" s="269">
        <v>47087</v>
      </c>
      <c r="G1143" s="215" t="s">
        <v>231</v>
      </c>
      <c r="H1143" s="216">
        <v>41095.89041</v>
      </c>
      <c r="I1143" s="216">
        <v>25128.928650000002</v>
      </c>
      <c r="J1143" s="216">
        <v>29936.977923227299</v>
      </c>
      <c r="K1143" s="216">
        <v>41095.89041</v>
      </c>
      <c r="L1143" s="217">
        <v>0.1</v>
      </c>
      <c r="M1143" s="217">
        <v>0.1</v>
      </c>
      <c r="N1143" s="217">
        <f t="shared" si="34"/>
        <v>4.7234766242508328E-7</v>
      </c>
      <c r="O1143" s="217">
        <f t="shared" si="35"/>
        <v>2.5806563749068957E-2</v>
      </c>
    </row>
    <row r="1144" spans="1:15" ht="16.5" customHeight="1" x14ac:dyDescent="0.2">
      <c r="A1144" s="215" t="s">
        <v>198</v>
      </c>
      <c r="B1144" s="215" t="s">
        <v>204</v>
      </c>
      <c r="C1144" s="215" t="s">
        <v>228</v>
      </c>
      <c r="D1144" s="215" t="s">
        <v>229</v>
      </c>
      <c r="E1144" s="268">
        <v>45149</v>
      </c>
      <c r="F1144" s="269">
        <v>47116</v>
      </c>
      <c r="G1144" s="215" t="s">
        <v>231</v>
      </c>
      <c r="H1144" s="216">
        <v>39726.027395000005</v>
      </c>
      <c r="I1144" s="216">
        <v>24113.15655</v>
      </c>
      <c r="J1144" s="216">
        <v>28726.984917211801</v>
      </c>
      <c r="K1144" s="216">
        <v>39726.027395000005</v>
      </c>
      <c r="L1144" s="217">
        <v>0.1</v>
      </c>
      <c r="M1144" s="217">
        <v>0.1</v>
      </c>
      <c r="N1144" s="217">
        <f t="shared" si="34"/>
        <v>4.5325631093971241E-7</v>
      </c>
      <c r="O1144" s="217">
        <f t="shared" si="35"/>
        <v>2.5806563749068957E-2</v>
      </c>
    </row>
    <row r="1145" spans="1:15" ht="16.5" customHeight="1" x14ac:dyDescent="0.2">
      <c r="A1145" s="215" t="s">
        <v>198</v>
      </c>
      <c r="B1145" s="215" t="s">
        <v>204</v>
      </c>
      <c r="C1145" s="215" t="s">
        <v>228</v>
      </c>
      <c r="D1145" s="215" t="s">
        <v>229</v>
      </c>
      <c r="E1145" s="268">
        <v>45149</v>
      </c>
      <c r="F1145" s="269">
        <v>47149</v>
      </c>
      <c r="G1145" s="215" t="s">
        <v>231</v>
      </c>
      <c r="H1145" s="216">
        <v>45205.479449999999</v>
      </c>
      <c r="I1145" s="216">
        <v>27210.24425</v>
      </c>
      <c r="J1145" s="216">
        <v>32416.841127385102</v>
      </c>
      <c r="K1145" s="216">
        <v>45205.479449999999</v>
      </c>
      <c r="L1145" s="217">
        <v>0.1</v>
      </c>
      <c r="M1145" s="217">
        <v>0.1</v>
      </c>
      <c r="N1145" s="217">
        <f t="shared" si="34"/>
        <v>5.1147511178292539E-7</v>
      </c>
      <c r="O1145" s="217">
        <f t="shared" si="35"/>
        <v>2.5806563749068957E-2</v>
      </c>
    </row>
    <row r="1146" spans="1:15" ht="16.5" customHeight="1" x14ac:dyDescent="0.2">
      <c r="A1146" s="215" t="s">
        <v>198</v>
      </c>
      <c r="B1146" s="215" t="s">
        <v>204</v>
      </c>
      <c r="C1146" s="215" t="s">
        <v>228</v>
      </c>
      <c r="D1146" s="215" t="s">
        <v>229</v>
      </c>
      <c r="E1146" s="268">
        <v>45149</v>
      </c>
      <c r="F1146" s="269">
        <v>47177</v>
      </c>
      <c r="G1146" s="215" t="s">
        <v>231</v>
      </c>
      <c r="H1146" s="216">
        <v>38356.164385000004</v>
      </c>
      <c r="I1146" s="216">
        <v>22923.98475</v>
      </c>
      <c r="J1146" s="216">
        <v>27310.540208969</v>
      </c>
      <c r="K1146" s="216">
        <v>38356.164385000004</v>
      </c>
      <c r="L1146" s="217">
        <v>0.1</v>
      </c>
      <c r="M1146" s="217">
        <v>0.1</v>
      </c>
      <c r="N1146" s="217">
        <f t="shared" si="34"/>
        <v>4.3090755053348029E-7</v>
      </c>
      <c r="O1146" s="217">
        <f t="shared" si="35"/>
        <v>2.5806563749068957E-2</v>
      </c>
    </row>
    <row r="1147" spans="1:15" ht="16.5" customHeight="1" x14ac:dyDescent="0.2">
      <c r="A1147" s="215" t="s">
        <v>198</v>
      </c>
      <c r="B1147" s="215" t="s">
        <v>204</v>
      </c>
      <c r="C1147" s="215" t="s">
        <v>228</v>
      </c>
      <c r="D1147" s="215" t="s">
        <v>229</v>
      </c>
      <c r="E1147" s="268">
        <v>45149</v>
      </c>
      <c r="F1147" s="269">
        <v>47207</v>
      </c>
      <c r="G1147" s="215" t="s">
        <v>231</v>
      </c>
      <c r="H1147" s="216">
        <v>41095.89041</v>
      </c>
      <c r="I1147" s="216">
        <v>24375.102749999998</v>
      </c>
      <c r="J1147" s="216">
        <v>29039.470928741099</v>
      </c>
      <c r="K1147" s="216">
        <v>41095.89041</v>
      </c>
      <c r="L1147" s="217">
        <v>0.1</v>
      </c>
      <c r="M1147" s="217">
        <v>0.1</v>
      </c>
      <c r="N1147" s="217">
        <f t="shared" si="34"/>
        <v>4.5818673636424669E-7</v>
      </c>
      <c r="O1147" s="217">
        <f t="shared" si="35"/>
        <v>2.5806563749068957E-2</v>
      </c>
    </row>
    <row r="1148" spans="1:15" ht="16.5" customHeight="1" x14ac:dyDescent="0.2">
      <c r="A1148" s="215" t="s">
        <v>198</v>
      </c>
      <c r="B1148" s="215" t="s">
        <v>204</v>
      </c>
      <c r="C1148" s="215" t="s">
        <v>228</v>
      </c>
      <c r="D1148" s="215" t="s">
        <v>229</v>
      </c>
      <c r="E1148" s="268">
        <v>45149</v>
      </c>
      <c r="F1148" s="269">
        <v>47238</v>
      </c>
      <c r="G1148" s="215" t="s">
        <v>231</v>
      </c>
      <c r="H1148" s="216">
        <v>42465.753425000003</v>
      </c>
      <c r="I1148" s="216">
        <v>24990.20305</v>
      </c>
      <c r="J1148" s="216">
        <v>29772.421851487001</v>
      </c>
      <c r="K1148" s="216">
        <v>42465.753425000003</v>
      </c>
      <c r="L1148" s="217">
        <v>0.1</v>
      </c>
      <c r="M1148" s="217">
        <v>0.1</v>
      </c>
      <c r="N1148" s="217">
        <f t="shared" si="34"/>
        <v>4.6975128559560788E-7</v>
      </c>
      <c r="O1148" s="217">
        <f t="shared" si="35"/>
        <v>2.5806563749068957E-2</v>
      </c>
    </row>
    <row r="1149" spans="1:15" ht="16.5" customHeight="1" x14ac:dyDescent="0.2">
      <c r="A1149" s="215" t="s">
        <v>198</v>
      </c>
      <c r="B1149" s="215" t="s">
        <v>204</v>
      </c>
      <c r="C1149" s="215" t="s">
        <v>228</v>
      </c>
      <c r="D1149" s="215" t="s">
        <v>229</v>
      </c>
      <c r="E1149" s="268">
        <v>45149</v>
      </c>
      <c r="F1149" s="269">
        <v>47269</v>
      </c>
      <c r="G1149" s="215" t="s">
        <v>231</v>
      </c>
      <c r="H1149" s="216">
        <v>42465.753425000003</v>
      </c>
      <c r="I1149" s="216">
        <v>24794.34705</v>
      </c>
      <c r="J1149" s="216">
        <v>29539.2312776135</v>
      </c>
      <c r="K1149" s="216">
        <v>42465.753425000003</v>
      </c>
      <c r="L1149" s="217">
        <v>0.1</v>
      </c>
      <c r="M1149" s="217">
        <v>0.1</v>
      </c>
      <c r="N1149" s="217">
        <f t="shared" si="34"/>
        <v>4.6607198894946073E-7</v>
      </c>
      <c r="O1149" s="217">
        <f t="shared" si="35"/>
        <v>2.5806563749068957E-2</v>
      </c>
    </row>
    <row r="1150" spans="1:15" ht="16.5" customHeight="1" x14ac:dyDescent="0.2">
      <c r="A1150" s="215" t="s">
        <v>198</v>
      </c>
      <c r="B1150" s="215" t="s">
        <v>204</v>
      </c>
      <c r="C1150" s="215" t="s">
        <v>228</v>
      </c>
      <c r="D1150" s="215" t="s">
        <v>229</v>
      </c>
      <c r="E1150" s="268">
        <v>45149</v>
      </c>
      <c r="F1150" s="269">
        <v>47298</v>
      </c>
      <c r="G1150" s="215" t="s">
        <v>231</v>
      </c>
      <c r="H1150" s="216">
        <v>39726.027395000005</v>
      </c>
      <c r="I1150" s="216">
        <v>23024.612499999999</v>
      </c>
      <c r="J1150" s="216">
        <v>27430.949417145399</v>
      </c>
      <c r="K1150" s="216">
        <v>39726.027395000005</v>
      </c>
      <c r="L1150" s="217">
        <v>0.1</v>
      </c>
      <c r="M1150" s="217">
        <v>0.1</v>
      </c>
      <c r="N1150" s="217">
        <f t="shared" si="34"/>
        <v>4.3280737516382319E-7</v>
      </c>
      <c r="O1150" s="217">
        <f t="shared" si="35"/>
        <v>2.5806563749068957E-2</v>
      </c>
    </row>
    <row r="1151" spans="1:15" ht="16.5" customHeight="1" x14ac:dyDescent="0.2">
      <c r="A1151" s="215" t="s">
        <v>198</v>
      </c>
      <c r="B1151" s="215" t="s">
        <v>204</v>
      </c>
      <c r="C1151" s="215" t="s">
        <v>228</v>
      </c>
      <c r="D1151" s="215" t="s">
        <v>229</v>
      </c>
      <c r="E1151" s="268">
        <v>45149</v>
      </c>
      <c r="F1151" s="269">
        <v>47330</v>
      </c>
      <c r="G1151" s="215" t="s">
        <v>231</v>
      </c>
      <c r="H1151" s="216">
        <v>43835.616440000005</v>
      </c>
      <c r="I1151" s="216">
        <v>25200.953450000001</v>
      </c>
      <c r="J1151" s="216">
        <v>30023.940065470098</v>
      </c>
      <c r="K1151" s="216">
        <v>43835.616440000005</v>
      </c>
      <c r="L1151" s="217">
        <v>0.1</v>
      </c>
      <c r="M1151" s="217">
        <v>0.1</v>
      </c>
      <c r="N1151" s="217">
        <f t="shared" si="34"/>
        <v>4.7371975698697269E-7</v>
      </c>
      <c r="O1151" s="217">
        <f t="shared" si="35"/>
        <v>2.5806563749068957E-2</v>
      </c>
    </row>
    <row r="1152" spans="1:15" ht="16.5" customHeight="1" x14ac:dyDescent="0.2">
      <c r="A1152" s="215" t="s">
        <v>198</v>
      </c>
      <c r="B1152" s="215" t="s">
        <v>204</v>
      </c>
      <c r="C1152" s="215" t="s">
        <v>228</v>
      </c>
      <c r="D1152" s="215" t="s">
        <v>229</v>
      </c>
      <c r="E1152" s="268">
        <v>45149</v>
      </c>
      <c r="F1152" s="269">
        <v>47361</v>
      </c>
      <c r="G1152" s="215" t="s">
        <v>231</v>
      </c>
      <c r="H1152" s="216">
        <v>42465.753425000003</v>
      </c>
      <c r="I1152" s="216">
        <v>24222.088050000002</v>
      </c>
      <c r="J1152" s="216">
        <v>28857.880131452199</v>
      </c>
      <c r="K1152" s="216">
        <v>42465.753425000003</v>
      </c>
      <c r="L1152" s="217">
        <v>0.1</v>
      </c>
      <c r="M1152" s="217">
        <v>0.1</v>
      </c>
      <c r="N1152" s="217">
        <f t="shared" si="34"/>
        <v>4.5532158448294177E-7</v>
      </c>
      <c r="O1152" s="217">
        <f t="shared" si="35"/>
        <v>2.5806563749068957E-2</v>
      </c>
    </row>
    <row r="1153" spans="1:15" ht="16.5" customHeight="1" x14ac:dyDescent="0.2">
      <c r="A1153" s="215" t="s">
        <v>198</v>
      </c>
      <c r="B1153" s="215" t="s">
        <v>204</v>
      </c>
      <c r="C1153" s="215" t="s">
        <v>228</v>
      </c>
      <c r="D1153" s="215" t="s">
        <v>229</v>
      </c>
      <c r="E1153" s="268">
        <v>45149</v>
      </c>
      <c r="F1153" s="269">
        <v>47389</v>
      </c>
      <c r="G1153" s="215" t="s">
        <v>231</v>
      </c>
      <c r="H1153" s="216">
        <v>38356.164385000004</v>
      </c>
      <c r="I1153" s="216">
        <v>21723.084699999999</v>
      </c>
      <c r="J1153" s="216">
        <v>25880.714937250701</v>
      </c>
      <c r="K1153" s="216">
        <v>38356.164385000004</v>
      </c>
      <c r="L1153" s="217">
        <v>0.1</v>
      </c>
      <c r="M1153" s="217">
        <v>0.1</v>
      </c>
      <c r="N1153" s="217">
        <f t="shared" si="34"/>
        <v>4.0834767069175311E-7</v>
      </c>
      <c r="O1153" s="217">
        <f t="shared" si="35"/>
        <v>2.5806563749068957E-2</v>
      </c>
    </row>
    <row r="1154" spans="1:15" ht="16.5" customHeight="1" x14ac:dyDescent="0.2">
      <c r="A1154" s="215" t="s">
        <v>198</v>
      </c>
      <c r="B1154" s="215" t="s">
        <v>204</v>
      </c>
      <c r="C1154" s="215" t="s">
        <v>228</v>
      </c>
      <c r="D1154" s="215" t="s">
        <v>229</v>
      </c>
      <c r="E1154" s="268">
        <v>45149</v>
      </c>
      <c r="F1154" s="269">
        <v>47422</v>
      </c>
      <c r="G1154" s="215" t="s">
        <v>231</v>
      </c>
      <c r="H1154" s="216">
        <v>45205.479449999999</v>
      </c>
      <c r="I1154" s="216">
        <v>25388.6633</v>
      </c>
      <c r="J1154" s="216">
        <v>30248.015156376801</v>
      </c>
      <c r="K1154" s="216">
        <v>45205.479449999999</v>
      </c>
      <c r="L1154" s="217">
        <v>0.1</v>
      </c>
      <c r="M1154" s="217">
        <v>0.1</v>
      </c>
      <c r="N1154" s="217">
        <f t="shared" si="34"/>
        <v>4.772552289263547E-7</v>
      </c>
      <c r="O1154" s="217">
        <f t="shared" si="35"/>
        <v>2.5806563749068957E-2</v>
      </c>
    </row>
    <row r="1155" spans="1:15" ht="16.5" customHeight="1" x14ac:dyDescent="0.2">
      <c r="A1155" s="215" t="s">
        <v>198</v>
      </c>
      <c r="B1155" s="215" t="s">
        <v>204</v>
      </c>
      <c r="C1155" s="215" t="s">
        <v>228</v>
      </c>
      <c r="D1155" s="215" t="s">
        <v>229</v>
      </c>
      <c r="E1155" s="268">
        <v>45149</v>
      </c>
      <c r="F1155" s="269">
        <v>47452</v>
      </c>
      <c r="G1155" s="215" t="s">
        <v>231</v>
      </c>
      <c r="H1155" s="216">
        <v>41095.89041</v>
      </c>
      <c r="I1155" s="216">
        <v>22905.526099999999</v>
      </c>
      <c r="J1155" s="216">
        <v>27289.739024113402</v>
      </c>
      <c r="K1155" s="216">
        <v>41095.89041</v>
      </c>
      <c r="L1155" s="217">
        <v>0.1</v>
      </c>
      <c r="M1155" s="217">
        <v>0.1</v>
      </c>
      <c r="N1155" s="217">
        <f t="shared" si="34"/>
        <v>4.3057934803196496E-7</v>
      </c>
      <c r="O1155" s="217">
        <f t="shared" si="35"/>
        <v>2.5806563749068957E-2</v>
      </c>
    </row>
    <row r="1156" spans="1:15" ht="16.5" customHeight="1" x14ac:dyDescent="0.2">
      <c r="A1156" s="215" t="s">
        <v>198</v>
      </c>
      <c r="B1156" s="215" t="s">
        <v>204</v>
      </c>
      <c r="C1156" s="215" t="s">
        <v>228</v>
      </c>
      <c r="D1156" s="215" t="s">
        <v>229</v>
      </c>
      <c r="E1156" s="268">
        <v>45149</v>
      </c>
      <c r="F1156" s="269">
        <v>47476</v>
      </c>
      <c r="G1156" s="215" t="s">
        <v>231</v>
      </c>
      <c r="H1156" s="216">
        <v>32876.712330000002</v>
      </c>
      <c r="I1156" s="216">
        <v>18213.136999999999</v>
      </c>
      <c r="J1156" s="216">
        <v>21699.2897013236</v>
      </c>
      <c r="K1156" s="216">
        <v>32876.712330000002</v>
      </c>
      <c r="L1156" s="217">
        <v>0.1</v>
      </c>
      <c r="M1156" s="217">
        <v>0.1</v>
      </c>
      <c r="N1156" s="217">
        <f t="shared" si="34"/>
        <v>3.4237286051350188E-7</v>
      </c>
      <c r="O1156" s="217">
        <f t="shared" si="35"/>
        <v>2.5806563749068957E-2</v>
      </c>
    </row>
    <row r="1157" spans="1:15" ht="16.5" customHeight="1" x14ac:dyDescent="0.2">
      <c r="A1157" s="215" t="s">
        <v>198</v>
      </c>
      <c r="B1157" s="215" t="s">
        <v>204</v>
      </c>
      <c r="C1157" s="215" t="s">
        <v>228</v>
      </c>
      <c r="D1157" s="215" t="s">
        <v>229</v>
      </c>
      <c r="E1157" s="268">
        <v>45149</v>
      </c>
      <c r="F1157" s="269">
        <v>47476</v>
      </c>
      <c r="G1157" s="215" t="s">
        <v>231</v>
      </c>
      <c r="H1157" s="216">
        <v>15000000</v>
      </c>
      <c r="I1157" s="216">
        <v>8309743.7728499994</v>
      </c>
      <c r="J1157" s="216">
        <v>9900300.9258576091</v>
      </c>
      <c r="K1157" s="216">
        <v>15000000</v>
      </c>
      <c r="L1157" s="217">
        <v>0.1</v>
      </c>
      <c r="M1157" s="217">
        <v>0.1</v>
      </c>
      <c r="N1157" s="217">
        <f t="shared" si="34"/>
        <v>1.5620761760342712E-4</v>
      </c>
      <c r="O1157" s="217">
        <f t="shared" si="35"/>
        <v>2.5806563749068957E-2</v>
      </c>
    </row>
    <row r="1158" spans="1:15" ht="16.5" customHeight="1" x14ac:dyDescent="0.2">
      <c r="A1158" s="215" t="s">
        <v>198</v>
      </c>
      <c r="B1158" s="215" t="s">
        <v>204</v>
      </c>
      <c r="C1158" s="215" t="s">
        <v>228</v>
      </c>
      <c r="D1158" s="215" t="s">
        <v>229</v>
      </c>
      <c r="E1158" s="268">
        <v>45149</v>
      </c>
      <c r="F1158" s="269">
        <v>45869</v>
      </c>
      <c r="G1158" s="215" t="s">
        <v>231</v>
      </c>
      <c r="H1158" s="216">
        <v>127397.26027500001</v>
      </c>
      <c r="I1158" s="216">
        <v>106119.447</v>
      </c>
      <c r="J1158" s="216">
        <v>126399.42945083501</v>
      </c>
      <c r="K1158" s="216">
        <v>127397.26027500001</v>
      </c>
      <c r="L1158" s="217">
        <v>0.1</v>
      </c>
      <c r="M1158" s="217">
        <v>0.1</v>
      </c>
      <c r="N1158" s="217">
        <f t="shared" ref="N1158:N1221" si="36">J1158/$C$3813</f>
        <v>1.9943387467524916E-6</v>
      </c>
      <c r="O1158" s="217">
        <f t="shared" ref="O1158:O1221" si="37">SUMIFS($N$5:$N$3809,$B$5:$B$3809,B1158)</f>
        <v>2.5806563749068957E-2</v>
      </c>
    </row>
    <row r="1159" spans="1:15" ht="16.5" customHeight="1" x14ac:dyDescent="0.2">
      <c r="A1159" s="215" t="s">
        <v>198</v>
      </c>
      <c r="B1159" s="215" t="s">
        <v>204</v>
      </c>
      <c r="C1159" s="215" t="s">
        <v>228</v>
      </c>
      <c r="D1159" s="215" t="s">
        <v>229</v>
      </c>
      <c r="E1159" s="268">
        <v>45149</v>
      </c>
      <c r="F1159" s="269">
        <v>45898</v>
      </c>
      <c r="G1159" s="215" t="s">
        <v>231</v>
      </c>
      <c r="H1159" s="216">
        <v>119178.08218500001</v>
      </c>
      <c r="I1159" s="216">
        <v>98545.008600000016</v>
      </c>
      <c r="J1159" s="216">
        <v>117378.015799944</v>
      </c>
      <c r="K1159" s="216">
        <v>119178.08218500001</v>
      </c>
      <c r="L1159" s="217">
        <v>0.1</v>
      </c>
      <c r="M1159" s="217">
        <v>0.1</v>
      </c>
      <c r="N1159" s="217">
        <f t="shared" si="36"/>
        <v>1.851998272015998E-6</v>
      </c>
      <c r="O1159" s="217">
        <f t="shared" si="37"/>
        <v>2.5806563749068957E-2</v>
      </c>
    </row>
    <row r="1160" spans="1:15" ht="16.5" customHeight="1" x14ac:dyDescent="0.2">
      <c r="A1160" s="215" t="s">
        <v>198</v>
      </c>
      <c r="B1160" s="215" t="s">
        <v>204</v>
      </c>
      <c r="C1160" s="215" t="s">
        <v>228</v>
      </c>
      <c r="D1160" s="215" t="s">
        <v>229</v>
      </c>
      <c r="E1160" s="268">
        <v>45149</v>
      </c>
      <c r="F1160" s="269">
        <v>45930</v>
      </c>
      <c r="G1160" s="215" t="s">
        <v>231</v>
      </c>
      <c r="H1160" s="216">
        <v>131506.84932000001</v>
      </c>
      <c r="I1160" s="216">
        <v>107859.71640000002</v>
      </c>
      <c r="J1160" s="216">
        <v>128473.51572813501</v>
      </c>
      <c r="K1160" s="216">
        <v>131506.84932000001</v>
      </c>
      <c r="L1160" s="217">
        <v>0.1</v>
      </c>
      <c r="M1160" s="217">
        <v>0.1</v>
      </c>
      <c r="N1160" s="217">
        <f t="shared" si="36"/>
        <v>2.0270638203141248E-6</v>
      </c>
      <c r="O1160" s="217">
        <f t="shared" si="37"/>
        <v>2.5806563749068957E-2</v>
      </c>
    </row>
    <row r="1161" spans="1:15" ht="16.5" customHeight="1" x14ac:dyDescent="0.2">
      <c r="A1161" s="215" t="s">
        <v>198</v>
      </c>
      <c r="B1161" s="215" t="s">
        <v>204</v>
      </c>
      <c r="C1161" s="215" t="s">
        <v>228</v>
      </c>
      <c r="D1161" s="215" t="s">
        <v>229</v>
      </c>
      <c r="E1161" s="268">
        <v>45149</v>
      </c>
      <c r="F1161" s="269">
        <v>45961</v>
      </c>
      <c r="G1161" s="215" t="s">
        <v>231</v>
      </c>
      <c r="H1161" s="216">
        <v>127397.26027500001</v>
      </c>
      <c r="I1161" s="216">
        <v>103670.18670000002</v>
      </c>
      <c r="J1161" s="216">
        <v>123483.903473837</v>
      </c>
      <c r="K1161" s="216">
        <v>127397.26027500001</v>
      </c>
      <c r="L1161" s="217">
        <v>0.1</v>
      </c>
      <c r="M1161" s="217">
        <v>0.1</v>
      </c>
      <c r="N1161" s="217">
        <f t="shared" si="36"/>
        <v>1.948337380699236E-6</v>
      </c>
      <c r="O1161" s="217">
        <f t="shared" si="37"/>
        <v>2.5806563749068957E-2</v>
      </c>
    </row>
    <row r="1162" spans="1:15" ht="16.5" customHeight="1" x14ac:dyDescent="0.2">
      <c r="A1162" s="215" t="s">
        <v>198</v>
      </c>
      <c r="B1162" s="215" t="s">
        <v>204</v>
      </c>
      <c r="C1162" s="215" t="s">
        <v>228</v>
      </c>
      <c r="D1162" s="215" t="s">
        <v>229</v>
      </c>
      <c r="E1162" s="268">
        <v>45149</v>
      </c>
      <c r="F1162" s="269">
        <v>45989</v>
      </c>
      <c r="G1162" s="215" t="s">
        <v>231</v>
      </c>
      <c r="H1162" s="216">
        <v>115068.493155</v>
      </c>
      <c r="I1162" s="216">
        <v>92974.488450000004</v>
      </c>
      <c r="J1162" s="216">
        <v>110744.50689336</v>
      </c>
      <c r="K1162" s="216">
        <v>115068.493155</v>
      </c>
      <c r="L1162" s="217">
        <v>0.1</v>
      </c>
      <c r="M1162" s="217">
        <v>0.1</v>
      </c>
      <c r="N1162" s="217">
        <f t="shared" si="36"/>
        <v>1.7473343198383181E-6</v>
      </c>
      <c r="O1162" s="217">
        <f t="shared" si="37"/>
        <v>2.5806563749068957E-2</v>
      </c>
    </row>
    <row r="1163" spans="1:15" ht="16.5" customHeight="1" x14ac:dyDescent="0.2">
      <c r="A1163" s="215" t="s">
        <v>198</v>
      </c>
      <c r="B1163" s="215" t="s">
        <v>204</v>
      </c>
      <c r="C1163" s="215" t="s">
        <v>228</v>
      </c>
      <c r="D1163" s="215" t="s">
        <v>229</v>
      </c>
      <c r="E1163" s="268">
        <v>45149</v>
      </c>
      <c r="F1163" s="269">
        <v>46021</v>
      </c>
      <c r="G1163" s="215" t="s">
        <v>231</v>
      </c>
      <c r="H1163" s="216">
        <v>131506.84932000001</v>
      </c>
      <c r="I1163" s="216">
        <v>105397.038</v>
      </c>
      <c r="J1163" s="216">
        <v>125541.98910429901</v>
      </c>
      <c r="K1163" s="216">
        <v>131506.84932000001</v>
      </c>
      <c r="L1163" s="217">
        <v>0.1</v>
      </c>
      <c r="M1163" s="217">
        <v>0.1</v>
      </c>
      <c r="N1163" s="217">
        <f t="shared" si="36"/>
        <v>1.9808099949728739E-6</v>
      </c>
      <c r="O1163" s="217">
        <f t="shared" si="37"/>
        <v>2.5806563749068957E-2</v>
      </c>
    </row>
    <row r="1164" spans="1:15" ht="16.5" customHeight="1" x14ac:dyDescent="0.2">
      <c r="A1164" s="215" t="s">
        <v>198</v>
      </c>
      <c r="B1164" s="215" t="s">
        <v>204</v>
      </c>
      <c r="C1164" s="215" t="s">
        <v>228</v>
      </c>
      <c r="D1164" s="215" t="s">
        <v>229</v>
      </c>
      <c r="E1164" s="268">
        <v>45149</v>
      </c>
      <c r="F1164" s="269">
        <v>46052</v>
      </c>
      <c r="G1164" s="215" t="s">
        <v>231</v>
      </c>
      <c r="H1164" s="216">
        <v>127397.26027500001</v>
      </c>
      <c r="I1164" s="216">
        <v>101303.16465000001</v>
      </c>
      <c r="J1164" s="216">
        <v>120666.230519242</v>
      </c>
      <c r="K1164" s="216">
        <v>127397.26027500001</v>
      </c>
      <c r="L1164" s="217">
        <v>0.1</v>
      </c>
      <c r="M1164" s="217">
        <v>0.1</v>
      </c>
      <c r="N1164" s="217">
        <f t="shared" si="36"/>
        <v>1.9038799462516291E-6</v>
      </c>
      <c r="O1164" s="217">
        <f t="shared" si="37"/>
        <v>2.5806563749068957E-2</v>
      </c>
    </row>
    <row r="1165" spans="1:15" ht="16.5" customHeight="1" x14ac:dyDescent="0.2">
      <c r="A1165" s="215" t="s">
        <v>198</v>
      </c>
      <c r="B1165" s="215" t="s">
        <v>204</v>
      </c>
      <c r="C1165" s="215" t="s">
        <v>228</v>
      </c>
      <c r="D1165" s="215" t="s">
        <v>229</v>
      </c>
      <c r="E1165" s="268">
        <v>45149</v>
      </c>
      <c r="F1165" s="269">
        <v>46080</v>
      </c>
      <c r="G1165" s="215" t="s">
        <v>231</v>
      </c>
      <c r="H1165" s="216">
        <v>115068.493155</v>
      </c>
      <c r="I1165" s="216">
        <v>90851.67300000001</v>
      </c>
      <c r="J1165" s="216">
        <v>108217.523269057</v>
      </c>
      <c r="K1165" s="216">
        <v>115068.493155</v>
      </c>
      <c r="L1165" s="217">
        <v>0.1</v>
      </c>
      <c r="M1165" s="217">
        <v>0.1</v>
      </c>
      <c r="N1165" s="217">
        <f t="shared" si="36"/>
        <v>1.7074634013044906E-6</v>
      </c>
      <c r="O1165" s="217">
        <f t="shared" si="37"/>
        <v>2.5806563749068957E-2</v>
      </c>
    </row>
    <row r="1166" spans="1:15" ht="16.5" customHeight="1" x14ac:dyDescent="0.2">
      <c r="A1166" s="215" t="s">
        <v>198</v>
      </c>
      <c r="B1166" s="215" t="s">
        <v>204</v>
      </c>
      <c r="C1166" s="215" t="s">
        <v>228</v>
      </c>
      <c r="D1166" s="215" t="s">
        <v>229</v>
      </c>
      <c r="E1166" s="268">
        <v>45149</v>
      </c>
      <c r="F1166" s="269">
        <v>46112</v>
      </c>
      <c r="G1166" s="215" t="s">
        <v>231</v>
      </c>
      <c r="H1166" s="216">
        <v>131506.84932000001</v>
      </c>
      <c r="I1166" s="216">
        <v>102990.58815</v>
      </c>
      <c r="J1166" s="216">
        <v>122677.354464367</v>
      </c>
      <c r="K1166" s="216">
        <v>131506.84932000001</v>
      </c>
      <c r="L1166" s="217">
        <v>0.1</v>
      </c>
      <c r="M1166" s="217">
        <v>0.1</v>
      </c>
      <c r="N1166" s="217">
        <f t="shared" si="36"/>
        <v>1.9356115958778217E-6</v>
      </c>
      <c r="O1166" s="217">
        <f t="shared" si="37"/>
        <v>2.5806563749068957E-2</v>
      </c>
    </row>
    <row r="1167" spans="1:15" ht="16.5" customHeight="1" x14ac:dyDescent="0.2">
      <c r="A1167" s="215" t="s">
        <v>198</v>
      </c>
      <c r="B1167" s="215" t="s">
        <v>204</v>
      </c>
      <c r="C1167" s="215" t="s">
        <v>228</v>
      </c>
      <c r="D1167" s="215" t="s">
        <v>229</v>
      </c>
      <c r="E1167" s="268">
        <v>45149</v>
      </c>
      <c r="F1167" s="269">
        <v>46142</v>
      </c>
      <c r="G1167" s="215" t="s">
        <v>231</v>
      </c>
      <c r="H1167" s="216">
        <v>123287.67123000002</v>
      </c>
      <c r="I1167" s="216">
        <v>95821.272750000018</v>
      </c>
      <c r="J1167" s="216">
        <v>114138.159156086</v>
      </c>
      <c r="K1167" s="216">
        <v>123287.67123000002</v>
      </c>
      <c r="L1167" s="217">
        <v>0.1</v>
      </c>
      <c r="M1167" s="217">
        <v>0.1</v>
      </c>
      <c r="N1167" s="217">
        <f t="shared" si="36"/>
        <v>1.8008795947653007E-6</v>
      </c>
      <c r="O1167" s="217">
        <f t="shared" si="37"/>
        <v>2.5806563749068957E-2</v>
      </c>
    </row>
    <row r="1168" spans="1:15" ht="16.5" customHeight="1" x14ac:dyDescent="0.2">
      <c r="A1168" s="215" t="s">
        <v>198</v>
      </c>
      <c r="B1168" s="215" t="s">
        <v>204</v>
      </c>
      <c r="C1168" s="215" t="s">
        <v>228</v>
      </c>
      <c r="D1168" s="215" t="s">
        <v>229</v>
      </c>
      <c r="E1168" s="268">
        <v>45149</v>
      </c>
      <c r="F1168" s="269">
        <v>46171</v>
      </c>
      <c r="G1168" s="215" t="s">
        <v>231</v>
      </c>
      <c r="H1168" s="216">
        <v>119178.08218500001</v>
      </c>
      <c r="I1168" s="216">
        <v>91947.945000000007</v>
      </c>
      <c r="J1168" s="216">
        <v>109524.92215359</v>
      </c>
      <c r="K1168" s="216">
        <v>119178.08218500001</v>
      </c>
      <c r="L1168" s="217">
        <v>0.1</v>
      </c>
      <c r="M1168" s="217">
        <v>0.1</v>
      </c>
      <c r="N1168" s="217">
        <f t="shared" si="36"/>
        <v>1.7280916293290429E-6</v>
      </c>
      <c r="O1168" s="217">
        <f t="shared" si="37"/>
        <v>2.5806563749068957E-2</v>
      </c>
    </row>
    <row r="1169" spans="1:15" ht="16.5" customHeight="1" x14ac:dyDescent="0.2">
      <c r="A1169" s="215" t="s">
        <v>198</v>
      </c>
      <c r="B1169" s="215" t="s">
        <v>204</v>
      </c>
      <c r="C1169" s="215" t="s">
        <v>228</v>
      </c>
      <c r="D1169" s="215" t="s">
        <v>229</v>
      </c>
      <c r="E1169" s="268">
        <v>45149</v>
      </c>
      <c r="F1169" s="269">
        <v>46203</v>
      </c>
      <c r="G1169" s="215" t="s">
        <v>231</v>
      </c>
      <c r="H1169" s="216">
        <v>131506.84932000001</v>
      </c>
      <c r="I1169" s="216">
        <v>100639.08270000001</v>
      </c>
      <c r="J1169" s="216">
        <v>119878.08545770899</v>
      </c>
      <c r="K1169" s="216">
        <v>131506.84932000001</v>
      </c>
      <c r="L1169" s="217">
        <v>0.1</v>
      </c>
      <c r="M1169" s="217">
        <v>0.1</v>
      </c>
      <c r="N1169" s="217">
        <f t="shared" si="36"/>
        <v>1.8914445401654942E-6</v>
      </c>
      <c r="O1169" s="217">
        <f t="shared" si="37"/>
        <v>2.5806563749068957E-2</v>
      </c>
    </row>
    <row r="1170" spans="1:15" ht="16.5" customHeight="1" x14ac:dyDescent="0.2">
      <c r="A1170" s="215" t="s">
        <v>198</v>
      </c>
      <c r="B1170" s="215" t="s">
        <v>204</v>
      </c>
      <c r="C1170" s="215" t="s">
        <v>228</v>
      </c>
      <c r="D1170" s="215" t="s">
        <v>229</v>
      </c>
      <c r="E1170" s="268">
        <v>45149</v>
      </c>
      <c r="F1170" s="269">
        <v>46234</v>
      </c>
      <c r="G1170" s="215" t="s">
        <v>231</v>
      </c>
      <c r="H1170" s="216">
        <v>127397.26027500001</v>
      </c>
      <c r="I1170" s="216">
        <v>96730.019700000004</v>
      </c>
      <c r="J1170" s="216">
        <v>115222.299704267</v>
      </c>
      <c r="K1170" s="216">
        <v>127397.26027500001</v>
      </c>
      <c r="L1170" s="217">
        <v>0.1</v>
      </c>
      <c r="M1170" s="217">
        <v>0.1</v>
      </c>
      <c r="N1170" s="217">
        <f t="shared" si="36"/>
        <v>1.8179852376590756E-6</v>
      </c>
      <c r="O1170" s="217">
        <f t="shared" si="37"/>
        <v>2.5806563749068957E-2</v>
      </c>
    </row>
    <row r="1171" spans="1:15" ht="16.5" customHeight="1" x14ac:dyDescent="0.2">
      <c r="A1171" s="215" t="s">
        <v>198</v>
      </c>
      <c r="B1171" s="215" t="s">
        <v>204</v>
      </c>
      <c r="C1171" s="215" t="s">
        <v>228</v>
      </c>
      <c r="D1171" s="215" t="s">
        <v>229</v>
      </c>
      <c r="E1171" s="268">
        <v>45149</v>
      </c>
      <c r="F1171" s="269">
        <v>46265</v>
      </c>
      <c r="G1171" s="215" t="s">
        <v>231</v>
      </c>
      <c r="H1171" s="216">
        <v>127397.26027500001</v>
      </c>
      <c r="I1171" s="216">
        <v>95971.916550000009</v>
      </c>
      <c r="J1171" s="216">
        <v>114319.828473506</v>
      </c>
      <c r="K1171" s="216">
        <v>127397.26027500001</v>
      </c>
      <c r="L1171" s="217">
        <v>0.1</v>
      </c>
      <c r="M1171" s="217">
        <v>0.1</v>
      </c>
      <c r="N1171" s="217">
        <f t="shared" si="36"/>
        <v>1.803745985542545E-6</v>
      </c>
      <c r="O1171" s="217">
        <f t="shared" si="37"/>
        <v>2.5806563749068957E-2</v>
      </c>
    </row>
    <row r="1172" spans="1:15" ht="16.5" customHeight="1" x14ac:dyDescent="0.2">
      <c r="A1172" s="215" t="s">
        <v>198</v>
      </c>
      <c r="B1172" s="215" t="s">
        <v>204</v>
      </c>
      <c r="C1172" s="215" t="s">
        <v>228</v>
      </c>
      <c r="D1172" s="215" t="s">
        <v>229</v>
      </c>
      <c r="E1172" s="268">
        <v>45149</v>
      </c>
      <c r="F1172" s="269">
        <v>46295</v>
      </c>
      <c r="G1172" s="215" t="s">
        <v>231</v>
      </c>
      <c r="H1172" s="216">
        <v>123287.67123000002</v>
      </c>
      <c r="I1172" s="216">
        <v>92171.541150000005</v>
      </c>
      <c r="J1172" s="216">
        <v>109793.419336686</v>
      </c>
      <c r="K1172" s="216">
        <v>123287.67123000002</v>
      </c>
      <c r="L1172" s="217">
        <v>0.1</v>
      </c>
      <c r="M1172" s="217">
        <v>0.1</v>
      </c>
      <c r="N1172" s="217">
        <f t="shared" si="36"/>
        <v>1.7323279960434238E-6</v>
      </c>
      <c r="O1172" s="217">
        <f t="shared" si="37"/>
        <v>2.5806563749068957E-2</v>
      </c>
    </row>
    <row r="1173" spans="1:15" ht="16.5" customHeight="1" x14ac:dyDescent="0.2">
      <c r="A1173" s="215" t="s">
        <v>198</v>
      </c>
      <c r="B1173" s="215" t="s">
        <v>204</v>
      </c>
      <c r="C1173" s="215" t="s">
        <v>228</v>
      </c>
      <c r="D1173" s="215" t="s">
        <v>229</v>
      </c>
      <c r="E1173" s="268">
        <v>45149</v>
      </c>
      <c r="F1173" s="269">
        <v>46325</v>
      </c>
      <c r="G1173" s="215" t="s">
        <v>231</v>
      </c>
      <c r="H1173" s="216">
        <v>123287.67123000002</v>
      </c>
      <c r="I1173" s="216">
        <v>91472.377950000009</v>
      </c>
      <c r="J1173" s="216">
        <v>108961.10436263699</v>
      </c>
      <c r="K1173" s="216">
        <v>123287.67123000002</v>
      </c>
      <c r="L1173" s="217">
        <v>0.1</v>
      </c>
      <c r="M1173" s="217">
        <v>0.1</v>
      </c>
      <c r="N1173" s="217">
        <f t="shared" si="36"/>
        <v>1.7191956740902312E-6</v>
      </c>
      <c r="O1173" s="217">
        <f t="shared" si="37"/>
        <v>2.5806563749068957E-2</v>
      </c>
    </row>
    <row r="1174" spans="1:15" ht="16.5" customHeight="1" x14ac:dyDescent="0.2">
      <c r="A1174" s="215" t="s">
        <v>198</v>
      </c>
      <c r="B1174" s="215" t="s">
        <v>204</v>
      </c>
      <c r="C1174" s="215" t="s">
        <v>228</v>
      </c>
      <c r="D1174" s="215" t="s">
        <v>229</v>
      </c>
      <c r="E1174" s="268">
        <v>45149</v>
      </c>
      <c r="F1174" s="269">
        <v>46356</v>
      </c>
      <c r="G1174" s="215" t="s">
        <v>231</v>
      </c>
      <c r="H1174" s="216">
        <v>127397.26027500001</v>
      </c>
      <c r="I1174" s="216">
        <v>93780.663150000008</v>
      </c>
      <c r="J1174" s="216">
        <v>111711.26266207699</v>
      </c>
      <c r="K1174" s="216">
        <v>127397.26027500001</v>
      </c>
      <c r="L1174" s="217">
        <v>0.1</v>
      </c>
      <c r="M1174" s="217">
        <v>0.1</v>
      </c>
      <c r="N1174" s="217">
        <f t="shared" si="36"/>
        <v>1.7625878577425277E-6</v>
      </c>
      <c r="O1174" s="217">
        <f t="shared" si="37"/>
        <v>2.5806563749068957E-2</v>
      </c>
    </row>
    <row r="1175" spans="1:15" ht="16.5" customHeight="1" x14ac:dyDescent="0.2">
      <c r="A1175" s="215" t="s">
        <v>198</v>
      </c>
      <c r="B1175" s="215" t="s">
        <v>204</v>
      </c>
      <c r="C1175" s="215" t="s">
        <v>228</v>
      </c>
      <c r="D1175" s="215" t="s">
        <v>229</v>
      </c>
      <c r="E1175" s="268">
        <v>45149</v>
      </c>
      <c r="F1175" s="269">
        <v>46386</v>
      </c>
      <c r="G1175" s="215" t="s">
        <v>231</v>
      </c>
      <c r="H1175" s="216">
        <v>123287.67123000002</v>
      </c>
      <c r="I1175" s="216">
        <v>90067.058850000016</v>
      </c>
      <c r="J1175" s="216">
        <v>107288.137761076</v>
      </c>
      <c r="K1175" s="216">
        <v>123287.67123000002</v>
      </c>
      <c r="L1175" s="217">
        <v>0.1</v>
      </c>
      <c r="M1175" s="217">
        <v>0.1</v>
      </c>
      <c r="N1175" s="217">
        <f t="shared" si="36"/>
        <v>1.6927994939016671E-6</v>
      </c>
      <c r="O1175" s="217">
        <f t="shared" si="37"/>
        <v>2.5806563749068957E-2</v>
      </c>
    </row>
    <row r="1176" spans="1:15" ht="16.5" customHeight="1" x14ac:dyDescent="0.2">
      <c r="A1176" s="215" t="s">
        <v>198</v>
      </c>
      <c r="B1176" s="215" t="s">
        <v>204</v>
      </c>
      <c r="C1176" s="215" t="s">
        <v>228</v>
      </c>
      <c r="D1176" s="215" t="s">
        <v>229</v>
      </c>
      <c r="E1176" s="268">
        <v>45149</v>
      </c>
      <c r="F1176" s="269">
        <v>46416</v>
      </c>
      <c r="G1176" s="215" t="s">
        <v>231</v>
      </c>
      <c r="H1176" s="216">
        <v>123287.67123000002</v>
      </c>
      <c r="I1176" s="216">
        <v>89383.859100000016</v>
      </c>
      <c r="J1176" s="216">
        <v>106474.814666342</v>
      </c>
      <c r="K1176" s="216">
        <v>123287.67123000002</v>
      </c>
      <c r="L1176" s="217">
        <v>0.1</v>
      </c>
      <c r="M1176" s="217">
        <v>0.1</v>
      </c>
      <c r="N1176" s="217">
        <f t="shared" si="36"/>
        <v>1.6799668271048003E-6</v>
      </c>
      <c r="O1176" s="217">
        <f t="shared" si="37"/>
        <v>2.5806563749068957E-2</v>
      </c>
    </row>
    <row r="1177" spans="1:15" ht="16.5" customHeight="1" x14ac:dyDescent="0.2">
      <c r="A1177" s="215" t="s">
        <v>198</v>
      </c>
      <c r="B1177" s="215" t="s">
        <v>204</v>
      </c>
      <c r="C1177" s="215" t="s">
        <v>228</v>
      </c>
      <c r="D1177" s="215" t="s">
        <v>229</v>
      </c>
      <c r="E1177" s="268">
        <v>45149</v>
      </c>
      <c r="F1177" s="269">
        <v>46444</v>
      </c>
      <c r="G1177" s="215" t="s">
        <v>231</v>
      </c>
      <c r="H1177" s="216">
        <v>115068.493155</v>
      </c>
      <c r="I1177" s="216">
        <v>82834.156950000004</v>
      </c>
      <c r="J1177" s="216">
        <v>98673.191668064406</v>
      </c>
      <c r="K1177" s="216">
        <v>115068.493155</v>
      </c>
      <c r="L1177" s="217">
        <v>0.1</v>
      </c>
      <c r="M1177" s="217">
        <v>0.1</v>
      </c>
      <c r="N1177" s="217">
        <f t="shared" si="36"/>
        <v>1.5568722917843517E-6</v>
      </c>
      <c r="O1177" s="217">
        <f t="shared" si="37"/>
        <v>2.5806563749068957E-2</v>
      </c>
    </row>
    <row r="1178" spans="1:15" ht="16.5" customHeight="1" x14ac:dyDescent="0.2">
      <c r="A1178" s="215" t="s">
        <v>198</v>
      </c>
      <c r="B1178" s="215" t="s">
        <v>204</v>
      </c>
      <c r="C1178" s="215" t="s">
        <v>228</v>
      </c>
      <c r="D1178" s="215" t="s">
        <v>229</v>
      </c>
      <c r="E1178" s="268">
        <v>45149</v>
      </c>
      <c r="F1178" s="269">
        <v>46477</v>
      </c>
      <c r="G1178" s="215" t="s">
        <v>231</v>
      </c>
      <c r="H1178" s="216">
        <v>135616.43835000001</v>
      </c>
      <c r="I1178" s="216">
        <v>96811.689150000006</v>
      </c>
      <c r="J1178" s="216">
        <v>115324.02425281501</v>
      </c>
      <c r="K1178" s="216">
        <v>135616.43835000001</v>
      </c>
      <c r="L1178" s="217">
        <v>0.1</v>
      </c>
      <c r="M1178" s="217">
        <v>0.1</v>
      </c>
      <c r="N1178" s="217">
        <f t="shared" si="36"/>
        <v>1.8195902544660868E-6</v>
      </c>
      <c r="O1178" s="217">
        <f t="shared" si="37"/>
        <v>2.5806563749068957E-2</v>
      </c>
    </row>
    <row r="1179" spans="1:15" ht="16.5" customHeight="1" x14ac:dyDescent="0.2">
      <c r="A1179" s="215" t="s">
        <v>198</v>
      </c>
      <c r="B1179" s="215" t="s">
        <v>204</v>
      </c>
      <c r="C1179" s="215" t="s">
        <v>228</v>
      </c>
      <c r="D1179" s="215" t="s">
        <v>229</v>
      </c>
      <c r="E1179" s="268">
        <v>45149</v>
      </c>
      <c r="F1179" s="269">
        <v>46507</v>
      </c>
      <c r="G1179" s="215" t="s">
        <v>231</v>
      </c>
      <c r="H1179" s="216">
        <v>123287.67123000002</v>
      </c>
      <c r="I1179" s="216">
        <v>87343.025850000005</v>
      </c>
      <c r="J1179" s="216">
        <v>104045.257475559</v>
      </c>
      <c r="K1179" s="216">
        <v>123287.67123000002</v>
      </c>
      <c r="L1179" s="217">
        <v>0.1</v>
      </c>
      <c r="M1179" s="217">
        <v>0.1</v>
      </c>
      <c r="N1179" s="217">
        <f t="shared" si="36"/>
        <v>1.641633109428374E-6</v>
      </c>
      <c r="O1179" s="217">
        <f t="shared" si="37"/>
        <v>2.5806563749068957E-2</v>
      </c>
    </row>
    <row r="1180" spans="1:15" ht="16.5" customHeight="1" x14ac:dyDescent="0.2">
      <c r="A1180" s="215" t="s">
        <v>198</v>
      </c>
      <c r="B1180" s="215" t="s">
        <v>204</v>
      </c>
      <c r="C1180" s="215" t="s">
        <v>228</v>
      </c>
      <c r="D1180" s="215" t="s">
        <v>229</v>
      </c>
      <c r="E1180" s="268">
        <v>45149</v>
      </c>
      <c r="F1180" s="269">
        <v>46538</v>
      </c>
      <c r="G1180" s="215" t="s">
        <v>231</v>
      </c>
      <c r="H1180" s="216">
        <v>127397.26027500001</v>
      </c>
      <c r="I1180" s="216">
        <v>89547.107700000008</v>
      </c>
      <c r="J1180" s="216">
        <v>106671.340700738</v>
      </c>
      <c r="K1180" s="216">
        <v>127397.26027500001</v>
      </c>
      <c r="L1180" s="217">
        <v>0.1</v>
      </c>
      <c r="M1180" s="217">
        <v>0.1</v>
      </c>
      <c r="N1180" s="217">
        <f t="shared" si="36"/>
        <v>1.6830676281673082E-6</v>
      </c>
      <c r="O1180" s="217">
        <f t="shared" si="37"/>
        <v>2.5806563749068957E-2</v>
      </c>
    </row>
    <row r="1181" spans="1:15" ht="16.5" customHeight="1" x14ac:dyDescent="0.2">
      <c r="A1181" s="215" t="s">
        <v>198</v>
      </c>
      <c r="B1181" s="215" t="s">
        <v>204</v>
      </c>
      <c r="C1181" s="215" t="s">
        <v>228</v>
      </c>
      <c r="D1181" s="215" t="s">
        <v>229</v>
      </c>
      <c r="E1181" s="268">
        <v>45149</v>
      </c>
      <c r="F1181" s="269">
        <v>46568</v>
      </c>
      <c r="G1181" s="215" t="s">
        <v>231</v>
      </c>
      <c r="H1181" s="216">
        <v>123287.67123000002</v>
      </c>
      <c r="I1181" s="216">
        <v>86001.147300000011</v>
      </c>
      <c r="J1181" s="216">
        <v>102447.76778576899</v>
      </c>
      <c r="K1181" s="216">
        <v>123287.67123000002</v>
      </c>
      <c r="L1181" s="217">
        <v>0.1</v>
      </c>
      <c r="M1181" s="217">
        <v>0.1</v>
      </c>
      <c r="N1181" s="217">
        <f t="shared" si="36"/>
        <v>1.6164278090585248E-6</v>
      </c>
      <c r="O1181" s="217">
        <f t="shared" si="37"/>
        <v>2.5806563749068957E-2</v>
      </c>
    </row>
    <row r="1182" spans="1:15" ht="16.5" customHeight="1" x14ac:dyDescent="0.2">
      <c r="A1182" s="215" t="s">
        <v>198</v>
      </c>
      <c r="B1182" s="215" t="s">
        <v>204</v>
      </c>
      <c r="C1182" s="215" t="s">
        <v>228</v>
      </c>
      <c r="D1182" s="215" t="s">
        <v>229</v>
      </c>
      <c r="E1182" s="268">
        <v>45149</v>
      </c>
      <c r="F1182" s="269">
        <v>46598</v>
      </c>
      <c r="G1182" s="215" t="s">
        <v>231</v>
      </c>
      <c r="H1182" s="216">
        <v>123287.67123000002</v>
      </c>
      <c r="I1182" s="216">
        <v>85348.789350000006</v>
      </c>
      <c r="J1182" s="216">
        <v>101671.13826005501</v>
      </c>
      <c r="K1182" s="216">
        <v>123287.67123000002</v>
      </c>
      <c r="L1182" s="217">
        <v>0.1</v>
      </c>
      <c r="M1182" s="217">
        <v>0.1</v>
      </c>
      <c r="N1182" s="217">
        <f t="shared" si="36"/>
        <v>1.6041740958753823E-6</v>
      </c>
      <c r="O1182" s="217">
        <f t="shared" si="37"/>
        <v>2.5806563749068957E-2</v>
      </c>
    </row>
    <row r="1183" spans="1:15" ht="16.5" customHeight="1" x14ac:dyDescent="0.2">
      <c r="A1183" s="215" t="s">
        <v>198</v>
      </c>
      <c r="B1183" s="215" t="s">
        <v>204</v>
      </c>
      <c r="C1183" s="215" t="s">
        <v>228</v>
      </c>
      <c r="D1183" s="215" t="s">
        <v>229</v>
      </c>
      <c r="E1183" s="268">
        <v>45149</v>
      </c>
      <c r="F1183" s="269">
        <v>46630</v>
      </c>
      <c r="G1183" s="215" t="s">
        <v>231</v>
      </c>
      <c r="H1183" s="216">
        <v>131506.84932000001</v>
      </c>
      <c r="I1183" s="216">
        <v>90302.287200000006</v>
      </c>
      <c r="J1183" s="216">
        <v>107572.50303244499</v>
      </c>
      <c r="K1183" s="216">
        <v>131506.84932000001</v>
      </c>
      <c r="L1183" s="217">
        <v>0.1</v>
      </c>
      <c r="M1183" s="217">
        <v>0.1</v>
      </c>
      <c r="N1183" s="217">
        <f t="shared" si="36"/>
        <v>1.6972862283860389E-6</v>
      </c>
      <c r="O1183" s="217">
        <f t="shared" si="37"/>
        <v>2.5806563749068957E-2</v>
      </c>
    </row>
    <row r="1184" spans="1:15" ht="16.5" customHeight="1" x14ac:dyDescent="0.2">
      <c r="A1184" s="215" t="s">
        <v>198</v>
      </c>
      <c r="B1184" s="215" t="s">
        <v>204</v>
      </c>
      <c r="C1184" s="215" t="s">
        <v>228</v>
      </c>
      <c r="D1184" s="215" t="s">
        <v>229</v>
      </c>
      <c r="E1184" s="268">
        <v>45149</v>
      </c>
      <c r="F1184" s="269">
        <v>46660</v>
      </c>
      <c r="G1184" s="215" t="s">
        <v>231</v>
      </c>
      <c r="H1184" s="216">
        <v>123287.67123000002</v>
      </c>
      <c r="I1184" s="216">
        <v>84016.221750000012</v>
      </c>
      <c r="J1184" s="216">
        <v>100084.71021847799</v>
      </c>
      <c r="K1184" s="216">
        <v>123287.67123000002</v>
      </c>
      <c r="L1184" s="217">
        <v>0.1</v>
      </c>
      <c r="M1184" s="217">
        <v>0.1</v>
      </c>
      <c r="N1184" s="217">
        <f t="shared" si="36"/>
        <v>1.5791433269391794E-6</v>
      </c>
      <c r="O1184" s="217">
        <f t="shared" si="37"/>
        <v>2.5806563749068957E-2</v>
      </c>
    </row>
    <row r="1185" spans="1:15" ht="16.5" customHeight="1" x14ac:dyDescent="0.2">
      <c r="A1185" s="215" t="s">
        <v>198</v>
      </c>
      <c r="B1185" s="215" t="s">
        <v>204</v>
      </c>
      <c r="C1185" s="215" t="s">
        <v>228</v>
      </c>
      <c r="D1185" s="215" t="s">
        <v>229</v>
      </c>
      <c r="E1185" s="268">
        <v>45149</v>
      </c>
      <c r="F1185" s="269">
        <v>46689</v>
      </c>
      <c r="G1185" s="215" t="s">
        <v>231</v>
      </c>
      <c r="H1185" s="216">
        <v>119178.08218500001</v>
      </c>
      <c r="I1185" s="216">
        <v>80620.082850000006</v>
      </c>
      <c r="J1185" s="216">
        <v>96039.4856241987</v>
      </c>
      <c r="K1185" s="216">
        <v>119178.08218500001</v>
      </c>
      <c r="L1185" s="217">
        <v>0.1</v>
      </c>
      <c r="M1185" s="217">
        <v>0.1</v>
      </c>
      <c r="N1185" s="217">
        <f t="shared" si="36"/>
        <v>1.5153174996966181E-6</v>
      </c>
      <c r="O1185" s="217">
        <f t="shared" si="37"/>
        <v>2.5806563749068957E-2</v>
      </c>
    </row>
    <row r="1186" spans="1:15" ht="16.5" customHeight="1" x14ac:dyDescent="0.2">
      <c r="A1186" s="215" t="s">
        <v>198</v>
      </c>
      <c r="B1186" s="215" t="s">
        <v>204</v>
      </c>
      <c r="C1186" s="215" t="s">
        <v>228</v>
      </c>
      <c r="D1186" s="215" t="s">
        <v>229</v>
      </c>
      <c r="E1186" s="268">
        <v>45149</v>
      </c>
      <c r="F1186" s="269">
        <v>46721</v>
      </c>
      <c r="G1186" s="215" t="s">
        <v>231</v>
      </c>
      <c r="H1186" s="216">
        <v>131506.84932000001</v>
      </c>
      <c r="I1186" s="216">
        <v>88240.484100000016</v>
      </c>
      <c r="J1186" s="216">
        <v>105117.89863522701</v>
      </c>
      <c r="K1186" s="216">
        <v>131506.84932000001</v>
      </c>
      <c r="L1186" s="217">
        <v>0.1</v>
      </c>
      <c r="M1186" s="217">
        <v>0.1</v>
      </c>
      <c r="N1186" s="217">
        <f t="shared" si="36"/>
        <v>1.658557314192443E-6</v>
      </c>
      <c r="O1186" s="217">
        <f t="shared" si="37"/>
        <v>2.5806563749068957E-2</v>
      </c>
    </row>
    <row r="1187" spans="1:15" ht="16.5" customHeight="1" x14ac:dyDescent="0.2">
      <c r="A1187" s="215" t="s">
        <v>198</v>
      </c>
      <c r="B1187" s="215" t="s">
        <v>204</v>
      </c>
      <c r="C1187" s="215" t="s">
        <v>228</v>
      </c>
      <c r="D1187" s="215" t="s">
        <v>229</v>
      </c>
      <c r="E1187" s="268">
        <v>45149</v>
      </c>
      <c r="F1187" s="269">
        <v>46751</v>
      </c>
      <c r="G1187" s="215" t="s">
        <v>231</v>
      </c>
      <c r="H1187" s="216">
        <v>123287.67123000002</v>
      </c>
      <c r="I1187" s="216">
        <v>82097.943599999999</v>
      </c>
      <c r="J1187" s="216">
        <v>97800.963323396194</v>
      </c>
      <c r="K1187" s="216">
        <v>123287.67123000002</v>
      </c>
      <c r="L1187" s="217">
        <v>0.1</v>
      </c>
      <c r="M1187" s="217">
        <v>0.1</v>
      </c>
      <c r="N1187" s="217">
        <f t="shared" si="36"/>
        <v>1.543110213970035E-6</v>
      </c>
      <c r="O1187" s="217">
        <f t="shared" si="37"/>
        <v>2.5806563749068957E-2</v>
      </c>
    </row>
    <row r="1188" spans="1:15" ht="16.5" customHeight="1" x14ac:dyDescent="0.2">
      <c r="A1188" s="215" t="s">
        <v>198</v>
      </c>
      <c r="B1188" s="215" t="s">
        <v>204</v>
      </c>
      <c r="C1188" s="215" t="s">
        <v>228</v>
      </c>
      <c r="D1188" s="215" t="s">
        <v>229</v>
      </c>
      <c r="E1188" s="268">
        <v>45149</v>
      </c>
      <c r="F1188" s="269">
        <v>46783</v>
      </c>
      <c r="G1188" s="215" t="s">
        <v>231</v>
      </c>
      <c r="H1188" s="216">
        <v>131506.84932000001</v>
      </c>
      <c r="I1188" s="216">
        <v>86862.767999999996</v>
      </c>
      <c r="J1188" s="216">
        <v>103477.688985562</v>
      </c>
      <c r="K1188" s="216">
        <v>131506.84932000001</v>
      </c>
      <c r="L1188" s="217">
        <v>0.1</v>
      </c>
      <c r="M1188" s="217">
        <v>0.1</v>
      </c>
      <c r="N1188" s="217">
        <f t="shared" si="36"/>
        <v>1.6326779754063718E-6</v>
      </c>
      <c r="O1188" s="217">
        <f t="shared" si="37"/>
        <v>2.5806563749068957E-2</v>
      </c>
    </row>
    <row r="1189" spans="1:15" ht="16.5" customHeight="1" x14ac:dyDescent="0.2">
      <c r="A1189" s="215" t="s">
        <v>198</v>
      </c>
      <c r="B1189" s="215" t="s">
        <v>204</v>
      </c>
      <c r="C1189" s="215" t="s">
        <v>228</v>
      </c>
      <c r="D1189" s="215" t="s">
        <v>229</v>
      </c>
      <c r="E1189" s="268">
        <v>45149</v>
      </c>
      <c r="F1189" s="269">
        <v>46812</v>
      </c>
      <c r="G1189" s="215" t="s">
        <v>231</v>
      </c>
      <c r="H1189" s="216">
        <v>119178.08218500001</v>
      </c>
      <c r="I1189" s="216">
        <v>78142.092000000004</v>
      </c>
      <c r="J1189" s="216">
        <v>93089.369009159898</v>
      </c>
      <c r="K1189" s="216">
        <v>119178.08218500001</v>
      </c>
      <c r="L1189" s="217">
        <v>0.1</v>
      </c>
      <c r="M1189" s="217">
        <v>0.1</v>
      </c>
      <c r="N1189" s="217">
        <f t="shared" si="36"/>
        <v>1.4687703602168575E-6</v>
      </c>
      <c r="O1189" s="217">
        <f t="shared" si="37"/>
        <v>2.5806563749068957E-2</v>
      </c>
    </row>
    <row r="1190" spans="1:15" ht="16.5" customHeight="1" x14ac:dyDescent="0.2">
      <c r="A1190" s="215" t="s">
        <v>198</v>
      </c>
      <c r="B1190" s="215" t="s">
        <v>204</v>
      </c>
      <c r="C1190" s="215" t="s">
        <v>228</v>
      </c>
      <c r="D1190" s="215" t="s">
        <v>229</v>
      </c>
      <c r="E1190" s="268">
        <v>45149</v>
      </c>
      <c r="F1190" s="269">
        <v>46843</v>
      </c>
      <c r="G1190" s="215" t="s">
        <v>231</v>
      </c>
      <c r="H1190" s="216">
        <v>127397.26027500001</v>
      </c>
      <c r="I1190" s="216">
        <v>82876.541850000009</v>
      </c>
      <c r="J1190" s="216">
        <v>98729.925125251204</v>
      </c>
      <c r="K1190" s="216">
        <v>127397.26027500001</v>
      </c>
      <c r="L1190" s="217">
        <v>0.1</v>
      </c>
      <c r="M1190" s="217">
        <v>0.1</v>
      </c>
      <c r="N1190" s="217">
        <f t="shared" si="36"/>
        <v>1.5577674361089458E-6</v>
      </c>
      <c r="O1190" s="217">
        <f t="shared" si="37"/>
        <v>2.5806563749068957E-2</v>
      </c>
    </row>
    <row r="1191" spans="1:15" ht="16.5" customHeight="1" x14ac:dyDescent="0.2">
      <c r="A1191" s="215" t="s">
        <v>198</v>
      </c>
      <c r="B1191" s="215" t="s">
        <v>204</v>
      </c>
      <c r="C1191" s="215" t="s">
        <v>228</v>
      </c>
      <c r="D1191" s="215" t="s">
        <v>229</v>
      </c>
      <c r="E1191" s="268">
        <v>45149</v>
      </c>
      <c r="F1191" s="269">
        <v>46872</v>
      </c>
      <c r="G1191" s="215" t="s">
        <v>231</v>
      </c>
      <c r="H1191" s="216">
        <v>119178.08218500001</v>
      </c>
      <c r="I1191" s="216">
        <v>76961.101500000004</v>
      </c>
      <c r="J1191" s="216">
        <v>91683.346686201505</v>
      </c>
      <c r="K1191" s="216">
        <v>119178.08218500001</v>
      </c>
      <c r="L1191" s="217">
        <v>0.1</v>
      </c>
      <c r="M1191" s="217">
        <v>0.1</v>
      </c>
      <c r="N1191" s="217">
        <f t="shared" si="36"/>
        <v>1.4465860449105486E-6</v>
      </c>
      <c r="O1191" s="217">
        <f t="shared" si="37"/>
        <v>2.5806563749068957E-2</v>
      </c>
    </row>
    <row r="1192" spans="1:15" ht="16.5" customHeight="1" x14ac:dyDescent="0.2">
      <c r="A1192" s="215" t="s">
        <v>198</v>
      </c>
      <c r="B1192" s="215" t="s">
        <v>204</v>
      </c>
      <c r="C1192" s="215" t="s">
        <v>228</v>
      </c>
      <c r="D1192" s="215" t="s">
        <v>229</v>
      </c>
      <c r="E1192" s="268">
        <v>45149</v>
      </c>
      <c r="F1192" s="269">
        <v>46904</v>
      </c>
      <c r="G1192" s="215" t="s">
        <v>231</v>
      </c>
      <c r="H1192" s="216">
        <v>131506.84932000001</v>
      </c>
      <c r="I1192" s="216">
        <v>84235.647150000004</v>
      </c>
      <c r="J1192" s="216">
        <v>100349.98293524899</v>
      </c>
      <c r="K1192" s="216">
        <v>131506.84932000001</v>
      </c>
      <c r="L1192" s="217">
        <v>0.1</v>
      </c>
      <c r="M1192" s="217">
        <v>0.1</v>
      </c>
      <c r="N1192" s="217">
        <f t="shared" si="36"/>
        <v>1.5833288178058015E-6</v>
      </c>
      <c r="O1192" s="217">
        <f t="shared" si="37"/>
        <v>2.5806563749068957E-2</v>
      </c>
    </row>
    <row r="1193" spans="1:15" ht="16.5" customHeight="1" x14ac:dyDescent="0.2">
      <c r="A1193" s="215" t="s">
        <v>198</v>
      </c>
      <c r="B1193" s="215" t="s">
        <v>204</v>
      </c>
      <c r="C1193" s="215" t="s">
        <v>228</v>
      </c>
      <c r="D1193" s="215" t="s">
        <v>229</v>
      </c>
      <c r="E1193" s="268">
        <v>45149</v>
      </c>
      <c r="F1193" s="269">
        <v>46934</v>
      </c>
      <c r="G1193" s="215" t="s">
        <v>231</v>
      </c>
      <c r="H1193" s="216">
        <v>123287.67123000002</v>
      </c>
      <c r="I1193" s="216">
        <v>78371.888850000003</v>
      </c>
      <c r="J1193" s="216">
        <v>93364.927647676901</v>
      </c>
      <c r="K1193" s="216">
        <v>123287.67123000002</v>
      </c>
      <c r="L1193" s="217">
        <v>0.1</v>
      </c>
      <c r="M1193" s="217">
        <v>0.1</v>
      </c>
      <c r="N1193" s="217">
        <f t="shared" si="36"/>
        <v>1.4731181430524641E-6</v>
      </c>
      <c r="O1193" s="217">
        <f t="shared" si="37"/>
        <v>2.5806563749068957E-2</v>
      </c>
    </row>
    <row r="1194" spans="1:15" ht="16.5" customHeight="1" x14ac:dyDescent="0.2">
      <c r="A1194" s="215" t="s">
        <v>198</v>
      </c>
      <c r="B1194" s="215" t="s">
        <v>204</v>
      </c>
      <c r="C1194" s="215" t="s">
        <v>228</v>
      </c>
      <c r="D1194" s="215" t="s">
        <v>229</v>
      </c>
      <c r="E1194" s="268">
        <v>45149</v>
      </c>
      <c r="F1194" s="269">
        <v>46965</v>
      </c>
      <c r="G1194" s="215" t="s">
        <v>231</v>
      </c>
      <c r="H1194" s="216">
        <v>127397.26027500001</v>
      </c>
      <c r="I1194" s="216">
        <v>80349.586050000013</v>
      </c>
      <c r="J1194" s="216">
        <v>95721.441305910892</v>
      </c>
      <c r="K1194" s="216">
        <v>127397.26027500001</v>
      </c>
      <c r="L1194" s="217">
        <v>0.1</v>
      </c>
      <c r="M1194" s="217">
        <v>0.1</v>
      </c>
      <c r="N1194" s="217">
        <f t="shared" si="36"/>
        <v>1.5102993749321185E-6</v>
      </c>
      <c r="O1194" s="217">
        <f t="shared" si="37"/>
        <v>2.5806563749068957E-2</v>
      </c>
    </row>
    <row r="1195" spans="1:15" ht="16.5" customHeight="1" x14ac:dyDescent="0.2">
      <c r="A1195" s="215" t="s">
        <v>198</v>
      </c>
      <c r="B1195" s="215" t="s">
        <v>204</v>
      </c>
      <c r="C1195" s="215" t="s">
        <v>228</v>
      </c>
      <c r="D1195" s="215" t="s">
        <v>229</v>
      </c>
      <c r="E1195" s="268">
        <v>45149</v>
      </c>
      <c r="F1195" s="269">
        <v>46996</v>
      </c>
      <c r="G1195" s="215" t="s">
        <v>231</v>
      </c>
      <c r="H1195" s="216">
        <v>127397.26027500001</v>
      </c>
      <c r="I1195" s="216">
        <v>79719.861450000011</v>
      </c>
      <c r="J1195" s="216">
        <v>94971.7092907771</v>
      </c>
      <c r="K1195" s="216">
        <v>127397.26027500001</v>
      </c>
      <c r="L1195" s="217">
        <v>0.1</v>
      </c>
      <c r="M1195" s="217">
        <v>0.1</v>
      </c>
      <c r="N1195" s="217">
        <f t="shared" si="36"/>
        <v>1.4984700524900917E-6</v>
      </c>
      <c r="O1195" s="217">
        <f t="shared" si="37"/>
        <v>2.5806563749068957E-2</v>
      </c>
    </row>
    <row r="1196" spans="1:15" ht="16.5" customHeight="1" x14ac:dyDescent="0.2">
      <c r="A1196" s="215" t="s">
        <v>198</v>
      </c>
      <c r="B1196" s="215" t="s">
        <v>204</v>
      </c>
      <c r="C1196" s="215" t="s">
        <v>228</v>
      </c>
      <c r="D1196" s="215" t="s">
        <v>229</v>
      </c>
      <c r="E1196" s="268">
        <v>45149</v>
      </c>
      <c r="F1196" s="269">
        <v>47025</v>
      </c>
      <c r="G1196" s="215" t="s">
        <v>231</v>
      </c>
      <c r="H1196" s="216">
        <v>119178.08218500001</v>
      </c>
      <c r="I1196" s="216">
        <v>74029.733999999997</v>
      </c>
      <c r="J1196" s="216">
        <v>88193.363230460614</v>
      </c>
      <c r="K1196" s="216">
        <v>119178.08218500001</v>
      </c>
      <c r="L1196" s="217">
        <v>0.1</v>
      </c>
      <c r="M1196" s="217">
        <v>0.1</v>
      </c>
      <c r="N1196" s="217">
        <f t="shared" si="36"/>
        <v>1.3915208499049294E-6</v>
      </c>
      <c r="O1196" s="217">
        <f t="shared" si="37"/>
        <v>2.5806563749068957E-2</v>
      </c>
    </row>
    <row r="1197" spans="1:15" ht="16.5" customHeight="1" x14ac:dyDescent="0.2">
      <c r="A1197" s="215" t="s">
        <v>198</v>
      </c>
      <c r="B1197" s="215" t="s">
        <v>204</v>
      </c>
      <c r="C1197" s="215" t="s">
        <v>228</v>
      </c>
      <c r="D1197" s="215" t="s">
        <v>229</v>
      </c>
      <c r="E1197" s="268">
        <v>45149</v>
      </c>
      <c r="F1197" s="269">
        <v>47057</v>
      </c>
      <c r="G1197" s="215" t="s">
        <v>231</v>
      </c>
      <c r="H1197" s="216">
        <v>131506.84932000001</v>
      </c>
      <c r="I1197" s="216">
        <v>81027.199950000009</v>
      </c>
      <c r="J1197" s="216">
        <v>96530.098595440402</v>
      </c>
      <c r="K1197" s="216">
        <v>131506.84932000001</v>
      </c>
      <c r="L1197" s="217">
        <v>0.1</v>
      </c>
      <c r="M1197" s="217">
        <v>0.1</v>
      </c>
      <c r="N1197" s="217">
        <f t="shared" si="36"/>
        <v>1.5230584243389028E-6</v>
      </c>
      <c r="O1197" s="217">
        <f t="shared" si="37"/>
        <v>2.5806563749068957E-2</v>
      </c>
    </row>
    <row r="1198" spans="1:15" ht="16.5" customHeight="1" x14ac:dyDescent="0.2">
      <c r="A1198" s="215" t="s">
        <v>198</v>
      </c>
      <c r="B1198" s="215" t="s">
        <v>204</v>
      </c>
      <c r="C1198" s="215" t="s">
        <v>228</v>
      </c>
      <c r="D1198" s="215" t="s">
        <v>229</v>
      </c>
      <c r="E1198" s="268">
        <v>45149</v>
      </c>
      <c r="F1198" s="269">
        <v>47087</v>
      </c>
      <c r="G1198" s="215" t="s">
        <v>231</v>
      </c>
      <c r="H1198" s="216">
        <v>123287.67123000002</v>
      </c>
      <c r="I1198" s="216">
        <v>75386.785950000005</v>
      </c>
      <c r="J1198" s="216">
        <v>89810.933769682</v>
      </c>
      <c r="K1198" s="216">
        <v>123287.67123000002</v>
      </c>
      <c r="L1198" s="217">
        <v>0.1</v>
      </c>
      <c r="M1198" s="217">
        <v>0.1</v>
      </c>
      <c r="N1198" s="217">
        <f t="shared" si="36"/>
        <v>1.4170429872752513E-6</v>
      </c>
      <c r="O1198" s="217">
        <f t="shared" si="37"/>
        <v>2.5806563749068957E-2</v>
      </c>
    </row>
    <row r="1199" spans="1:15" ht="16.5" customHeight="1" x14ac:dyDescent="0.2">
      <c r="A1199" s="215" t="s">
        <v>198</v>
      </c>
      <c r="B1199" s="215" t="s">
        <v>204</v>
      </c>
      <c r="C1199" s="215" t="s">
        <v>228</v>
      </c>
      <c r="D1199" s="215" t="s">
        <v>229</v>
      </c>
      <c r="E1199" s="268">
        <v>45149</v>
      </c>
      <c r="F1199" s="269">
        <v>47116</v>
      </c>
      <c r="G1199" s="215" t="s">
        <v>231</v>
      </c>
      <c r="H1199" s="216">
        <v>119178.08218500001</v>
      </c>
      <c r="I1199" s="216">
        <v>72339.469649999999</v>
      </c>
      <c r="J1199" s="216">
        <v>86180.954751635392</v>
      </c>
      <c r="K1199" s="216">
        <v>119178.08218500001</v>
      </c>
      <c r="L1199" s="217">
        <v>0.1</v>
      </c>
      <c r="M1199" s="217">
        <v>0.1</v>
      </c>
      <c r="N1199" s="217">
        <f t="shared" si="36"/>
        <v>1.359768932819137E-6</v>
      </c>
      <c r="O1199" s="217">
        <f t="shared" si="37"/>
        <v>2.5806563749068957E-2</v>
      </c>
    </row>
    <row r="1200" spans="1:15" ht="16.5" customHeight="1" x14ac:dyDescent="0.2">
      <c r="A1200" s="215" t="s">
        <v>198</v>
      </c>
      <c r="B1200" s="215" t="s">
        <v>204</v>
      </c>
      <c r="C1200" s="215" t="s">
        <v>228</v>
      </c>
      <c r="D1200" s="215" t="s">
        <v>229</v>
      </c>
      <c r="E1200" s="268">
        <v>45149</v>
      </c>
      <c r="F1200" s="269">
        <v>47149</v>
      </c>
      <c r="G1200" s="215" t="s">
        <v>231</v>
      </c>
      <c r="H1200" s="216">
        <v>135616.43835000001</v>
      </c>
      <c r="I1200" s="216">
        <v>81630.73275000001</v>
      </c>
      <c r="J1200" s="216">
        <v>97250.523382155196</v>
      </c>
      <c r="K1200" s="216">
        <v>135616.43835000001</v>
      </c>
      <c r="L1200" s="217">
        <v>0.1</v>
      </c>
      <c r="M1200" s="217">
        <v>0.1</v>
      </c>
      <c r="N1200" s="217">
        <f t="shared" si="36"/>
        <v>1.5344253353487745E-6</v>
      </c>
      <c r="O1200" s="217">
        <f t="shared" si="37"/>
        <v>2.5806563749068957E-2</v>
      </c>
    </row>
    <row r="1201" spans="1:15" ht="16.5" customHeight="1" x14ac:dyDescent="0.2">
      <c r="A1201" s="215" t="s">
        <v>198</v>
      </c>
      <c r="B1201" s="215" t="s">
        <v>204</v>
      </c>
      <c r="C1201" s="215" t="s">
        <v>228</v>
      </c>
      <c r="D1201" s="215" t="s">
        <v>229</v>
      </c>
      <c r="E1201" s="268">
        <v>45149</v>
      </c>
      <c r="F1201" s="269">
        <v>47177</v>
      </c>
      <c r="G1201" s="215" t="s">
        <v>231</v>
      </c>
      <c r="H1201" s="216">
        <v>115068.493155</v>
      </c>
      <c r="I1201" s="216">
        <v>68771.95425000001</v>
      </c>
      <c r="J1201" s="216">
        <v>81931.620626907097</v>
      </c>
      <c r="K1201" s="216">
        <v>115068.493155</v>
      </c>
      <c r="L1201" s="217">
        <v>0.1</v>
      </c>
      <c r="M1201" s="217">
        <v>0.1</v>
      </c>
      <c r="N1201" s="217">
        <f t="shared" si="36"/>
        <v>1.2927226516004424E-6</v>
      </c>
      <c r="O1201" s="217">
        <f t="shared" si="37"/>
        <v>2.5806563749068957E-2</v>
      </c>
    </row>
    <row r="1202" spans="1:15" ht="16.5" customHeight="1" x14ac:dyDescent="0.2">
      <c r="A1202" s="215" t="s">
        <v>198</v>
      </c>
      <c r="B1202" s="215" t="s">
        <v>204</v>
      </c>
      <c r="C1202" s="215" t="s">
        <v>228</v>
      </c>
      <c r="D1202" s="215" t="s">
        <v>229</v>
      </c>
      <c r="E1202" s="268">
        <v>45149</v>
      </c>
      <c r="F1202" s="269">
        <v>47207</v>
      </c>
      <c r="G1202" s="215" t="s">
        <v>231</v>
      </c>
      <c r="H1202" s="216">
        <v>123287.67123000002</v>
      </c>
      <c r="I1202" s="216">
        <v>73125.308250000002</v>
      </c>
      <c r="J1202" s="216">
        <v>87118.412786223387</v>
      </c>
      <c r="K1202" s="216">
        <v>123287.67123000002</v>
      </c>
      <c r="L1202" s="217">
        <v>0.1</v>
      </c>
      <c r="M1202" s="217">
        <v>0.1</v>
      </c>
      <c r="N1202" s="217">
        <f t="shared" si="36"/>
        <v>1.3745602090927415E-6</v>
      </c>
      <c r="O1202" s="217">
        <f t="shared" si="37"/>
        <v>2.5806563749068957E-2</v>
      </c>
    </row>
    <row r="1203" spans="1:15" ht="16.5" customHeight="1" x14ac:dyDescent="0.2">
      <c r="A1203" s="215" t="s">
        <v>198</v>
      </c>
      <c r="B1203" s="215" t="s">
        <v>204</v>
      </c>
      <c r="C1203" s="215" t="s">
        <v>228</v>
      </c>
      <c r="D1203" s="215" t="s">
        <v>229</v>
      </c>
      <c r="E1203" s="268">
        <v>45149</v>
      </c>
      <c r="F1203" s="269">
        <v>47238</v>
      </c>
      <c r="G1203" s="215" t="s">
        <v>231</v>
      </c>
      <c r="H1203" s="216">
        <v>127397.26027500001</v>
      </c>
      <c r="I1203" s="216">
        <v>74970.609150000004</v>
      </c>
      <c r="J1203" s="216">
        <v>89317.265554460988</v>
      </c>
      <c r="K1203" s="216">
        <v>127397.26027500001</v>
      </c>
      <c r="L1203" s="217">
        <v>0.1</v>
      </c>
      <c r="M1203" s="217">
        <v>0.1</v>
      </c>
      <c r="N1203" s="217">
        <f t="shared" si="36"/>
        <v>1.4092538567868234E-6</v>
      </c>
      <c r="O1203" s="217">
        <f t="shared" si="37"/>
        <v>2.5806563749068957E-2</v>
      </c>
    </row>
    <row r="1204" spans="1:15" ht="16.5" customHeight="1" x14ac:dyDescent="0.2">
      <c r="A1204" s="215" t="s">
        <v>198</v>
      </c>
      <c r="B1204" s="215" t="s">
        <v>204</v>
      </c>
      <c r="C1204" s="215" t="s">
        <v>228</v>
      </c>
      <c r="D1204" s="215" t="s">
        <v>229</v>
      </c>
      <c r="E1204" s="268">
        <v>45149</v>
      </c>
      <c r="F1204" s="269">
        <v>47269</v>
      </c>
      <c r="G1204" s="215" t="s">
        <v>231</v>
      </c>
      <c r="H1204" s="216">
        <v>127397.26027500001</v>
      </c>
      <c r="I1204" s="216">
        <v>74383.041150000005</v>
      </c>
      <c r="J1204" s="216">
        <v>88617.693832840407</v>
      </c>
      <c r="K1204" s="216">
        <v>127397.26027500001</v>
      </c>
      <c r="L1204" s="217">
        <v>0.1</v>
      </c>
      <c r="M1204" s="217">
        <v>0.1</v>
      </c>
      <c r="N1204" s="217">
        <f t="shared" si="36"/>
        <v>1.3982159668483807E-6</v>
      </c>
      <c r="O1204" s="217">
        <f t="shared" si="37"/>
        <v>2.5806563749068957E-2</v>
      </c>
    </row>
    <row r="1205" spans="1:15" ht="16.5" customHeight="1" x14ac:dyDescent="0.2">
      <c r="A1205" s="215" t="s">
        <v>198</v>
      </c>
      <c r="B1205" s="215" t="s">
        <v>204</v>
      </c>
      <c r="C1205" s="215" t="s">
        <v>228</v>
      </c>
      <c r="D1205" s="215" t="s">
        <v>229</v>
      </c>
      <c r="E1205" s="268">
        <v>45149</v>
      </c>
      <c r="F1205" s="269">
        <v>47298</v>
      </c>
      <c r="G1205" s="215" t="s">
        <v>231</v>
      </c>
      <c r="H1205" s="216">
        <v>119178.08218500001</v>
      </c>
      <c r="I1205" s="216">
        <v>69073.837500000009</v>
      </c>
      <c r="J1205" s="216">
        <v>82292.848251436299</v>
      </c>
      <c r="K1205" s="216">
        <v>119178.08218500001</v>
      </c>
      <c r="L1205" s="217">
        <v>0.1</v>
      </c>
      <c r="M1205" s="217">
        <v>0.1</v>
      </c>
      <c r="N1205" s="217">
        <f t="shared" si="36"/>
        <v>1.2984221254914712E-6</v>
      </c>
      <c r="O1205" s="217">
        <f t="shared" si="37"/>
        <v>2.5806563749068957E-2</v>
      </c>
    </row>
    <row r="1206" spans="1:15" ht="16.5" customHeight="1" x14ac:dyDescent="0.2">
      <c r="A1206" s="215" t="s">
        <v>198</v>
      </c>
      <c r="B1206" s="215" t="s">
        <v>204</v>
      </c>
      <c r="C1206" s="215" t="s">
        <v>228</v>
      </c>
      <c r="D1206" s="215" t="s">
        <v>229</v>
      </c>
      <c r="E1206" s="268">
        <v>45149</v>
      </c>
      <c r="F1206" s="269">
        <v>47330</v>
      </c>
      <c r="G1206" s="215" t="s">
        <v>231</v>
      </c>
      <c r="H1206" s="216">
        <v>131506.84932000001</v>
      </c>
      <c r="I1206" s="216">
        <v>75602.860350000003</v>
      </c>
      <c r="J1206" s="216">
        <v>90071.820196410394</v>
      </c>
      <c r="K1206" s="216">
        <v>131506.84932000001</v>
      </c>
      <c r="L1206" s="217">
        <v>0.1</v>
      </c>
      <c r="M1206" s="217">
        <v>0.1</v>
      </c>
      <c r="N1206" s="217">
        <f t="shared" si="36"/>
        <v>1.4211592709609196E-6</v>
      </c>
      <c r="O1206" s="217">
        <f t="shared" si="37"/>
        <v>2.5806563749068957E-2</v>
      </c>
    </row>
    <row r="1207" spans="1:15" ht="16.5" customHeight="1" x14ac:dyDescent="0.2">
      <c r="A1207" s="215" t="s">
        <v>198</v>
      </c>
      <c r="B1207" s="215" t="s">
        <v>204</v>
      </c>
      <c r="C1207" s="215" t="s">
        <v>228</v>
      </c>
      <c r="D1207" s="215" t="s">
        <v>229</v>
      </c>
      <c r="E1207" s="268">
        <v>45149</v>
      </c>
      <c r="F1207" s="269">
        <v>47361</v>
      </c>
      <c r="G1207" s="215" t="s">
        <v>231</v>
      </c>
      <c r="H1207" s="216">
        <v>127397.26027500001</v>
      </c>
      <c r="I1207" s="216">
        <v>72666.264150000003</v>
      </c>
      <c r="J1207" s="216">
        <v>86573.640394356495</v>
      </c>
      <c r="K1207" s="216">
        <v>127397.26027500001</v>
      </c>
      <c r="L1207" s="217">
        <v>0.1</v>
      </c>
      <c r="M1207" s="217">
        <v>0.1</v>
      </c>
      <c r="N1207" s="217">
        <f t="shared" si="36"/>
        <v>1.3659647534488236E-6</v>
      </c>
      <c r="O1207" s="217">
        <f t="shared" si="37"/>
        <v>2.5806563749068957E-2</v>
      </c>
    </row>
    <row r="1208" spans="1:15" ht="16.5" customHeight="1" x14ac:dyDescent="0.2">
      <c r="A1208" s="215" t="s">
        <v>198</v>
      </c>
      <c r="B1208" s="215" t="s">
        <v>204</v>
      </c>
      <c r="C1208" s="215" t="s">
        <v>228</v>
      </c>
      <c r="D1208" s="215" t="s">
        <v>229</v>
      </c>
      <c r="E1208" s="268">
        <v>45149</v>
      </c>
      <c r="F1208" s="269">
        <v>47389</v>
      </c>
      <c r="G1208" s="215" t="s">
        <v>231</v>
      </c>
      <c r="H1208" s="216">
        <v>115068.493155</v>
      </c>
      <c r="I1208" s="216">
        <v>65169.254099999998</v>
      </c>
      <c r="J1208" s="216">
        <v>77642.144811752194</v>
      </c>
      <c r="K1208" s="216">
        <v>115068.493155</v>
      </c>
      <c r="L1208" s="217">
        <v>0.1</v>
      </c>
      <c r="M1208" s="217">
        <v>0.1</v>
      </c>
      <c r="N1208" s="217">
        <f t="shared" si="36"/>
        <v>1.2250430120752609E-6</v>
      </c>
      <c r="O1208" s="217">
        <f t="shared" si="37"/>
        <v>2.5806563749068957E-2</v>
      </c>
    </row>
    <row r="1209" spans="1:15" ht="16.5" customHeight="1" x14ac:dyDescent="0.2">
      <c r="A1209" s="215" t="s">
        <v>198</v>
      </c>
      <c r="B1209" s="215" t="s">
        <v>204</v>
      </c>
      <c r="C1209" s="215" t="s">
        <v>228</v>
      </c>
      <c r="D1209" s="215" t="s">
        <v>229</v>
      </c>
      <c r="E1209" s="268">
        <v>45149</v>
      </c>
      <c r="F1209" s="269">
        <v>47422</v>
      </c>
      <c r="G1209" s="215" t="s">
        <v>231</v>
      </c>
      <c r="H1209" s="216">
        <v>135616.43835000001</v>
      </c>
      <c r="I1209" s="216">
        <v>76165.9899</v>
      </c>
      <c r="J1209" s="216">
        <v>90744.045469130491</v>
      </c>
      <c r="K1209" s="216">
        <v>135616.43835000001</v>
      </c>
      <c r="L1209" s="217">
        <v>0.1</v>
      </c>
      <c r="M1209" s="217">
        <v>0.1</v>
      </c>
      <c r="N1209" s="217">
        <f t="shared" si="36"/>
        <v>1.4317656867790656E-6</v>
      </c>
      <c r="O1209" s="217">
        <f t="shared" si="37"/>
        <v>2.5806563749068957E-2</v>
      </c>
    </row>
    <row r="1210" spans="1:15" ht="16.5" customHeight="1" x14ac:dyDescent="0.2">
      <c r="A1210" s="215" t="s">
        <v>198</v>
      </c>
      <c r="B1210" s="215" t="s">
        <v>204</v>
      </c>
      <c r="C1210" s="215" t="s">
        <v>228</v>
      </c>
      <c r="D1210" s="215" t="s">
        <v>229</v>
      </c>
      <c r="E1210" s="268">
        <v>45149</v>
      </c>
      <c r="F1210" s="269">
        <v>47452</v>
      </c>
      <c r="G1210" s="215" t="s">
        <v>231</v>
      </c>
      <c r="H1210" s="216">
        <v>123287.67123000002</v>
      </c>
      <c r="I1210" s="216">
        <v>68716.578300000008</v>
      </c>
      <c r="J1210" s="216">
        <v>81869.217072340194</v>
      </c>
      <c r="K1210" s="216">
        <v>123287.67123000002</v>
      </c>
      <c r="L1210" s="217">
        <v>0.1</v>
      </c>
      <c r="M1210" s="217">
        <v>0.1</v>
      </c>
      <c r="N1210" s="217">
        <f t="shared" si="36"/>
        <v>1.2917380440958947E-6</v>
      </c>
      <c r="O1210" s="217">
        <f t="shared" si="37"/>
        <v>2.5806563749068957E-2</v>
      </c>
    </row>
    <row r="1211" spans="1:15" ht="16.5" customHeight="1" x14ac:dyDescent="0.2">
      <c r="A1211" s="215" t="s">
        <v>198</v>
      </c>
      <c r="B1211" s="215" t="s">
        <v>204</v>
      </c>
      <c r="C1211" s="215" t="s">
        <v>228</v>
      </c>
      <c r="D1211" s="215" t="s">
        <v>229</v>
      </c>
      <c r="E1211" s="268">
        <v>45149</v>
      </c>
      <c r="F1211" s="269">
        <v>47476</v>
      </c>
      <c r="G1211" s="215" t="s">
        <v>231</v>
      </c>
      <c r="H1211" s="216">
        <v>98630.136990000014</v>
      </c>
      <c r="I1211" s="216">
        <v>54639.411</v>
      </c>
      <c r="J1211" s="216">
        <v>65097.869103970705</v>
      </c>
      <c r="K1211" s="216">
        <v>98630.136990000014</v>
      </c>
      <c r="L1211" s="217">
        <v>0.1</v>
      </c>
      <c r="M1211" s="217">
        <v>0.1</v>
      </c>
      <c r="N1211" s="217">
        <f t="shared" si="36"/>
        <v>1.0271185815405043E-6</v>
      </c>
      <c r="O1211" s="217">
        <f t="shared" si="37"/>
        <v>2.5806563749068957E-2</v>
      </c>
    </row>
    <row r="1212" spans="1:15" ht="16.5" customHeight="1" x14ac:dyDescent="0.2">
      <c r="A1212" s="215" t="s">
        <v>198</v>
      </c>
      <c r="B1212" s="215" t="s">
        <v>204</v>
      </c>
      <c r="C1212" s="215" t="s">
        <v>228</v>
      </c>
      <c r="D1212" s="215" t="s">
        <v>229</v>
      </c>
      <c r="E1212" s="268">
        <v>45149</v>
      </c>
      <c r="F1212" s="269">
        <v>47269</v>
      </c>
      <c r="G1212" s="215" t="s">
        <v>231</v>
      </c>
      <c r="H1212" s="216">
        <v>110000000</v>
      </c>
      <c r="I1212" s="216">
        <v>63306630.655399993</v>
      </c>
      <c r="J1212" s="216">
        <v>75776855.039179802</v>
      </c>
      <c r="K1212" s="216">
        <v>110000000</v>
      </c>
      <c r="L1212" s="217">
        <v>0.1</v>
      </c>
      <c r="M1212" s="217">
        <v>0.1</v>
      </c>
      <c r="N1212" s="217">
        <f t="shared" si="36"/>
        <v>1.1956123438869267E-3</v>
      </c>
      <c r="O1212" s="217">
        <f t="shared" si="37"/>
        <v>2.5806563749068957E-2</v>
      </c>
    </row>
    <row r="1213" spans="1:15" ht="16.5" customHeight="1" x14ac:dyDescent="0.2">
      <c r="A1213" s="215" t="s">
        <v>198</v>
      </c>
      <c r="B1213" s="215" t="s">
        <v>204</v>
      </c>
      <c r="C1213" s="215" t="s">
        <v>228</v>
      </c>
      <c r="D1213" s="215" t="s">
        <v>229</v>
      </c>
      <c r="E1213" s="268">
        <v>45149</v>
      </c>
      <c r="F1213" s="269">
        <v>45869</v>
      </c>
      <c r="G1213" s="215" t="s">
        <v>231</v>
      </c>
      <c r="H1213" s="216">
        <v>934246.57535000006</v>
      </c>
      <c r="I1213" s="216">
        <v>774410.5732000001</v>
      </c>
      <c r="J1213" s="216">
        <v>926734.21557746094</v>
      </c>
      <c r="K1213" s="216">
        <v>934246.57535000006</v>
      </c>
      <c r="L1213" s="217">
        <v>0.1</v>
      </c>
      <c r="M1213" s="217">
        <v>0.1</v>
      </c>
      <c r="N1213" s="217">
        <f t="shared" si="36"/>
        <v>1.4622075131963322E-5</v>
      </c>
      <c r="O1213" s="217">
        <f t="shared" si="37"/>
        <v>2.5806563749068957E-2</v>
      </c>
    </row>
    <row r="1214" spans="1:15" ht="16.5" customHeight="1" x14ac:dyDescent="0.2">
      <c r="A1214" s="215" t="s">
        <v>198</v>
      </c>
      <c r="B1214" s="215" t="s">
        <v>204</v>
      </c>
      <c r="C1214" s="215" t="s">
        <v>228</v>
      </c>
      <c r="D1214" s="215" t="s">
        <v>229</v>
      </c>
      <c r="E1214" s="268">
        <v>45149</v>
      </c>
      <c r="F1214" s="269">
        <v>45898</v>
      </c>
      <c r="G1214" s="215" t="s">
        <v>231</v>
      </c>
      <c r="H1214" s="216">
        <v>873972.60268999997</v>
      </c>
      <c r="I1214" s="216">
        <v>718994.10880000005</v>
      </c>
      <c r="J1214" s="216">
        <v>860421.78736233804</v>
      </c>
      <c r="K1214" s="216">
        <v>873972.60268999997</v>
      </c>
      <c r="L1214" s="217">
        <v>0.1</v>
      </c>
      <c r="M1214" s="217">
        <v>0.1</v>
      </c>
      <c r="N1214" s="217">
        <f t="shared" si="36"/>
        <v>1.3575793154621777E-5</v>
      </c>
      <c r="O1214" s="217">
        <f t="shared" si="37"/>
        <v>2.5806563749068957E-2</v>
      </c>
    </row>
    <row r="1215" spans="1:15" ht="16.5" customHeight="1" x14ac:dyDescent="0.2">
      <c r="A1215" s="215" t="s">
        <v>198</v>
      </c>
      <c r="B1215" s="215" t="s">
        <v>204</v>
      </c>
      <c r="C1215" s="215" t="s">
        <v>228</v>
      </c>
      <c r="D1215" s="215" t="s">
        <v>229</v>
      </c>
      <c r="E1215" s="268">
        <v>45149</v>
      </c>
      <c r="F1215" s="269">
        <v>45930</v>
      </c>
      <c r="G1215" s="215" t="s">
        <v>231</v>
      </c>
      <c r="H1215" s="216">
        <v>964383.56167999993</v>
      </c>
      <c r="I1215" s="216">
        <v>786784.00790000008</v>
      </c>
      <c r="J1215" s="216">
        <v>941551.23118281702</v>
      </c>
      <c r="K1215" s="216">
        <v>964383.56167999993</v>
      </c>
      <c r="L1215" s="217">
        <v>0.1</v>
      </c>
      <c r="M1215" s="217">
        <v>0.1</v>
      </c>
      <c r="N1215" s="217">
        <f t="shared" si="36"/>
        <v>1.4855859006316109E-5</v>
      </c>
      <c r="O1215" s="217">
        <f t="shared" si="37"/>
        <v>2.5806563749068957E-2</v>
      </c>
    </row>
    <row r="1216" spans="1:15" ht="16.5" customHeight="1" x14ac:dyDescent="0.2">
      <c r="A1216" s="215" t="s">
        <v>198</v>
      </c>
      <c r="B1216" s="215" t="s">
        <v>204</v>
      </c>
      <c r="C1216" s="215" t="s">
        <v>228</v>
      </c>
      <c r="D1216" s="215" t="s">
        <v>229</v>
      </c>
      <c r="E1216" s="268">
        <v>45149</v>
      </c>
      <c r="F1216" s="269">
        <v>45961</v>
      </c>
      <c r="G1216" s="215" t="s">
        <v>231</v>
      </c>
      <c r="H1216" s="216">
        <v>934246.57535000006</v>
      </c>
      <c r="I1216" s="216">
        <v>756064.12640000007</v>
      </c>
      <c r="J1216" s="216">
        <v>904793.25480843696</v>
      </c>
      <c r="K1216" s="216">
        <v>934246.57535000006</v>
      </c>
      <c r="L1216" s="217">
        <v>0.1</v>
      </c>
      <c r="M1216" s="217">
        <v>0.1</v>
      </c>
      <c r="N1216" s="217">
        <f t="shared" si="36"/>
        <v>1.4275889168998504E-5</v>
      </c>
      <c r="O1216" s="217">
        <f t="shared" si="37"/>
        <v>2.5806563749068957E-2</v>
      </c>
    </row>
    <row r="1217" spans="1:15" ht="16.5" customHeight="1" x14ac:dyDescent="0.2">
      <c r="A1217" s="215" t="s">
        <v>198</v>
      </c>
      <c r="B1217" s="215" t="s">
        <v>204</v>
      </c>
      <c r="C1217" s="215" t="s">
        <v>228</v>
      </c>
      <c r="D1217" s="215" t="s">
        <v>229</v>
      </c>
      <c r="E1217" s="268">
        <v>45149</v>
      </c>
      <c r="F1217" s="269">
        <v>45989</v>
      </c>
      <c r="G1217" s="215" t="s">
        <v>231</v>
      </c>
      <c r="H1217" s="216">
        <v>843835.61647000001</v>
      </c>
      <c r="I1217" s="216">
        <v>677931.64230000007</v>
      </c>
      <c r="J1217" s="216">
        <v>811294.80672792392</v>
      </c>
      <c r="K1217" s="216">
        <v>843835.61647000001</v>
      </c>
      <c r="L1217" s="217">
        <v>0.1</v>
      </c>
      <c r="M1217" s="217">
        <v>0.1</v>
      </c>
      <c r="N1217" s="217">
        <f t="shared" si="36"/>
        <v>1.2800664331526254E-5</v>
      </c>
      <c r="O1217" s="217">
        <f t="shared" si="37"/>
        <v>2.5806563749068957E-2</v>
      </c>
    </row>
    <row r="1218" spans="1:15" ht="16.5" customHeight="1" x14ac:dyDescent="0.2">
      <c r="A1218" s="215" t="s">
        <v>198</v>
      </c>
      <c r="B1218" s="215" t="s">
        <v>204</v>
      </c>
      <c r="C1218" s="215" t="s">
        <v>228</v>
      </c>
      <c r="D1218" s="215" t="s">
        <v>229</v>
      </c>
      <c r="E1218" s="268">
        <v>45149</v>
      </c>
      <c r="F1218" s="269">
        <v>46021</v>
      </c>
      <c r="G1218" s="215" t="s">
        <v>231</v>
      </c>
      <c r="H1218" s="216">
        <v>964383.56167999993</v>
      </c>
      <c r="I1218" s="216">
        <v>768344.63530000008</v>
      </c>
      <c r="J1218" s="216">
        <v>919498.91083975602</v>
      </c>
      <c r="K1218" s="216">
        <v>964383.56167999993</v>
      </c>
      <c r="L1218" s="217">
        <v>0.1</v>
      </c>
      <c r="M1218" s="217">
        <v>0.1</v>
      </c>
      <c r="N1218" s="217">
        <f t="shared" si="36"/>
        <v>1.4507916004460461E-5</v>
      </c>
      <c r="O1218" s="217">
        <f t="shared" si="37"/>
        <v>2.5806563749068957E-2</v>
      </c>
    </row>
    <row r="1219" spans="1:15" ht="16.5" customHeight="1" x14ac:dyDescent="0.2">
      <c r="A1219" s="215" t="s">
        <v>198</v>
      </c>
      <c r="B1219" s="215" t="s">
        <v>204</v>
      </c>
      <c r="C1219" s="215" t="s">
        <v>228</v>
      </c>
      <c r="D1219" s="215" t="s">
        <v>229</v>
      </c>
      <c r="E1219" s="268">
        <v>45149</v>
      </c>
      <c r="F1219" s="269">
        <v>46052</v>
      </c>
      <c r="G1219" s="215" t="s">
        <v>231</v>
      </c>
      <c r="H1219" s="216">
        <v>934246.57535000006</v>
      </c>
      <c r="I1219" s="216">
        <v>738344.71590000007</v>
      </c>
      <c r="J1219" s="216">
        <v>883601.8527492939</v>
      </c>
      <c r="K1219" s="216">
        <v>934246.57535000006</v>
      </c>
      <c r="L1219" s="217">
        <v>0.1</v>
      </c>
      <c r="M1219" s="217">
        <v>0.1</v>
      </c>
      <c r="N1219" s="217">
        <f t="shared" si="36"/>
        <v>1.3941529794053713E-5</v>
      </c>
      <c r="O1219" s="217">
        <f t="shared" si="37"/>
        <v>2.5806563749068957E-2</v>
      </c>
    </row>
    <row r="1220" spans="1:15" ht="16.5" customHeight="1" x14ac:dyDescent="0.2">
      <c r="A1220" s="215" t="s">
        <v>198</v>
      </c>
      <c r="B1220" s="215" t="s">
        <v>204</v>
      </c>
      <c r="C1220" s="215" t="s">
        <v>228</v>
      </c>
      <c r="D1220" s="215" t="s">
        <v>229</v>
      </c>
      <c r="E1220" s="268">
        <v>45149</v>
      </c>
      <c r="F1220" s="269">
        <v>46080</v>
      </c>
      <c r="G1220" s="215" t="s">
        <v>231</v>
      </c>
      <c r="H1220" s="216">
        <v>843835.61647000001</v>
      </c>
      <c r="I1220" s="216">
        <v>662043.37430000002</v>
      </c>
      <c r="J1220" s="216">
        <v>792293.25654339406</v>
      </c>
      <c r="K1220" s="216">
        <v>843835.61647000001</v>
      </c>
      <c r="L1220" s="217">
        <v>0.1</v>
      </c>
      <c r="M1220" s="217">
        <v>0.1</v>
      </c>
      <c r="N1220" s="217">
        <f t="shared" si="36"/>
        <v>1.2500856587567173E-5</v>
      </c>
      <c r="O1220" s="217">
        <f t="shared" si="37"/>
        <v>2.5806563749068957E-2</v>
      </c>
    </row>
    <row r="1221" spans="1:15" ht="16.5" customHeight="1" x14ac:dyDescent="0.2">
      <c r="A1221" s="215" t="s">
        <v>198</v>
      </c>
      <c r="B1221" s="215" t="s">
        <v>204</v>
      </c>
      <c r="C1221" s="215" t="s">
        <v>228</v>
      </c>
      <c r="D1221" s="215" t="s">
        <v>229</v>
      </c>
      <c r="E1221" s="268">
        <v>45149</v>
      </c>
      <c r="F1221" s="269">
        <v>46112</v>
      </c>
      <c r="G1221" s="215" t="s">
        <v>231</v>
      </c>
      <c r="H1221" s="216">
        <v>964383.56167999993</v>
      </c>
      <c r="I1221" s="216">
        <v>750337.4142</v>
      </c>
      <c r="J1221" s="216">
        <v>897963.08372234995</v>
      </c>
      <c r="K1221" s="216">
        <v>964383.56167999993</v>
      </c>
      <c r="L1221" s="217">
        <v>0.1</v>
      </c>
      <c r="M1221" s="217">
        <v>0.1</v>
      </c>
      <c r="N1221" s="217">
        <f t="shared" si="36"/>
        <v>1.4168122267651609E-5</v>
      </c>
      <c r="O1221" s="217">
        <f t="shared" si="37"/>
        <v>2.5806563749068957E-2</v>
      </c>
    </row>
    <row r="1222" spans="1:15" ht="16.5" customHeight="1" x14ac:dyDescent="0.2">
      <c r="A1222" s="215" t="s">
        <v>198</v>
      </c>
      <c r="B1222" s="215" t="s">
        <v>204</v>
      </c>
      <c r="C1222" s="215" t="s">
        <v>228</v>
      </c>
      <c r="D1222" s="215" t="s">
        <v>229</v>
      </c>
      <c r="E1222" s="268">
        <v>45149</v>
      </c>
      <c r="F1222" s="269">
        <v>46142</v>
      </c>
      <c r="G1222" s="215" t="s">
        <v>231</v>
      </c>
      <c r="H1222" s="216">
        <v>904109.58901999996</v>
      </c>
      <c r="I1222" s="216">
        <v>697963.08230000001</v>
      </c>
      <c r="J1222" s="216">
        <v>835288.59047400602</v>
      </c>
      <c r="K1222" s="216">
        <v>904109.58901999996</v>
      </c>
      <c r="L1222" s="217">
        <v>0.1</v>
      </c>
      <c r="M1222" s="217">
        <v>0.1</v>
      </c>
      <c r="N1222" s="217">
        <f t="shared" ref="N1222:N1285" si="38">J1222/$C$3813</f>
        <v>1.317923987426337E-5</v>
      </c>
      <c r="O1222" s="217">
        <f t="shared" ref="O1222:O1285" si="39">SUMIFS($N$5:$N$3809,$B$5:$B$3809,B1222)</f>
        <v>2.5806563749068957E-2</v>
      </c>
    </row>
    <row r="1223" spans="1:15" ht="16.5" customHeight="1" x14ac:dyDescent="0.2">
      <c r="A1223" s="215" t="s">
        <v>198</v>
      </c>
      <c r="B1223" s="215" t="s">
        <v>204</v>
      </c>
      <c r="C1223" s="215" t="s">
        <v>228</v>
      </c>
      <c r="D1223" s="215" t="s">
        <v>229</v>
      </c>
      <c r="E1223" s="268">
        <v>45149</v>
      </c>
      <c r="F1223" s="269">
        <v>46171</v>
      </c>
      <c r="G1223" s="215" t="s">
        <v>231</v>
      </c>
      <c r="H1223" s="216">
        <v>873972.60268999997</v>
      </c>
      <c r="I1223" s="216">
        <v>669617.7378</v>
      </c>
      <c r="J1223" s="216">
        <v>801370.20185325691</v>
      </c>
      <c r="K1223" s="216">
        <v>873972.60268999997</v>
      </c>
      <c r="L1223" s="217">
        <v>0.1</v>
      </c>
      <c r="M1223" s="217">
        <v>0.1</v>
      </c>
      <c r="N1223" s="217">
        <f t="shared" si="38"/>
        <v>1.2644073244574742E-5</v>
      </c>
      <c r="O1223" s="217">
        <f t="shared" si="39"/>
        <v>2.5806563749068957E-2</v>
      </c>
    </row>
    <row r="1224" spans="1:15" ht="16.5" customHeight="1" x14ac:dyDescent="0.2">
      <c r="A1224" s="215" t="s">
        <v>198</v>
      </c>
      <c r="B1224" s="215" t="s">
        <v>204</v>
      </c>
      <c r="C1224" s="215" t="s">
        <v>228</v>
      </c>
      <c r="D1224" s="215" t="s">
        <v>229</v>
      </c>
      <c r="E1224" s="268">
        <v>45149</v>
      </c>
      <c r="F1224" s="269">
        <v>46203</v>
      </c>
      <c r="G1224" s="215" t="s">
        <v>231</v>
      </c>
      <c r="H1224" s="216">
        <v>964383.56167999993</v>
      </c>
      <c r="I1224" s="216">
        <v>732752.21799999999</v>
      </c>
      <c r="J1224" s="216">
        <v>876931.6529061941</v>
      </c>
      <c r="K1224" s="216">
        <v>964383.56167999993</v>
      </c>
      <c r="L1224" s="217">
        <v>0.1</v>
      </c>
      <c r="M1224" s="217">
        <v>0.1</v>
      </c>
      <c r="N1224" s="217">
        <f t="shared" si="38"/>
        <v>1.3836286929798137E-5</v>
      </c>
      <c r="O1224" s="217">
        <f t="shared" si="39"/>
        <v>2.5806563749068957E-2</v>
      </c>
    </row>
    <row r="1225" spans="1:15" ht="16.5" customHeight="1" x14ac:dyDescent="0.2">
      <c r="A1225" s="215" t="s">
        <v>198</v>
      </c>
      <c r="B1225" s="215" t="s">
        <v>204</v>
      </c>
      <c r="C1225" s="215" t="s">
        <v>228</v>
      </c>
      <c r="D1225" s="215" t="s">
        <v>229</v>
      </c>
      <c r="E1225" s="268">
        <v>45149</v>
      </c>
      <c r="F1225" s="269">
        <v>46234</v>
      </c>
      <c r="G1225" s="215" t="s">
        <v>231</v>
      </c>
      <c r="H1225" s="216">
        <v>934246.57535000006</v>
      </c>
      <c r="I1225" s="216">
        <v>704142.00010000006</v>
      </c>
      <c r="J1225" s="216">
        <v>842696.41226084193</v>
      </c>
      <c r="K1225" s="216">
        <v>934246.57535000006</v>
      </c>
      <c r="L1225" s="217">
        <v>0.1</v>
      </c>
      <c r="M1225" s="217">
        <v>0.1</v>
      </c>
      <c r="N1225" s="217">
        <f t="shared" si="38"/>
        <v>1.3296120987435408E-5</v>
      </c>
      <c r="O1225" s="217">
        <f t="shared" si="39"/>
        <v>2.5806563749068957E-2</v>
      </c>
    </row>
    <row r="1226" spans="1:15" ht="16.5" customHeight="1" x14ac:dyDescent="0.2">
      <c r="A1226" s="215" t="s">
        <v>198</v>
      </c>
      <c r="B1226" s="215" t="s">
        <v>204</v>
      </c>
      <c r="C1226" s="215" t="s">
        <v>228</v>
      </c>
      <c r="D1226" s="215" t="s">
        <v>229</v>
      </c>
      <c r="E1226" s="268">
        <v>45149</v>
      </c>
      <c r="F1226" s="269">
        <v>46265</v>
      </c>
      <c r="G1226" s="215" t="s">
        <v>231</v>
      </c>
      <c r="H1226" s="216">
        <v>934246.57535000006</v>
      </c>
      <c r="I1226" s="216">
        <v>698476.24660000007</v>
      </c>
      <c r="J1226" s="216">
        <v>835920.21548906399</v>
      </c>
      <c r="K1226" s="216">
        <v>934246.57535000006</v>
      </c>
      <c r="L1226" s="217">
        <v>0.1</v>
      </c>
      <c r="M1226" s="217">
        <v>0.1</v>
      </c>
      <c r="N1226" s="217">
        <f t="shared" si="38"/>
        <v>1.3189205696470172E-5</v>
      </c>
      <c r="O1226" s="217">
        <f t="shared" si="39"/>
        <v>2.5806563749068957E-2</v>
      </c>
    </row>
    <row r="1227" spans="1:15" ht="16.5" customHeight="1" x14ac:dyDescent="0.2">
      <c r="A1227" s="215" t="s">
        <v>198</v>
      </c>
      <c r="B1227" s="215" t="s">
        <v>204</v>
      </c>
      <c r="C1227" s="215" t="s">
        <v>228</v>
      </c>
      <c r="D1227" s="215" t="s">
        <v>229</v>
      </c>
      <c r="E1227" s="268">
        <v>45149</v>
      </c>
      <c r="F1227" s="269">
        <v>46295</v>
      </c>
      <c r="G1227" s="215" t="s">
        <v>231</v>
      </c>
      <c r="H1227" s="216">
        <v>904109.58901999996</v>
      </c>
      <c r="I1227" s="216">
        <v>670680.64910000004</v>
      </c>
      <c r="J1227" s="216">
        <v>802659.18388362997</v>
      </c>
      <c r="K1227" s="216">
        <v>904109.58901999996</v>
      </c>
      <c r="L1227" s="217">
        <v>0.1</v>
      </c>
      <c r="M1227" s="217">
        <v>0.1</v>
      </c>
      <c r="N1227" s="217">
        <f t="shared" si="38"/>
        <v>1.2664410890228757E-5</v>
      </c>
      <c r="O1227" s="217">
        <f t="shared" si="39"/>
        <v>2.5806563749068957E-2</v>
      </c>
    </row>
    <row r="1228" spans="1:15" ht="16.5" customHeight="1" x14ac:dyDescent="0.2">
      <c r="A1228" s="215" t="s">
        <v>198</v>
      </c>
      <c r="B1228" s="215" t="s">
        <v>204</v>
      </c>
      <c r="C1228" s="215" t="s">
        <v>228</v>
      </c>
      <c r="D1228" s="215" t="s">
        <v>229</v>
      </c>
      <c r="E1228" s="268">
        <v>45149</v>
      </c>
      <c r="F1228" s="269">
        <v>46325</v>
      </c>
      <c r="G1228" s="215" t="s">
        <v>231</v>
      </c>
      <c r="H1228" s="216">
        <v>904109.58901999996</v>
      </c>
      <c r="I1228" s="216">
        <v>665457.53890000004</v>
      </c>
      <c r="J1228" s="216">
        <v>796412.31942999002</v>
      </c>
      <c r="K1228" s="216">
        <v>904109.58901999996</v>
      </c>
      <c r="L1228" s="217">
        <v>0.1</v>
      </c>
      <c r="M1228" s="217">
        <v>0.1</v>
      </c>
      <c r="N1228" s="217">
        <f t="shared" si="38"/>
        <v>1.2565847440379872E-5</v>
      </c>
      <c r="O1228" s="217">
        <f t="shared" si="39"/>
        <v>2.5806563749068957E-2</v>
      </c>
    </row>
    <row r="1229" spans="1:15" ht="16.5" customHeight="1" x14ac:dyDescent="0.2">
      <c r="A1229" s="215" t="s">
        <v>198</v>
      </c>
      <c r="B1229" s="215" t="s">
        <v>204</v>
      </c>
      <c r="C1229" s="215" t="s">
        <v>228</v>
      </c>
      <c r="D1229" s="215" t="s">
        <v>229</v>
      </c>
      <c r="E1229" s="268">
        <v>45149</v>
      </c>
      <c r="F1229" s="269">
        <v>46356</v>
      </c>
      <c r="G1229" s="215" t="s">
        <v>231</v>
      </c>
      <c r="H1229" s="216">
        <v>934246.57535000006</v>
      </c>
      <c r="I1229" s="216">
        <v>682106.48880000005</v>
      </c>
      <c r="J1229" s="216">
        <v>816341.90709468408</v>
      </c>
      <c r="K1229" s="216">
        <v>934246.57535000006</v>
      </c>
      <c r="L1229" s="217">
        <v>0.1</v>
      </c>
      <c r="M1229" s="217">
        <v>0.1</v>
      </c>
      <c r="N1229" s="217">
        <f t="shared" si="38"/>
        <v>1.2880297822467711E-5</v>
      </c>
      <c r="O1229" s="217">
        <f t="shared" si="39"/>
        <v>2.5806563749068957E-2</v>
      </c>
    </row>
    <row r="1230" spans="1:15" ht="16.5" customHeight="1" x14ac:dyDescent="0.2">
      <c r="A1230" s="215" t="s">
        <v>198</v>
      </c>
      <c r="B1230" s="215" t="s">
        <v>204</v>
      </c>
      <c r="C1230" s="215" t="s">
        <v>228</v>
      </c>
      <c r="D1230" s="215" t="s">
        <v>229</v>
      </c>
      <c r="E1230" s="268">
        <v>45149</v>
      </c>
      <c r="F1230" s="269">
        <v>46386</v>
      </c>
      <c r="G1230" s="215" t="s">
        <v>231</v>
      </c>
      <c r="H1230" s="216">
        <v>904109.58901999996</v>
      </c>
      <c r="I1230" s="216">
        <v>654962.31900000002</v>
      </c>
      <c r="J1230" s="216">
        <v>783859.89090510004</v>
      </c>
      <c r="K1230" s="216">
        <v>904109.58901999996</v>
      </c>
      <c r="L1230" s="217">
        <v>0.1</v>
      </c>
      <c r="M1230" s="217">
        <v>0.1</v>
      </c>
      <c r="N1230" s="217">
        <f t="shared" si="38"/>
        <v>1.2367794374145372E-5</v>
      </c>
      <c r="O1230" s="217">
        <f t="shared" si="39"/>
        <v>2.5806563749068957E-2</v>
      </c>
    </row>
    <row r="1231" spans="1:15" ht="16.5" customHeight="1" x14ac:dyDescent="0.2">
      <c r="A1231" s="215" t="s">
        <v>198</v>
      </c>
      <c r="B1231" s="215" t="s">
        <v>204</v>
      </c>
      <c r="C1231" s="215" t="s">
        <v>228</v>
      </c>
      <c r="D1231" s="215" t="s">
        <v>229</v>
      </c>
      <c r="E1231" s="268">
        <v>45149</v>
      </c>
      <c r="F1231" s="269">
        <v>46416</v>
      </c>
      <c r="G1231" s="215" t="s">
        <v>231</v>
      </c>
      <c r="H1231" s="216">
        <v>904109.58901999996</v>
      </c>
      <c r="I1231" s="216">
        <v>649861.61900000006</v>
      </c>
      <c r="J1231" s="216">
        <v>777759.33591557504</v>
      </c>
      <c r="K1231" s="216">
        <v>904109.58901999996</v>
      </c>
      <c r="L1231" s="217">
        <v>0.1</v>
      </c>
      <c r="M1231" s="217">
        <v>0.1</v>
      </c>
      <c r="N1231" s="217">
        <f t="shared" si="38"/>
        <v>1.2271539404916763E-5</v>
      </c>
      <c r="O1231" s="217">
        <f t="shared" si="39"/>
        <v>2.5806563749068957E-2</v>
      </c>
    </row>
    <row r="1232" spans="1:15" ht="16.5" customHeight="1" x14ac:dyDescent="0.2">
      <c r="A1232" s="215" t="s">
        <v>198</v>
      </c>
      <c r="B1232" s="215" t="s">
        <v>204</v>
      </c>
      <c r="C1232" s="215" t="s">
        <v>228</v>
      </c>
      <c r="D1232" s="215" t="s">
        <v>229</v>
      </c>
      <c r="E1232" s="268">
        <v>45149</v>
      </c>
      <c r="F1232" s="269">
        <v>46444</v>
      </c>
      <c r="G1232" s="215" t="s">
        <v>231</v>
      </c>
      <c r="H1232" s="216">
        <v>843835.61647000001</v>
      </c>
      <c r="I1232" s="216">
        <v>602127.69099999999</v>
      </c>
      <c r="J1232" s="216">
        <v>720634.43997277098</v>
      </c>
      <c r="K1232" s="216">
        <v>843835.61647000001</v>
      </c>
      <c r="L1232" s="217">
        <v>0.1</v>
      </c>
      <c r="M1232" s="217">
        <v>0.1</v>
      </c>
      <c r="N1232" s="217">
        <f t="shared" si="38"/>
        <v>1.1370218933155838E-5</v>
      </c>
      <c r="O1232" s="217">
        <f t="shared" si="39"/>
        <v>2.5806563749068957E-2</v>
      </c>
    </row>
    <row r="1233" spans="1:15" ht="16.5" customHeight="1" x14ac:dyDescent="0.2">
      <c r="A1233" s="215" t="s">
        <v>198</v>
      </c>
      <c r="B1233" s="215" t="s">
        <v>204</v>
      </c>
      <c r="C1233" s="215" t="s">
        <v>228</v>
      </c>
      <c r="D1233" s="215" t="s">
        <v>229</v>
      </c>
      <c r="E1233" s="268">
        <v>45149</v>
      </c>
      <c r="F1233" s="269">
        <v>46477</v>
      </c>
      <c r="G1233" s="215" t="s">
        <v>231</v>
      </c>
      <c r="H1233" s="216">
        <v>994520.54789999989</v>
      </c>
      <c r="I1233" s="216">
        <v>703573.60700000008</v>
      </c>
      <c r="J1233" s="216">
        <v>842050.99123337097</v>
      </c>
      <c r="K1233" s="216">
        <v>994520.54789999989</v>
      </c>
      <c r="L1233" s="217">
        <v>0.1</v>
      </c>
      <c r="M1233" s="217">
        <v>0.1</v>
      </c>
      <c r="N1233" s="217">
        <f t="shared" si="38"/>
        <v>1.3285937490811676E-5</v>
      </c>
      <c r="O1233" s="217">
        <f t="shared" si="39"/>
        <v>2.5806563749068957E-2</v>
      </c>
    </row>
    <row r="1234" spans="1:15" ht="16.5" customHeight="1" x14ac:dyDescent="0.2">
      <c r="A1234" s="215" t="s">
        <v>198</v>
      </c>
      <c r="B1234" s="215" t="s">
        <v>204</v>
      </c>
      <c r="C1234" s="215" t="s">
        <v>228</v>
      </c>
      <c r="D1234" s="215" t="s">
        <v>229</v>
      </c>
      <c r="E1234" s="268">
        <v>45149</v>
      </c>
      <c r="F1234" s="269">
        <v>46507</v>
      </c>
      <c r="G1234" s="215" t="s">
        <v>231</v>
      </c>
      <c r="H1234" s="216">
        <v>904109.58901999996</v>
      </c>
      <c r="I1234" s="216">
        <v>634631.21150000009</v>
      </c>
      <c r="J1234" s="216">
        <v>759543.22886012599</v>
      </c>
      <c r="K1234" s="216">
        <v>904109.58901999996</v>
      </c>
      <c r="L1234" s="217">
        <v>0.1</v>
      </c>
      <c r="M1234" s="217">
        <v>0.1</v>
      </c>
      <c r="N1234" s="217">
        <f t="shared" si="38"/>
        <v>1.1984124435770843E-5</v>
      </c>
      <c r="O1234" s="217">
        <f t="shared" si="39"/>
        <v>2.5806563749068957E-2</v>
      </c>
    </row>
    <row r="1235" spans="1:15" ht="16.5" customHeight="1" x14ac:dyDescent="0.2">
      <c r="A1235" s="215" t="s">
        <v>198</v>
      </c>
      <c r="B1235" s="215" t="s">
        <v>204</v>
      </c>
      <c r="C1235" s="215" t="s">
        <v>228</v>
      </c>
      <c r="D1235" s="215" t="s">
        <v>229</v>
      </c>
      <c r="E1235" s="268">
        <v>45149</v>
      </c>
      <c r="F1235" s="269">
        <v>46538</v>
      </c>
      <c r="G1235" s="215" t="s">
        <v>231</v>
      </c>
      <c r="H1235" s="216">
        <v>934246.57535000006</v>
      </c>
      <c r="I1235" s="216">
        <v>650508.92390000005</v>
      </c>
      <c r="J1235" s="216">
        <v>778550.19672763301</v>
      </c>
      <c r="K1235" s="216">
        <v>934246.57535000006</v>
      </c>
      <c r="L1235" s="217">
        <v>0.1</v>
      </c>
      <c r="M1235" s="217">
        <v>0.1</v>
      </c>
      <c r="N1235" s="217">
        <f t="shared" si="38"/>
        <v>1.2284017660298357E-5</v>
      </c>
      <c r="O1235" s="217">
        <f t="shared" si="39"/>
        <v>2.5806563749068957E-2</v>
      </c>
    </row>
    <row r="1236" spans="1:15" ht="16.5" customHeight="1" x14ac:dyDescent="0.2">
      <c r="A1236" s="215" t="s">
        <v>198</v>
      </c>
      <c r="B1236" s="215" t="s">
        <v>204</v>
      </c>
      <c r="C1236" s="215" t="s">
        <v>228</v>
      </c>
      <c r="D1236" s="215" t="s">
        <v>229</v>
      </c>
      <c r="E1236" s="268">
        <v>45149</v>
      </c>
      <c r="F1236" s="269">
        <v>46568</v>
      </c>
      <c r="G1236" s="215" t="s">
        <v>231</v>
      </c>
      <c r="H1236" s="216">
        <v>904109.58901999996</v>
      </c>
      <c r="I1236" s="216">
        <v>624622.16740000003</v>
      </c>
      <c r="J1236" s="216">
        <v>747571.90212493006</v>
      </c>
      <c r="K1236" s="216">
        <v>904109.58901999996</v>
      </c>
      <c r="L1236" s="217">
        <v>0.1</v>
      </c>
      <c r="M1236" s="217">
        <v>0.1</v>
      </c>
      <c r="N1236" s="217">
        <f t="shared" si="38"/>
        <v>1.1795240032876274E-5</v>
      </c>
      <c r="O1236" s="217">
        <f t="shared" si="39"/>
        <v>2.5806563749068957E-2</v>
      </c>
    </row>
    <row r="1237" spans="1:15" ht="16.5" customHeight="1" x14ac:dyDescent="0.2">
      <c r="A1237" s="215" t="s">
        <v>198</v>
      </c>
      <c r="B1237" s="215" t="s">
        <v>204</v>
      </c>
      <c r="C1237" s="215" t="s">
        <v>228</v>
      </c>
      <c r="D1237" s="215" t="s">
        <v>229</v>
      </c>
      <c r="E1237" s="268">
        <v>45149</v>
      </c>
      <c r="F1237" s="269">
        <v>46598</v>
      </c>
      <c r="G1237" s="215" t="s">
        <v>231</v>
      </c>
      <c r="H1237" s="216">
        <v>904109.58901999996</v>
      </c>
      <c r="I1237" s="216">
        <v>619757.75069999998</v>
      </c>
      <c r="J1237" s="216">
        <v>741753.76606457995</v>
      </c>
      <c r="K1237" s="216">
        <v>904109.58901999996</v>
      </c>
      <c r="L1237" s="217">
        <v>0.1</v>
      </c>
      <c r="M1237" s="217">
        <v>0.1</v>
      </c>
      <c r="N1237" s="217">
        <f t="shared" si="38"/>
        <v>1.1703441088613259E-5</v>
      </c>
      <c r="O1237" s="217">
        <f t="shared" si="39"/>
        <v>2.5806563749068957E-2</v>
      </c>
    </row>
    <row r="1238" spans="1:15" ht="16.5" customHeight="1" x14ac:dyDescent="0.2">
      <c r="A1238" s="215" t="s">
        <v>198</v>
      </c>
      <c r="B1238" s="215" t="s">
        <v>204</v>
      </c>
      <c r="C1238" s="215" t="s">
        <v>228</v>
      </c>
      <c r="D1238" s="215" t="s">
        <v>229</v>
      </c>
      <c r="E1238" s="268">
        <v>45149</v>
      </c>
      <c r="F1238" s="269">
        <v>46630</v>
      </c>
      <c r="G1238" s="215" t="s">
        <v>231</v>
      </c>
      <c r="H1238" s="216">
        <v>964383.56167999993</v>
      </c>
      <c r="I1238" s="216">
        <v>655584.83870000008</v>
      </c>
      <c r="J1238" s="216">
        <v>784637.49892998405</v>
      </c>
      <c r="K1238" s="216">
        <v>964383.56167999993</v>
      </c>
      <c r="L1238" s="217">
        <v>0.1</v>
      </c>
      <c r="M1238" s="217">
        <v>0.1</v>
      </c>
      <c r="N1238" s="217">
        <f t="shared" si="38"/>
        <v>1.2380063526154599E-5</v>
      </c>
      <c r="O1238" s="217">
        <f t="shared" si="39"/>
        <v>2.5806563749068957E-2</v>
      </c>
    </row>
    <row r="1239" spans="1:15" ht="16.5" customHeight="1" x14ac:dyDescent="0.2">
      <c r="A1239" s="215" t="s">
        <v>198</v>
      </c>
      <c r="B1239" s="215" t="s">
        <v>204</v>
      </c>
      <c r="C1239" s="215" t="s">
        <v>228</v>
      </c>
      <c r="D1239" s="215" t="s">
        <v>229</v>
      </c>
      <c r="E1239" s="268">
        <v>45149</v>
      </c>
      <c r="F1239" s="269">
        <v>46660</v>
      </c>
      <c r="G1239" s="215" t="s">
        <v>231</v>
      </c>
      <c r="H1239" s="216">
        <v>904109.58901999996</v>
      </c>
      <c r="I1239" s="216">
        <v>609824.33600000001</v>
      </c>
      <c r="J1239" s="216">
        <v>729872.7112449141</v>
      </c>
      <c r="K1239" s="216">
        <v>904109.58901999996</v>
      </c>
      <c r="L1239" s="217">
        <v>0.1</v>
      </c>
      <c r="M1239" s="217">
        <v>0.1</v>
      </c>
      <c r="N1239" s="217">
        <f t="shared" si="38"/>
        <v>1.1515981002107358E-5</v>
      </c>
      <c r="O1239" s="217">
        <f t="shared" si="39"/>
        <v>2.5806563749068957E-2</v>
      </c>
    </row>
    <row r="1240" spans="1:15" ht="16.5" customHeight="1" x14ac:dyDescent="0.2">
      <c r="A1240" s="215" t="s">
        <v>198</v>
      </c>
      <c r="B1240" s="215" t="s">
        <v>204</v>
      </c>
      <c r="C1240" s="215" t="s">
        <v>228</v>
      </c>
      <c r="D1240" s="215" t="s">
        <v>229</v>
      </c>
      <c r="E1240" s="268">
        <v>45149</v>
      </c>
      <c r="F1240" s="269">
        <v>46689</v>
      </c>
      <c r="G1240" s="215" t="s">
        <v>231</v>
      </c>
      <c r="H1240" s="216">
        <v>873972.60268999997</v>
      </c>
      <c r="I1240" s="216">
        <v>585058.4399</v>
      </c>
      <c r="J1240" s="216">
        <v>700234.92312471999</v>
      </c>
      <c r="K1240" s="216">
        <v>873972.60268999997</v>
      </c>
      <c r="L1240" s="217">
        <v>0.1</v>
      </c>
      <c r="M1240" s="217">
        <v>0.1</v>
      </c>
      <c r="N1240" s="217">
        <f t="shared" si="38"/>
        <v>1.1048353976629883E-5</v>
      </c>
      <c r="O1240" s="217">
        <f t="shared" si="39"/>
        <v>2.5806563749068957E-2</v>
      </c>
    </row>
    <row r="1241" spans="1:15" ht="16.5" customHeight="1" x14ac:dyDescent="0.2">
      <c r="A1241" s="215" t="s">
        <v>198</v>
      </c>
      <c r="B1241" s="215" t="s">
        <v>204</v>
      </c>
      <c r="C1241" s="215" t="s">
        <v>228</v>
      </c>
      <c r="D1241" s="215" t="s">
        <v>229</v>
      </c>
      <c r="E1241" s="268">
        <v>45149</v>
      </c>
      <c r="F1241" s="269">
        <v>46721</v>
      </c>
      <c r="G1241" s="215" t="s">
        <v>231</v>
      </c>
      <c r="H1241" s="216">
        <v>964383.56167999993</v>
      </c>
      <c r="I1241" s="216">
        <v>640220.30050000001</v>
      </c>
      <c r="J1241" s="216">
        <v>766260.29659990501</v>
      </c>
      <c r="K1241" s="216">
        <v>964383.56167999993</v>
      </c>
      <c r="L1241" s="217">
        <v>0.1</v>
      </c>
      <c r="M1241" s="217">
        <v>0.1</v>
      </c>
      <c r="N1241" s="217">
        <f t="shared" si="38"/>
        <v>1.2090106784870078E-5</v>
      </c>
      <c r="O1241" s="217">
        <f t="shared" si="39"/>
        <v>2.5806563749068957E-2</v>
      </c>
    </row>
    <row r="1242" spans="1:15" ht="16.5" customHeight="1" x14ac:dyDescent="0.2">
      <c r="A1242" s="215" t="s">
        <v>198</v>
      </c>
      <c r="B1242" s="215" t="s">
        <v>204</v>
      </c>
      <c r="C1242" s="215" t="s">
        <v>228</v>
      </c>
      <c r="D1242" s="215" t="s">
        <v>229</v>
      </c>
      <c r="E1242" s="268">
        <v>45149</v>
      </c>
      <c r="F1242" s="269">
        <v>46751</v>
      </c>
      <c r="G1242" s="215" t="s">
        <v>231</v>
      </c>
      <c r="H1242" s="216">
        <v>904109.58901999996</v>
      </c>
      <c r="I1242" s="216">
        <v>595532.25710000005</v>
      </c>
      <c r="J1242" s="216">
        <v>712778.16948767903</v>
      </c>
      <c r="K1242" s="216">
        <v>904109.58901999996</v>
      </c>
      <c r="L1242" s="217">
        <v>0.1</v>
      </c>
      <c r="M1242" s="217">
        <v>0.1</v>
      </c>
      <c r="N1242" s="217">
        <f t="shared" si="38"/>
        <v>1.1246262166092413E-5</v>
      </c>
      <c r="O1242" s="217">
        <f t="shared" si="39"/>
        <v>2.5806563749068957E-2</v>
      </c>
    </row>
    <row r="1243" spans="1:15" ht="16.5" customHeight="1" x14ac:dyDescent="0.2">
      <c r="A1243" s="215" t="s">
        <v>198</v>
      </c>
      <c r="B1243" s="215" t="s">
        <v>204</v>
      </c>
      <c r="C1243" s="215" t="s">
        <v>228</v>
      </c>
      <c r="D1243" s="215" t="s">
        <v>229</v>
      </c>
      <c r="E1243" s="268">
        <v>45149</v>
      </c>
      <c r="F1243" s="269">
        <v>46783</v>
      </c>
      <c r="G1243" s="215" t="s">
        <v>231</v>
      </c>
      <c r="H1243" s="216">
        <v>964383.56167999993</v>
      </c>
      <c r="I1243" s="216">
        <v>629958.91420000012</v>
      </c>
      <c r="J1243" s="216">
        <v>753986.7079690859</v>
      </c>
      <c r="K1243" s="216">
        <v>964383.56167999993</v>
      </c>
      <c r="L1243" s="217">
        <v>0.1</v>
      </c>
      <c r="M1243" s="217">
        <v>0.1</v>
      </c>
      <c r="N1243" s="217">
        <f t="shared" si="38"/>
        <v>1.1896453273343236E-5</v>
      </c>
      <c r="O1243" s="217">
        <f t="shared" si="39"/>
        <v>2.5806563749068957E-2</v>
      </c>
    </row>
    <row r="1244" spans="1:15" ht="16.5" customHeight="1" x14ac:dyDescent="0.2">
      <c r="A1244" s="215" t="s">
        <v>198</v>
      </c>
      <c r="B1244" s="215" t="s">
        <v>204</v>
      </c>
      <c r="C1244" s="215" t="s">
        <v>228</v>
      </c>
      <c r="D1244" s="215" t="s">
        <v>229</v>
      </c>
      <c r="E1244" s="268">
        <v>45149</v>
      </c>
      <c r="F1244" s="269">
        <v>46812</v>
      </c>
      <c r="G1244" s="215" t="s">
        <v>231</v>
      </c>
      <c r="H1244" s="216">
        <v>873972.60268999997</v>
      </c>
      <c r="I1244" s="216">
        <v>566601.86440000008</v>
      </c>
      <c r="J1244" s="216">
        <v>678159.11980966607</v>
      </c>
      <c r="K1244" s="216">
        <v>873972.60268999997</v>
      </c>
      <c r="L1244" s="217">
        <v>0.1</v>
      </c>
      <c r="M1244" s="217">
        <v>0.1</v>
      </c>
      <c r="N1244" s="217">
        <f t="shared" si="38"/>
        <v>1.0700040458853887E-5</v>
      </c>
      <c r="O1244" s="217">
        <f t="shared" si="39"/>
        <v>2.5806563749068957E-2</v>
      </c>
    </row>
    <row r="1245" spans="1:15" ht="16.5" customHeight="1" x14ac:dyDescent="0.2">
      <c r="A1245" s="215" t="s">
        <v>198</v>
      </c>
      <c r="B1245" s="215" t="s">
        <v>204</v>
      </c>
      <c r="C1245" s="215" t="s">
        <v>228</v>
      </c>
      <c r="D1245" s="215" t="s">
        <v>229</v>
      </c>
      <c r="E1245" s="268">
        <v>45149</v>
      </c>
      <c r="F1245" s="269">
        <v>46843</v>
      </c>
      <c r="G1245" s="215" t="s">
        <v>231</v>
      </c>
      <c r="H1245" s="216">
        <v>934246.57535000006</v>
      </c>
      <c r="I1245" s="216">
        <v>600804.37670000002</v>
      </c>
      <c r="J1245" s="216">
        <v>719099.49808396096</v>
      </c>
      <c r="K1245" s="216">
        <v>934246.57535000006</v>
      </c>
      <c r="L1245" s="217">
        <v>0.1</v>
      </c>
      <c r="M1245" s="217">
        <v>0.1</v>
      </c>
      <c r="N1245" s="217">
        <f t="shared" si="38"/>
        <v>1.1346000516220197E-5</v>
      </c>
      <c r="O1245" s="217">
        <f t="shared" si="39"/>
        <v>2.5806563749068957E-2</v>
      </c>
    </row>
    <row r="1246" spans="1:15" ht="16.5" customHeight="1" x14ac:dyDescent="0.2">
      <c r="A1246" s="215" t="s">
        <v>198</v>
      </c>
      <c r="B1246" s="215" t="s">
        <v>204</v>
      </c>
      <c r="C1246" s="215" t="s">
        <v>228</v>
      </c>
      <c r="D1246" s="215" t="s">
        <v>229</v>
      </c>
      <c r="E1246" s="268">
        <v>45149</v>
      </c>
      <c r="F1246" s="269">
        <v>46871</v>
      </c>
      <c r="G1246" s="215" t="s">
        <v>231</v>
      </c>
      <c r="H1246" s="216">
        <v>843835.61647000001</v>
      </c>
      <c r="I1246" s="216">
        <v>538716.60259999998</v>
      </c>
      <c r="J1246" s="216">
        <v>644790.05034105002</v>
      </c>
      <c r="K1246" s="216">
        <v>843835.61647000001</v>
      </c>
      <c r="L1246" s="217">
        <v>0.1</v>
      </c>
      <c r="M1246" s="217">
        <v>0.1</v>
      </c>
      <c r="N1246" s="217">
        <f t="shared" si="38"/>
        <v>1.0173541023900174E-5</v>
      </c>
      <c r="O1246" s="217">
        <f t="shared" si="39"/>
        <v>2.5806563749068957E-2</v>
      </c>
    </row>
    <row r="1247" spans="1:15" ht="16.5" customHeight="1" x14ac:dyDescent="0.2">
      <c r="A1247" s="215" t="s">
        <v>198</v>
      </c>
      <c r="B1247" s="215" t="s">
        <v>204</v>
      </c>
      <c r="C1247" s="215" t="s">
        <v>228</v>
      </c>
      <c r="D1247" s="215" t="s">
        <v>229</v>
      </c>
      <c r="E1247" s="268">
        <v>45149</v>
      </c>
      <c r="F1247" s="269">
        <v>46904</v>
      </c>
      <c r="G1247" s="215" t="s">
        <v>231</v>
      </c>
      <c r="H1247" s="216">
        <v>994520.54789999989</v>
      </c>
      <c r="I1247" s="216">
        <v>629479.07770000002</v>
      </c>
      <c r="J1247" s="216">
        <v>753427.91144926602</v>
      </c>
      <c r="K1247" s="216">
        <v>994520.54789999989</v>
      </c>
      <c r="L1247" s="217">
        <v>0.1</v>
      </c>
      <c r="M1247" s="217">
        <v>0.1</v>
      </c>
      <c r="N1247" s="217">
        <f t="shared" si="38"/>
        <v>1.1887636544059972E-5</v>
      </c>
      <c r="O1247" s="217">
        <f t="shared" si="39"/>
        <v>2.5806563749068957E-2</v>
      </c>
    </row>
    <row r="1248" spans="1:15" ht="16.5" customHeight="1" x14ac:dyDescent="0.2">
      <c r="A1248" s="215" t="s">
        <v>198</v>
      </c>
      <c r="B1248" s="215" t="s">
        <v>204</v>
      </c>
      <c r="C1248" s="215" t="s">
        <v>228</v>
      </c>
      <c r="D1248" s="215" t="s">
        <v>229</v>
      </c>
      <c r="E1248" s="268">
        <v>45149</v>
      </c>
      <c r="F1248" s="269">
        <v>46934</v>
      </c>
      <c r="G1248" s="215" t="s">
        <v>231</v>
      </c>
      <c r="H1248" s="216">
        <v>904109.58901999996</v>
      </c>
      <c r="I1248" s="216">
        <v>567797.12330000009</v>
      </c>
      <c r="J1248" s="216">
        <v>679603.81797937397</v>
      </c>
      <c r="K1248" s="216">
        <v>904109.58901999996</v>
      </c>
      <c r="L1248" s="217">
        <v>0.1</v>
      </c>
      <c r="M1248" s="217">
        <v>0.1</v>
      </c>
      <c r="N1248" s="217">
        <f t="shared" si="38"/>
        <v>1.0722835004286006E-5</v>
      </c>
      <c r="O1248" s="217">
        <f t="shared" si="39"/>
        <v>2.5806563749068957E-2</v>
      </c>
    </row>
    <row r="1249" spans="1:15" ht="16.5" customHeight="1" x14ac:dyDescent="0.2">
      <c r="A1249" s="215" t="s">
        <v>198</v>
      </c>
      <c r="B1249" s="215" t="s">
        <v>204</v>
      </c>
      <c r="C1249" s="215" t="s">
        <v>228</v>
      </c>
      <c r="D1249" s="215" t="s">
        <v>229</v>
      </c>
      <c r="E1249" s="268">
        <v>45149</v>
      </c>
      <c r="F1249" s="269">
        <v>46965</v>
      </c>
      <c r="G1249" s="215" t="s">
        <v>231</v>
      </c>
      <c r="H1249" s="216">
        <v>934246.57535000006</v>
      </c>
      <c r="I1249" s="216">
        <v>582002.72680000006</v>
      </c>
      <c r="J1249" s="216">
        <v>696610.365388604</v>
      </c>
      <c r="K1249" s="216">
        <v>934246.57535000006</v>
      </c>
      <c r="L1249" s="217">
        <v>0.1</v>
      </c>
      <c r="M1249" s="217">
        <v>0.1</v>
      </c>
      <c r="N1249" s="217">
        <f t="shared" si="38"/>
        <v>1.0991165459526733E-5</v>
      </c>
      <c r="O1249" s="217">
        <f t="shared" si="39"/>
        <v>2.5806563749068957E-2</v>
      </c>
    </row>
    <row r="1250" spans="1:15" ht="16.5" customHeight="1" x14ac:dyDescent="0.2">
      <c r="A1250" s="215" t="s">
        <v>198</v>
      </c>
      <c r="B1250" s="215" t="s">
        <v>204</v>
      </c>
      <c r="C1250" s="215" t="s">
        <v>228</v>
      </c>
      <c r="D1250" s="215" t="s">
        <v>229</v>
      </c>
      <c r="E1250" s="268">
        <v>45149</v>
      </c>
      <c r="F1250" s="269">
        <v>46996</v>
      </c>
      <c r="G1250" s="215" t="s">
        <v>231</v>
      </c>
      <c r="H1250" s="216">
        <v>934246.57535000006</v>
      </c>
      <c r="I1250" s="216">
        <v>577319.7452</v>
      </c>
      <c r="J1250" s="216">
        <v>691008.85950765596</v>
      </c>
      <c r="K1250" s="216">
        <v>934246.57535000006</v>
      </c>
      <c r="L1250" s="217">
        <v>0.1</v>
      </c>
      <c r="M1250" s="217">
        <v>0.1</v>
      </c>
      <c r="N1250" s="217">
        <f t="shared" si="38"/>
        <v>1.0902784520885851E-5</v>
      </c>
      <c r="O1250" s="217">
        <f t="shared" si="39"/>
        <v>2.5806563749068957E-2</v>
      </c>
    </row>
    <row r="1251" spans="1:15" ht="16.5" customHeight="1" x14ac:dyDescent="0.2">
      <c r="A1251" s="215" t="s">
        <v>198</v>
      </c>
      <c r="B1251" s="215" t="s">
        <v>204</v>
      </c>
      <c r="C1251" s="215" t="s">
        <v>228</v>
      </c>
      <c r="D1251" s="215" t="s">
        <v>229</v>
      </c>
      <c r="E1251" s="268">
        <v>45149</v>
      </c>
      <c r="F1251" s="269">
        <v>47024</v>
      </c>
      <c r="G1251" s="215" t="s">
        <v>231</v>
      </c>
      <c r="H1251" s="216">
        <v>843835.61647000001</v>
      </c>
      <c r="I1251" s="216">
        <v>517658.89890000003</v>
      </c>
      <c r="J1251" s="216">
        <v>619602.20872804697</v>
      </c>
      <c r="K1251" s="216">
        <v>843835.61647000001</v>
      </c>
      <c r="L1251" s="217">
        <v>0.1</v>
      </c>
      <c r="M1251" s="217">
        <v>0.1</v>
      </c>
      <c r="N1251" s="217">
        <f t="shared" si="38"/>
        <v>9.7761255553800738E-6</v>
      </c>
      <c r="O1251" s="217">
        <f t="shared" si="39"/>
        <v>2.5806563749068957E-2</v>
      </c>
    </row>
    <row r="1252" spans="1:15" ht="16.5" customHeight="1" x14ac:dyDescent="0.2">
      <c r="A1252" s="215" t="s">
        <v>198</v>
      </c>
      <c r="B1252" s="215" t="s">
        <v>204</v>
      </c>
      <c r="C1252" s="215" t="s">
        <v>228</v>
      </c>
      <c r="D1252" s="215" t="s">
        <v>229</v>
      </c>
      <c r="E1252" s="268">
        <v>45149</v>
      </c>
      <c r="F1252" s="269">
        <v>47057</v>
      </c>
      <c r="G1252" s="215" t="s">
        <v>231</v>
      </c>
      <c r="H1252" s="216">
        <v>994520.54789999989</v>
      </c>
      <c r="I1252" s="216">
        <v>604873.59130000009</v>
      </c>
      <c r="J1252" s="216">
        <v>723996.28034645692</v>
      </c>
      <c r="K1252" s="216">
        <v>994520.54789999989</v>
      </c>
      <c r="L1252" s="217">
        <v>0.1</v>
      </c>
      <c r="M1252" s="217">
        <v>0.1</v>
      </c>
      <c r="N1252" s="217">
        <f t="shared" si="38"/>
        <v>1.1423262277945987E-5</v>
      </c>
      <c r="O1252" s="217">
        <f t="shared" si="39"/>
        <v>2.5806563749068957E-2</v>
      </c>
    </row>
    <row r="1253" spans="1:15" ht="16.5" customHeight="1" x14ac:dyDescent="0.2">
      <c r="A1253" s="215" t="s">
        <v>198</v>
      </c>
      <c r="B1253" s="215" t="s">
        <v>204</v>
      </c>
      <c r="C1253" s="215" t="s">
        <v>228</v>
      </c>
      <c r="D1253" s="215" t="s">
        <v>229</v>
      </c>
      <c r="E1253" s="268">
        <v>45149</v>
      </c>
      <c r="F1253" s="269">
        <v>47087</v>
      </c>
      <c r="G1253" s="215" t="s">
        <v>231</v>
      </c>
      <c r="H1253" s="216">
        <v>904109.58901999996</v>
      </c>
      <c r="I1253" s="216">
        <v>545602.70050000004</v>
      </c>
      <c r="J1253" s="216">
        <v>653056.02413887996</v>
      </c>
      <c r="K1253" s="216">
        <v>904109.58901999996</v>
      </c>
      <c r="L1253" s="217">
        <v>0.1</v>
      </c>
      <c r="M1253" s="217">
        <v>0.1</v>
      </c>
      <c r="N1253" s="217">
        <f t="shared" si="38"/>
        <v>1.0303962117541781E-5</v>
      </c>
      <c r="O1253" s="217">
        <f t="shared" si="39"/>
        <v>2.5806563749068957E-2</v>
      </c>
    </row>
    <row r="1254" spans="1:15" ht="16.5" customHeight="1" x14ac:dyDescent="0.2">
      <c r="A1254" s="215" t="s">
        <v>198</v>
      </c>
      <c r="B1254" s="215" t="s">
        <v>204</v>
      </c>
      <c r="C1254" s="215" t="s">
        <v>228</v>
      </c>
      <c r="D1254" s="215" t="s">
        <v>229</v>
      </c>
      <c r="E1254" s="268">
        <v>45149</v>
      </c>
      <c r="F1254" s="269">
        <v>47116</v>
      </c>
      <c r="G1254" s="215" t="s">
        <v>231</v>
      </c>
      <c r="H1254" s="216">
        <v>873972.60268999997</v>
      </c>
      <c r="I1254" s="216">
        <v>523444.94400000002</v>
      </c>
      <c r="J1254" s="216">
        <v>626537.51512238197</v>
      </c>
      <c r="K1254" s="216">
        <v>873972.60268999997</v>
      </c>
      <c r="L1254" s="217">
        <v>0.1</v>
      </c>
      <c r="M1254" s="217">
        <v>0.1</v>
      </c>
      <c r="N1254" s="217">
        <f t="shared" si="38"/>
        <v>9.885551288731209E-6</v>
      </c>
      <c r="O1254" s="217">
        <f t="shared" si="39"/>
        <v>2.5806563749068957E-2</v>
      </c>
    </row>
    <row r="1255" spans="1:15" ht="16.5" customHeight="1" x14ac:dyDescent="0.2">
      <c r="A1255" s="215" t="s">
        <v>198</v>
      </c>
      <c r="B1255" s="215" t="s">
        <v>204</v>
      </c>
      <c r="C1255" s="215" t="s">
        <v>228</v>
      </c>
      <c r="D1255" s="215" t="s">
        <v>229</v>
      </c>
      <c r="E1255" s="268">
        <v>45149</v>
      </c>
      <c r="F1255" s="269">
        <v>47149</v>
      </c>
      <c r="G1255" s="215" t="s">
        <v>231</v>
      </c>
      <c r="H1255" s="216">
        <v>994520.54789999989</v>
      </c>
      <c r="I1255" s="216">
        <v>590543.61960000009</v>
      </c>
      <c r="J1255" s="216">
        <v>706855.25574955903</v>
      </c>
      <c r="K1255" s="216">
        <v>994520.54789999989</v>
      </c>
      <c r="L1255" s="217">
        <v>0.1</v>
      </c>
      <c r="M1255" s="217">
        <v>0.1</v>
      </c>
      <c r="N1255" s="217">
        <f t="shared" si="38"/>
        <v>1.115281003254303E-5</v>
      </c>
      <c r="O1255" s="217">
        <f t="shared" si="39"/>
        <v>2.5806563749068957E-2</v>
      </c>
    </row>
    <row r="1256" spans="1:15" ht="16.5" customHeight="1" x14ac:dyDescent="0.2">
      <c r="A1256" s="215" t="s">
        <v>198</v>
      </c>
      <c r="B1256" s="215" t="s">
        <v>204</v>
      </c>
      <c r="C1256" s="215" t="s">
        <v>228</v>
      </c>
      <c r="D1256" s="215" t="s">
        <v>229</v>
      </c>
      <c r="E1256" s="268">
        <v>45149</v>
      </c>
      <c r="F1256" s="269">
        <v>47177</v>
      </c>
      <c r="G1256" s="215" t="s">
        <v>231</v>
      </c>
      <c r="H1256" s="216">
        <v>843835.61647000001</v>
      </c>
      <c r="I1256" s="216">
        <v>497424.31200000003</v>
      </c>
      <c r="J1256" s="216">
        <v>595398.29570511298</v>
      </c>
      <c r="K1256" s="216">
        <v>843835.61647000001</v>
      </c>
      <c r="L1256" s="217">
        <v>0.1</v>
      </c>
      <c r="M1256" s="217">
        <v>0.1</v>
      </c>
      <c r="N1256" s="217">
        <f t="shared" si="38"/>
        <v>9.3942345787009414E-6</v>
      </c>
      <c r="O1256" s="217">
        <f t="shared" si="39"/>
        <v>2.5806563749068957E-2</v>
      </c>
    </row>
    <row r="1257" spans="1:15" ht="16.5" customHeight="1" x14ac:dyDescent="0.2">
      <c r="A1257" s="215" t="s">
        <v>198</v>
      </c>
      <c r="B1257" s="215" t="s">
        <v>204</v>
      </c>
      <c r="C1257" s="215" t="s">
        <v>228</v>
      </c>
      <c r="D1257" s="215" t="s">
        <v>229</v>
      </c>
      <c r="E1257" s="268">
        <v>45149</v>
      </c>
      <c r="F1257" s="269">
        <v>47207</v>
      </c>
      <c r="G1257" s="215" t="s">
        <v>231</v>
      </c>
      <c r="H1257" s="216">
        <v>904109.58901999996</v>
      </c>
      <c r="I1257" s="216">
        <v>528804.08900000004</v>
      </c>
      <c r="J1257" s="216">
        <v>632961.94586601004</v>
      </c>
      <c r="K1257" s="216">
        <v>904109.58901999996</v>
      </c>
      <c r="L1257" s="217">
        <v>0.1</v>
      </c>
      <c r="M1257" s="217">
        <v>0.1</v>
      </c>
      <c r="N1257" s="217">
        <f t="shared" si="38"/>
        <v>9.9869163915130139E-6</v>
      </c>
      <c r="O1257" s="217">
        <f t="shared" si="39"/>
        <v>2.5806563749068957E-2</v>
      </c>
    </row>
    <row r="1258" spans="1:15" ht="16.5" customHeight="1" x14ac:dyDescent="0.2">
      <c r="A1258" s="215" t="s">
        <v>198</v>
      </c>
      <c r="B1258" s="215" t="s">
        <v>204</v>
      </c>
      <c r="C1258" s="215" t="s">
        <v>228</v>
      </c>
      <c r="D1258" s="215" t="s">
        <v>229</v>
      </c>
      <c r="E1258" s="268">
        <v>45149</v>
      </c>
      <c r="F1258" s="269">
        <v>47238</v>
      </c>
      <c r="G1258" s="215" t="s">
        <v>231</v>
      </c>
      <c r="H1258" s="216">
        <v>934246.57535000006</v>
      </c>
      <c r="I1258" s="216">
        <v>542034.13329999999</v>
      </c>
      <c r="J1258" s="216">
        <v>648801.317358381</v>
      </c>
      <c r="K1258" s="216">
        <v>934246.57535000006</v>
      </c>
      <c r="L1258" s="217">
        <v>0.1</v>
      </c>
      <c r="M1258" s="217">
        <v>0.1</v>
      </c>
      <c r="N1258" s="217">
        <f t="shared" si="38"/>
        <v>1.0236831066196963E-5</v>
      </c>
      <c r="O1258" s="217">
        <f t="shared" si="39"/>
        <v>2.5806563749068957E-2</v>
      </c>
    </row>
    <row r="1259" spans="1:15" ht="16.5" customHeight="1" x14ac:dyDescent="0.2">
      <c r="A1259" s="215" t="s">
        <v>198</v>
      </c>
      <c r="B1259" s="215" t="s">
        <v>204</v>
      </c>
      <c r="C1259" s="215" t="s">
        <v>228</v>
      </c>
      <c r="D1259" s="215" t="s">
        <v>229</v>
      </c>
      <c r="E1259" s="268">
        <v>45149</v>
      </c>
      <c r="F1259" s="269">
        <v>47269</v>
      </c>
      <c r="G1259" s="215" t="s">
        <v>231</v>
      </c>
      <c r="H1259" s="216">
        <v>934246.57535000006</v>
      </c>
      <c r="I1259" s="216">
        <v>537672.75320000004</v>
      </c>
      <c r="J1259" s="216">
        <v>643584.24828315596</v>
      </c>
      <c r="K1259" s="216">
        <v>934246.57535000006</v>
      </c>
      <c r="L1259" s="217">
        <v>0.1</v>
      </c>
      <c r="M1259" s="217">
        <v>0.1</v>
      </c>
      <c r="N1259" s="217">
        <f t="shared" si="38"/>
        <v>1.0154515797477712E-5</v>
      </c>
      <c r="O1259" s="217">
        <f t="shared" si="39"/>
        <v>2.5806563749068957E-2</v>
      </c>
    </row>
    <row r="1260" spans="1:15" ht="16.5" customHeight="1" x14ac:dyDescent="0.2">
      <c r="A1260" s="215" t="s">
        <v>198</v>
      </c>
      <c r="B1260" s="215" t="s">
        <v>204</v>
      </c>
      <c r="C1260" s="215" t="s">
        <v>228</v>
      </c>
      <c r="D1260" s="215" t="s">
        <v>229</v>
      </c>
      <c r="E1260" s="268">
        <v>45149</v>
      </c>
      <c r="F1260" s="269">
        <v>47269</v>
      </c>
      <c r="G1260" s="215" t="s">
        <v>231</v>
      </c>
      <c r="H1260" s="216">
        <v>49999999.999999993</v>
      </c>
      <c r="I1260" s="216">
        <v>28775741.207000002</v>
      </c>
      <c r="J1260" s="216">
        <v>34444025.017809004</v>
      </c>
      <c r="K1260" s="216">
        <v>49999999.999999993</v>
      </c>
      <c r="L1260" s="217">
        <v>0.1</v>
      </c>
      <c r="M1260" s="217">
        <v>0.1</v>
      </c>
      <c r="N1260" s="217">
        <f t="shared" si="38"/>
        <v>5.4346015631223947E-4</v>
      </c>
      <c r="O1260" s="217">
        <f t="shared" si="39"/>
        <v>2.5806563749068957E-2</v>
      </c>
    </row>
    <row r="1261" spans="1:15" ht="16.5" customHeight="1" x14ac:dyDescent="0.2">
      <c r="A1261" s="215" t="s">
        <v>198</v>
      </c>
      <c r="B1261" s="215" t="s">
        <v>204</v>
      </c>
      <c r="C1261" s="215" t="s">
        <v>228</v>
      </c>
      <c r="D1261" s="215" t="s">
        <v>229</v>
      </c>
      <c r="E1261" s="268">
        <v>45149</v>
      </c>
      <c r="F1261" s="269">
        <v>45869</v>
      </c>
      <c r="G1261" s="215" t="s">
        <v>231</v>
      </c>
      <c r="H1261" s="216">
        <v>424657.53425000003</v>
      </c>
      <c r="I1261" s="216">
        <v>352004.80600000004</v>
      </c>
      <c r="J1261" s="216">
        <v>421242.82526248199</v>
      </c>
      <c r="K1261" s="216">
        <v>424657.53425000003</v>
      </c>
      <c r="L1261" s="217">
        <v>0.1</v>
      </c>
      <c r="M1261" s="217">
        <v>0.1</v>
      </c>
      <c r="N1261" s="217">
        <f t="shared" si="38"/>
        <v>6.6463977872560514E-6</v>
      </c>
      <c r="O1261" s="217">
        <f t="shared" si="39"/>
        <v>2.5806563749068957E-2</v>
      </c>
    </row>
    <row r="1262" spans="1:15" ht="16.5" customHeight="1" x14ac:dyDescent="0.2">
      <c r="A1262" s="215" t="s">
        <v>198</v>
      </c>
      <c r="B1262" s="215" t="s">
        <v>204</v>
      </c>
      <c r="C1262" s="215" t="s">
        <v>228</v>
      </c>
      <c r="D1262" s="215" t="s">
        <v>229</v>
      </c>
      <c r="E1262" s="268">
        <v>45149</v>
      </c>
      <c r="F1262" s="269">
        <v>45898</v>
      </c>
      <c r="G1262" s="215" t="s">
        <v>231</v>
      </c>
      <c r="H1262" s="216">
        <v>397260.27395000006</v>
      </c>
      <c r="I1262" s="216">
        <v>326815.50400000002</v>
      </c>
      <c r="J1262" s="216">
        <v>391100.81243742601</v>
      </c>
      <c r="K1262" s="216">
        <v>397260.27395000006</v>
      </c>
      <c r="L1262" s="217">
        <v>0.1</v>
      </c>
      <c r="M1262" s="217">
        <v>0.1</v>
      </c>
      <c r="N1262" s="217">
        <f t="shared" si="38"/>
        <v>6.1708150702826203E-6</v>
      </c>
      <c r="O1262" s="217">
        <f t="shared" si="39"/>
        <v>2.5806563749068957E-2</v>
      </c>
    </row>
    <row r="1263" spans="1:15" ht="16.5" customHeight="1" x14ac:dyDescent="0.2">
      <c r="A1263" s="215" t="s">
        <v>198</v>
      </c>
      <c r="B1263" s="215" t="s">
        <v>204</v>
      </c>
      <c r="C1263" s="215" t="s">
        <v>228</v>
      </c>
      <c r="D1263" s="215" t="s">
        <v>229</v>
      </c>
      <c r="E1263" s="268">
        <v>45149</v>
      </c>
      <c r="F1263" s="269">
        <v>45930</v>
      </c>
      <c r="G1263" s="215" t="s">
        <v>231</v>
      </c>
      <c r="H1263" s="216">
        <v>438356.16440000007</v>
      </c>
      <c r="I1263" s="216">
        <v>357629.09450000006</v>
      </c>
      <c r="J1263" s="216">
        <v>427977.83235582599</v>
      </c>
      <c r="K1263" s="216">
        <v>438356.16440000007</v>
      </c>
      <c r="L1263" s="217">
        <v>0.1</v>
      </c>
      <c r="M1263" s="217">
        <v>0.1</v>
      </c>
      <c r="N1263" s="217">
        <f t="shared" si="38"/>
        <v>6.7526631846891409E-6</v>
      </c>
      <c r="O1263" s="217">
        <f t="shared" si="39"/>
        <v>2.5806563749068957E-2</v>
      </c>
    </row>
    <row r="1264" spans="1:15" ht="16.5" customHeight="1" x14ac:dyDescent="0.2">
      <c r="A1264" s="215" t="s">
        <v>198</v>
      </c>
      <c r="B1264" s="215" t="s">
        <v>204</v>
      </c>
      <c r="C1264" s="215" t="s">
        <v>228</v>
      </c>
      <c r="D1264" s="215" t="s">
        <v>229</v>
      </c>
      <c r="E1264" s="268">
        <v>45149</v>
      </c>
      <c r="F1264" s="269">
        <v>45961</v>
      </c>
      <c r="G1264" s="215" t="s">
        <v>231</v>
      </c>
      <c r="H1264" s="216">
        <v>424657.53425000003</v>
      </c>
      <c r="I1264" s="216">
        <v>343665.51200000005</v>
      </c>
      <c r="J1264" s="216">
        <v>411269.66127656196</v>
      </c>
      <c r="K1264" s="216">
        <v>424657.53425000003</v>
      </c>
      <c r="L1264" s="217">
        <v>0.1</v>
      </c>
      <c r="M1264" s="217">
        <v>0.1</v>
      </c>
      <c r="N1264" s="217">
        <f t="shared" si="38"/>
        <v>6.4890405313629517E-6</v>
      </c>
      <c r="O1264" s="217">
        <f t="shared" si="39"/>
        <v>2.5806563749068957E-2</v>
      </c>
    </row>
    <row r="1265" spans="1:15" ht="16.5" customHeight="1" x14ac:dyDescent="0.2">
      <c r="A1265" s="215" t="s">
        <v>198</v>
      </c>
      <c r="B1265" s="215" t="s">
        <v>204</v>
      </c>
      <c r="C1265" s="215" t="s">
        <v>228</v>
      </c>
      <c r="D1265" s="215" t="s">
        <v>229</v>
      </c>
      <c r="E1265" s="268">
        <v>45149</v>
      </c>
      <c r="F1265" s="269">
        <v>45989</v>
      </c>
      <c r="G1265" s="215" t="s">
        <v>231</v>
      </c>
      <c r="H1265" s="216">
        <v>383561.64385000005</v>
      </c>
      <c r="I1265" s="216">
        <v>308150.74650000001</v>
      </c>
      <c r="J1265" s="216">
        <v>368770.36669451097</v>
      </c>
      <c r="K1265" s="216">
        <v>383561.64385000005</v>
      </c>
      <c r="L1265" s="217">
        <v>0.1</v>
      </c>
      <c r="M1265" s="217">
        <v>0.1</v>
      </c>
      <c r="N1265" s="217">
        <f t="shared" si="38"/>
        <v>5.818483787057389E-6</v>
      </c>
      <c r="O1265" s="217">
        <f t="shared" si="39"/>
        <v>2.5806563749068957E-2</v>
      </c>
    </row>
    <row r="1266" spans="1:15" ht="16.5" customHeight="1" x14ac:dyDescent="0.2">
      <c r="A1266" s="215" t="s">
        <v>198</v>
      </c>
      <c r="B1266" s="215" t="s">
        <v>204</v>
      </c>
      <c r="C1266" s="215" t="s">
        <v>228</v>
      </c>
      <c r="D1266" s="215" t="s">
        <v>229</v>
      </c>
      <c r="E1266" s="268">
        <v>45149</v>
      </c>
      <c r="F1266" s="269">
        <v>46021</v>
      </c>
      <c r="G1266" s="215" t="s">
        <v>231</v>
      </c>
      <c r="H1266" s="216">
        <v>438356.16440000007</v>
      </c>
      <c r="I1266" s="216">
        <v>349247.56150000001</v>
      </c>
      <c r="J1266" s="216">
        <v>417954.05038170703</v>
      </c>
      <c r="K1266" s="216">
        <v>438356.16440000007</v>
      </c>
      <c r="L1266" s="217">
        <v>0.1</v>
      </c>
      <c r="M1266" s="217">
        <v>0.1</v>
      </c>
      <c r="N1266" s="217">
        <f t="shared" si="38"/>
        <v>6.5945072747547505E-6</v>
      </c>
      <c r="O1266" s="217">
        <f t="shared" si="39"/>
        <v>2.5806563749068957E-2</v>
      </c>
    </row>
    <row r="1267" spans="1:15" ht="16.5" customHeight="1" x14ac:dyDescent="0.2">
      <c r="A1267" s="215" t="s">
        <v>198</v>
      </c>
      <c r="B1267" s="215" t="s">
        <v>204</v>
      </c>
      <c r="C1267" s="215" t="s">
        <v>228</v>
      </c>
      <c r="D1267" s="215" t="s">
        <v>229</v>
      </c>
      <c r="E1267" s="268">
        <v>45149</v>
      </c>
      <c r="F1267" s="269">
        <v>46052</v>
      </c>
      <c r="G1267" s="215" t="s">
        <v>231</v>
      </c>
      <c r="H1267" s="216">
        <v>424657.53425000003</v>
      </c>
      <c r="I1267" s="216">
        <v>335611.23450000002</v>
      </c>
      <c r="J1267" s="216">
        <v>401637.20579513401</v>
      </c>
      <c r="K1267" s="216">
        <v>424657.53425000003</v>
      </c>
      <c r="L1267" s="217">
        <v>0.1</v>
      </c>
      <c r="M1267" s="217">
        <v>0.1</v>
      </c>
      <c r="N1267" s="217">
        <f t="shared" si="38"/>
        <v>6.3370589972971486E-6</v>
      </c>
      <c r="O1267" s="217">
        <f t="shared" si="39"/>
        <v>2.5806563749068957E-2</v>
      </c>
    </row>
    <row r="1268" spans="1:15" ht="16.5" customHeight="1" x14ac:dyDescent="0.2">
      <c r="A1268" s="215" t="s">
        <v>198</v>
      </c>
      <c r="B1268" s="215" t="s">
        <v>204</v>
      </c>
      <c r="C1268" s="215" t="s">
        <v>228</v>
      </c>
      <c r="D1268" s="215" t="s">
        <v>229</v>
      </c>
      <c r="E1268" s="268">
        <v>45149</v>
      </c>
      <c r="F1268" s="269">
        <v>46080</v>
      </c>
      <c r="G1268" s="215" t="s">
        <v>231</v>
      </c>
      <c r="H1268" s="216">
        <v>383561.64385000005</v>
      </c>
      <c r="I1268" s="216">
        <v>300928.80650000001</v>
      </c>
      <c r="J1268" s="216">
        <v>360133.29842881497</v>
      </c>
      <c r="K1268" s="216">
        <v>383561.64385000005</v>
      </c>
      <c r="L1268" s="217">
        <v>0.1</v>
      </c>
      <c r="M1268" s="217">
        <v>0.1</v>
      </c>
      <c r="N1268" s="217">
        <f t="shared" si="38"/>
        <v>5.6822075398032523E-6</v>
      </c>
      <c r="O1268" s="217">
        <f t="shared" si="39"/>
        <v>2.5806563749068957E-2</v>
      </c>
    </row>
    <row r="1269" spans="1:15" ht="16.5" customHeight="1" x14ac:dyDescent="0.2">
      <c r="A1269" s="215" t="s">
        <v>198</v>
      </c>
      <c r="B1269" s="215" t="s">
        <v>204</v>
      </c>
      <c r="C1269" s="215" t="s">
        <v>228</v>
      </c>
      <c r="D1269" s="215" t="s">
        <v>229</v>
      </c>
      <c r="E1269" s="268">
        <v>45149</v>
      </c>
      <c r="F1269" s="269">
        <v>46112</v>
      </c>
      <c r="G1269" s="215" t="s">
        <v>231</v>
      </c>
      <c r="H1269" s="216">
        <v>438356.16440000007</v>
      </c>
      <c r="I1269" s="216">
        <v>341062.46100000001</v>
      </c>
      <c r="J1269" s="216">
        <v>408165.03805561404</v>
      </c>
      <c r="K1269" s="216">
        <v>438356.16440000007</v>
      </c>
      <c r="L1269" s="217">
        <v>0.1</v>
      </c>
      <c r="M1269" s="217">
        <v>0.1</v>
      </c>
      <c r="N1269" s="217">
        <f t="shared" si="38"/>
        <v>6.4400555762052837E-6</v>
      </c>
      <c r="O1269" s="217">
        <f t="shared" si="39"/>
        <v>2.5806563749068957E-2</v>
      </c>
    </row>
    <row r="1270" spans="1:15" ht="16.5" customHeight="1" x14ac:dyDescent="0.2">
      <c r="A1270" s="215" t="s">
        <v>198</v>
      </c>
      <c r="B1270" s="215" t="s">
        <v>204</v>
      </c>
      <c r="C1270" s="215" t="s">
        <v>228</v>
      </c>
      <c r="D1270" s="215" t="s">
        <v>229</v>
      </c>
      <c r="E1270" s="268">
        <v>45149</v>
      </c>
      <c r="F1270" s="269">
        <v>46142</v>
      </c>
      <c r="G1270" s="215" t="s">
        <v>231</v>
      </c>
      <c r="H1270" s="216">
        <v>410958.90409999999</v>
      </c>
      <c r="I1270" s="216">
        <v>317255.94650000002</v>
      </c>
      <c r="J1270" s="216">
        <v>379676.63203363895</v>
      </c>
      <c r="K1270" s="216">
        <v>410958.90409999999</v>
      </c>
      <c r="L1270" s="217">
        <v>0.1</v>
      </c>
      <c r="M1270" s="217">
        <v>0.1</v>
      </c>
      <c r="N1270" s="217">
        <f t="shared" si="38"/>
        <v>5.9905635792106198E-6</v>
      </c>
      <c r="O1270" s="217">
        <f t="shared" si="39"/>
        <v>2.5806563749068957E-2</v>
      </c>
    </row>
    <row r="1271" spans="1:15" ht="16.5" customHeight="1" x14ac:dyDescent="0.2">
      <c r="A1271" s="215" t="s">
        <v>198</v>
      </c>
      <c r="B1271" s="215" t="s">
        <v>204</v>
      </c>
      <c r="C1271" s="215" t="s">
        <v>228</v>
      </c>
      <c r="D1271" s="215" t="s">
        <v>229</v>
      </c>
      <c r="E1271" s="268">
        <v>45149</v>
      </c>
      <c r="F1271" s="269">
        <v>46171</v>
      </c>
      <c r="G1271" s="215" t="s">
        <v>231</v>
      </c>
      <c r="H1271" s="216">
        <v>397260.27395000006</v>
      </c>
      <c r="I1271" s="216">
        <v>304371.69900000002</v>
      </c>
      <c r="J1271" s="216">
        <v>364259.18266057206</v>
      </c>
      <c r="K1271" s="216">
        <v>397260.27395000006</v>
      </c>
      <c r="L1271" s="217">
        <v>0.1</v>
      </c>
      <c r="M1271" s="217">
        <v>0.1</v>
      </c>
      <c r="N1271" s="217">
        <f t="shared" si="38"/>
        <v>5.7473060202612582E-6</v>
      </c>
      <c r="O1271" s="217">
        <f t="shared" si="39"/>
        <v>2.5806563749068957E-2</v>
      </c>
    </row>
    <row r="1272" spans="1:15" ht="16.5" customHeight="1" x14ac:dyDescent="0.2">
      <c r="A1272" s="215" t="s">
        <v>198</v>
      </c>
      <c r="B1272" s="215" t="s">
        <v>204</v>
      </c>
      <c r="C1272" s="215" t="s">
        <v>228</v>
      </c>
      <c r="D1272" s="215" t="s">
        <v>229</v>
      </c>
      <c r="E1272" s="268">
        <v>45149</v>
      </c>
      <c r="F1272" s="269">
        <v>46203</v>
      </c>
      <c r="G1272" s="215" t="s">
        <v>231</v>
      </c>
      <c r="H1272" s="216">
        <v>438356.16440000007</v>
      </c>
      <c r="I1272" s="216">
        <v>333069.19</v>
      </c>
      <c r="J1272" s="216">
        <v>398605.29677554296</v>
      </c>
      <c r="K1272" s="216">
        <v>438356.16440000007</v>
      </c>
      <c r="L1272" s="217">
        <v>0.1</v>
      </c>
      <c r="M1272" s="217">
        <v>0.1</v>
      </c>
      <c r="N1272" s="217">
        <f t="shared" si="38"/>
        <v>6.2892213317264293E-6</v>
      </c>
      <c r="O1272" s="217">
        <f t="shared" si="39"/>
        <v>2.5806563749068957E-2</v>
      </c>
    </row>
    <row r="1273" spans="1:15" ht="16.5" customHeight="1" x14ac:dyDescent="0.2">
      <c r="A1273" s="215" t="s">
        <v>198</v>
      </c>
      <c r="B1273" s="215" t="s">
        <v>204</v>
      </c>
      <c r="C1273" s="215" t="s">
        <v>228</v>
      </c>
      <c r="D1273" s="215" t="s">
        <v>229</v>
      </c>
      <c r="E1273" s="268">
        <v>45149</v>
      </c>
      <c r="F1273" s="269">
        <v>46234</v>
      </c>
      <c r="G1273" s="215" t="s">
        <v>231</v>
      </c>
      <c r="H1273" s="216">
        <v>424657.53425000003</v>
      </c>
      <c r="I1273" s="216">
        <v>320064.54550000001</v>
      </c>
      <c r="J1273" s="216">
        <v>383043.82375492802</v>
      </c>
      <c r="K1273" s="216">
        <v>424657.53425000003</v>
      </c>
      <c r="L1273" s="217">
        <v>0.1</v>
      </c>
      <c r="M1273" s="217">
        <v>0.1</v>
      </c>
      <c r="N1273" s="217">
        <f t="shared" si="38"/>
        <v>6.0436913579251829E-6</v>
      </c>
      <c r="O1273" s="217">
        <f t="shared" si="39"/>
        <v>2.5806563749068957E-2</v>
      </c>
    </row>
    <row r="1274" spans="1:15" ht="16.5" customHeight="1" x14ac:dyDescent="0.2">
      <c r="A1274" s="215" t="s">
        <v>198</v>
      </c>
      <c r="B1274" s="215" t="s">
        <v>204</v>
      </c>
      <c r="C1274" s="215" t="s">
        <v>228</v>
      </c>
      <c r="D1274" s="215" t="s">
        <v>229</v>
      </c>
      <c r="E1274" s="268">
        <v>45149</v>
      </c>
      <c r="F1274" s="269">
        <v>46265</v>
      </c>
      <c r="G1274" s="215" t="s">
        <v>231</v>
      </c>
      <c r="H1274" s="216">
        <v>424657.53425000003</v>
      </c>
      <c r="I1274" s="216">
        <v>317489.20300000004</v>
      </c>
      <c r="J1274" s="216">
        <v>379963.734313211</v>
      </c>
      <c r="K1274" s="216">
        <v>424657.53425000003</v>
      </c>
      <c r="L1274" s="217">
        <v>0.1</v>
      </c>
      <c r="M1274" s="217">
        <v>0.1</v>
      </c>
      <c r="N1274" s="217">
        <f t="shared" si="38"/>
        <v>5.9950934983955342E-6</v>
      </c>
      <c r="O1274" s="217">
        <f t="shared" si="39"/>
        <v>2.5806563749068957E-2</v>
      </c>
    </row>
    <row r="1275" spans="1:15" ht="16.5" customHeight="1" x14ac:dyDescent="0.2">
      <c r="A1275" s="215" t="s">
        <v>198</v>
      </c>
      <c r="B1275" s="215" t="s">
        <v>204</v>
      </c>
      <c r="C1275" s="215" t="s">
        <v>228</v>
      </c>
      <c r="D1275" s="215" t="s">
        <v>229</v>
      </c>
      <c r="E1275" s="268">
        <v>45149</v>
      </c>
      <c r="F1275" s="269">
        <v>46295</v>
      </c>
      <c r="G1275" s="215" t="s">
        <v>231</v>
      </c>
      <c r="H1275" s="216">
        <v>410958.90409999999</v>
      </c>
      <c r="I1275" s="216">
        <v>304854.84050000005</v>
      </c>
      <c r="J1275" s="216">
        <v>364845.08358346805</v>
      </c>
      <c r="K1275" s="216">
        <v>410958.90409999999</v>
      </c>
      <c r="L1275" s="217">
        <v>0.1</v>
      </c>
      <c r="M1275" s="217">
        <v>0.1</v>
      </c>
      <c r="N1275" s="217">
        <f t="shared" si="38"/>
        <v>5.756550404649433E-6</v>
      </c>
      <c r="O1275" s="217">
        <f t="shared" si="39"/>
        <v>2.5806563749068957E-2</v>
      </c>
    </row>
    <row r="1276" spans="1:15" ht="16.5" customHeight="1" x14ac:dyDescent="0.2">
      <c r="A1276" s="215" t="s">
        <v>198</v>
      </c>
      <c r="B1276" s="215" t="s">
        <v>204</v>
      </c>
      <c r="C1276" s="215" t="s">
        <v>228</v>
      </c>
      <c r="D1276" s="215" t="s">
        <v>229</v>
      </c>
      <c r="E1276" s="268">
        <v>45149</v>
      </c>
      <c r="F1276" s="269">
        <v>46325</v>
      </c>
      <c r="G1276" s="215" t="s">
        <v>231</v>
      </c>
      <c r="H1276" s="216">
        <v>410958.90409999999</v>
      </c>
      <c r="I1276" s="216">
        <v>302480.69950000005</v>
      </c>
      <c r="J1276" s="216">
        <v>362005.599740904</v>
      </c>
      <c r="K1276" s="216">
        <v>410958.90409999999</v>
      </c>
      <c r="L1276" s="217">
        <v>0.1</v>
      </c>
      <c r="M1276" s="217">
        <v>0.1</v>
      </c>
      <c r="N1276" s="217">
        <f t="shared" si="38"/>
        <v>5.7117488365362968E-6</v>
      </c>
      <c r="O1276" s="217">
        <f t="shared" si="39"/>
        <v>2.5806563749068957E-2</v>
      </c>
    </row>
    <row r="1277" spans="1:15" ht="16.5" customHeight="1" x14ac:dyDescent="0.2">
      <c r="A1277" s="215" t="s">
        <v>198</v>
      </c>
      <c r="B1277" s="215" t="s">
        <v>204</v>
      </c>
      <c r="C1277" s="215" t="s">
        <v>228</v>
      </c>
      <c r="D1277" s="215" t="s">
        <v>229</v>
      </c>
      <c r="E1277" s="268">
        <v>45149</v>
      </c>
      <c r="F1277" s="269">
        <v>46356</v>
      </c>
      <c r="G1277" s="215" t="s">
        <v>231</v>
      </c>
      <c r="H1277" s="216">
        <v>424657.53425000003</v>
      </c>
      <c r="I1277" s="216">
        <v>310048.40400000004</v>
      </c>
      <c r="J1277" s="216">
        <v>371064.50322485599</v>
      </c>
      <c r="K1277" s="216">
        <v>424657.53425000003</v>
      </c>
      <c r="L1277" s="217">
        <v>0.1</v>
      </c>
      <c r="M1277" s="217">
        <v>0.1</v>
      </c>
      <c r="N1277" s="217">
        <f t="shared" si="38"/>
        <v>5.8546808283944077E-6</v>
      </c>
      <c r="O1277" s="217">
        <f t="shared" si="39"/>
        <v>2.5806563749068957E-2</v>
      </c>
    </row>
    <row r="1278" spans="1:15" ht="16.5" customHeight="1" x14ac:dyDescent="0.2">
      <c r="A1278" s="215" t="s">
        <v>198</v>
      </c>
      <c r="B1278" s="215" t="s">
        <v>204</v>
      </c>
      <c r="C1278" s="215" t="s">
        <v>228</v>
      </c>
      <c r="D1278" s="215" t="s">
        <v>229</v>
      </c>
      <c r="E1278" s="268">
        <v>45149</v>
      </c>
      <c r="F1278" s="269">
        <v>46386</v>
      </c>
      <c r="G1278" s="215" t="s">
        <v>231</v>
      </c>
      <c r="H1278" s="216">
        <v>410958.90409999999</v>
      </c>
      <c r="I1278" s="216">
        <v>297710.14500000002</v>
      </c>
      <c r="J1278" s="216">
        <v>356299.95041140902</v>
      </c>
      <c r="K1278" s="216">
        <v>410958.90409999999</v>
      </c>
      <c r="L1278" s="217">
        <v>0.1</v>
      </c>
      <c r="M1278" s="217">
        <v>0.1</v>
      </c>
      <c r="N1278" s="217">
        <f t="shared" si="38"/>
        <v>5.6217247155206219E-6</v>
      </c>
      <c r="O1278" s="217">
        <f t="shared" si="39"/>
        <v>2.5806563749068957E-2</v>
      </c>
    </row>
    <row r="1279" spans="1:15" ht="16.5" customHeight="1" x14ac:dyDescent="0.2">
      <c r="A1279" s="215" t="s">
        <v>198</v>
      </c>
      <c r="B1279" s="215" t="s">
        <v>204</v>
      </c>
      <c r="C1279" s="215" t="s">
        <v>228</v>
      </c>
      <c r="D1279" s="215" t="s">
        <v>229</v>
      </c>
      <c r="E1279" s="268">
        <v>45149</v>
      </c>
      <c r="F1279" s="269">
        <v>46416</v>
      </c>
      <c r="G1279" s="215" t="s">
        <v>231</v>
      </c>
      <c r="H1279" s="216">
        <v>410958.90409999999</v>
      </c>
      <c r="I1279" s="216">
        <v>295391.64500000002</v>
      </c>
      <c r="J1279" s="216">
        <v>353526.97087071603</v>
      </c>
      <c r="K1279" s="216">
        <v>410958.90409999999</v>
      </c>
      <c r="L1279" s="217">
        <v>0.1</v>
      </c>
      <c r="M1279" s="217">
        <v>0.1</v>
      </c>
      <c r="N1279" s="217">
        <f t="shared" si="38"/>
        <v>5.5779724567803484E-6</v>
      </c>
      <c r="O1279" s="217">
        <f t="shared" si="39"/>
        <v>2.5806563749068957E-2</v>
      </c>
    </row>
    <row r="1280" spans="1:15" ht="16.5" customHeight="1" x14ac:dyDescent="0.2">
      <c r="A1280" s="215" t="s">
        <v>198</v>
      </c>
      <c r="B1280" s="215" t="s">
        <v>204</v>
      </c>
      <c r="C1280" s="215" t="s">
        <v>228</v>
      </c>
      <c r="D1280" s="215" t="s">
        <v>229</v>
      </c>
      <c r="E1280" s="268">
        <v>45149</v>
      </c>
      <c r="F1280" s="269">
        <v>46444</v>
      </c>
      <c r="G1280" s="215" t="s">
        <v>231</v>
      </c>
      <c r="H1280" s="216">
        <v>383561.64385000005</v>
      </c>
      <c r="I1280" s="216">
        <v>273694.40500000003</v>
      </c>
      <c r="J1280" s="216">
        <v>327561.10907853197</v>
      </c>
      <c r="K1280" s="216">
        <v>383561.64385000005</v>
      </c>
      <c r="L1280" s="217">
        <v>0.1</v>
      </c>
      <c r="M1280" s="217">
        <v>0.1</v>
      </c>
      <c r="N1280" s="217">
        <f t="shared" si="38"/>
        <v>5.1682813332526488E-6</v>
      </c>
      <c r="O1280" s="217">
        <f t="shared" si="39"/>
        <v>2.5806563749068957E-2</v>
      </c>
    </row>
    <row r="1281" spans="1:15" ht="16.5" customHeight="1" x14ac:dyDescent="0.2">
      <c r="A1281" s="215" t="s">
        <v>198</v>
      </c>
      <c r="B1281" s="215" t="s">
        <v>204</v>
      </c>
      <c r="C1281" s="215" t="s">
        <v>228</v>
      </c>
      <c r="D1281" s="215" t="s">
        <v>229</v>
      </c>
      <c r="E1281" s="268">
        <v>45149</v>
      </c>
      <c r="F1281" s="269">
        <v>46477</v>
      </c>
      <c r="G1281" s="215" t="s">
        <v>231</v>
      </c>
      <c r="H1281" s="216">
        <v>452054.79450000002</v>
      </c>
      <c r="I1281" s="216">
        <v>319806.18500000006</v>
      </c>
      <c r="J1281" s="216">
        <v>382750.45056062296</v>
      </c>
      <c r="K1281" s="216">
        <v>452054.79450000002</v>
      </c>
      <c r="L1281" s="217">
        <v>0.1</v>
      </c>
      <c r="M1281" s="217">
        <v>0.1</v>
      </c>
      <c r="N1281" s="217">
        <f t="shared" si="38"/>
        <v>6.0390624958234858E-6</v>
      </c>
      <c r="O1281" s="217">
        <f t="shared" si="39"/>
        <v>2.5806563749068957E-2</v>
      </c>
    </row>
    <row r="1282" spans="1:15" ht="16.5" customHeight="1" x14ac:dyDescent="0.2">
      <c r="A1282" s="215" t="s">
        <v>198</v>
      </c>
      <c r="B1282" s="215" t="s">
        <v>204</v>
      </c>
      <c r="C1282" s="215" t="s">
        <v>228</v>
      </c>
      <c r="D1282" s="215" t="s">
        <v>229</v>
      </c>
      <c r="E1282" s="268">
        <v>45149</v>
      </c>
      <c r="F1282" s="269">
        <v>46507</v>
      </c>
      <c r="G1282" s="215" t="s">
        <v>231</v>
      </c>
      <c r="H1282" s="216">
        <v>410958.90409999999</v>
      </c>
      <c r="I1282" s="216">
        <v>288468.73250000004</v>
      </c>
      <c r="J1282" s="216">
        <v>345246.922209148</v>
      </c>
      <c r="K1282" s="216">
        <v>410958.90409999999</v>
      </c>
      <c r="L1282" s="217">
        <v>0.1</v>
      </c>
      <c r="M1282" s="217">
        <v>0.1</v>
      </c>
      <c r="N1282" s="217">
        <f t="shared" si="38"/>
        <v>5.4473292889867441E-6</v>
      </c>
      <c r="O1282" s="217">
        <f t="shared" si="39"/>
        <v>2.5806563749068957E-2</v>
      </c>
    </row>
    <row r="1283" spans="1:15" ht="16.5" customHeight="1" x14ac:dyDescent="0.2">
      <c r="A1283" s="215" t="s">
        <v>198</v>
      </c>
      <c r="B1283" s="215" t="s">
        <v>204</v>
      </c>
      <c r="C1283" s="215" t="s">
        <v>228</v>
      </c>
      <c r="D1283" s="215" t="s">
        <v>229</v>
      </c>
      <c r="E1283" s="268">
        <v>45149</v>
      </c>
      <c r="F1283" s="269">
        <v>46538</v>
      </c>
      <c r="G1283" s="215" t="s">
        <v>231</v>
      </c>
      <c r="H1283" s="216">
        <v>424657.53425000003</v>
      </c>
      <c r="I1283" s="216">
        <v>295685.87450000003</v>
      </c>
      <c r="J1283" s="216">
        <v>353886.45305801497</v>
      </c>
      <c r="K1283" s="216">
        <v>424657.53425000003</v>
      </c>
      <c r="L1283" s="217">
        <v>0.1</v>
      </c>
      <c r="M1283" s="217">
        <v>0.1</v>
      </c>
      <c r="N1283" s="217">
        <f t="shared" si="38"/>
        <v>5.5836443910447072E-6</v>
      </c>
      <c r="O1283" s="217">
        <f t="shared" si="39"/>
        <v>2.5806563749068957E-2</v>
      </c>
    </row>
    <row r="1284" spans="1:15" ht="16.5" customHeight="1" x14ac:dyDescent="0.2">
      <c r="A1284" s="215" t="s">
        <v>198</v>
      </c>
      <c r="B1284" s="215" t="s">
        <v>204</v>
      </c>
      <c r="C1284" s="215" t="s">
        <v>228</v>
      </c>
      <c r="D1284" s="215" t="s">
        <v>229</v>
      </c>
      <c r="E1284" s="268">
        <v>45149</v>
      </c>
      <c r="F1284" s="269">
        <v>46568</v>
      </c>
      <c r="G1284" s="215" t="s">
        <v>231</v>
      </c>
      <c r="H1284" s="216">
        <v>410958.90409999999</v>
      </c>
      <c r="I1284" s="216">
        <v>283919.16700000002</v>
      </c>
      <c r="J1284" s="216">
        <v>339805.41005678702</v>
      </c>
      <c r="K1284" s="216">
        <v>410958.90409999999</v>
      </c>
      <c r="L1284" s="217">
        <v>0.1</v>
      </c>
      <c r="M1284" s="217">
        <v>0.1</v>
      </c>
      <c r="N1284" s="217">
        <f t="shared" si="38"/>
        <v>5.3614727422164981E-6</v>
      </c>
      <c r="O1284" s="217">
        <f t="shared" si="39"/>
        <v>2.5806563749068957E-2</v>
      </c>
    </row>
    <row r="1285" spans="1:15" ht="16.5" customHeight="1" x14ac:dyDescent="0.2">
      <c r="A1285" s="215" t="s">
        <v>198</v>
      </c>
      <c r="B1285" s="215" t="s">
        <v>204</v>
      </c>
      <c r="C1285" s="215" t="s">
        <v>228</v>
      </c>
      <c r="D1285" s="215" t="s">
        <v>229</v>
      </c>
      <c r="E1285" s="268">
        <v>45149</v>
      </c>
      <c r="F1285" s="269">
        <v>46598</v>
      </c>
      <c r="G1285" s="215" t="s">
        <v>231</v>
      </c>
      <c r="H1285" s="216">
        <v>410958.90409999999</v>
      </c>
      <c r="I1285" s="216">
        <v>281708.06849999999</v>
      </c>
      <c r="J1285" s="216">
        <v>337160.80275662796</v>
      </c>
      <c r="K1285" s="216">
        <v>410958.90409999999</v>
      </c>
      <c r="L1285" s="217">
        <v>0.1</v>
      </c>
      <c r="M1285" s="217">
        <v>0.1</v>
      </c>
      <c r="N1285" s="217">
        <f t="shared" si="38"/>
        <v>5.3197459493696746E-6</v>
      </c>
      <c r="O1285" s="217">
        <f t="shared" si="39"/>
        <v>2.5806563749068957E-2</v>
      </c>
    </row>
    <row r="1286" spans="1:15" ht="16.5" customHeight="1" x14ac:dyDescent="0.2">
      <c r="A1286" s="215" t="s">
        <v>198</v>
      </c>
      <c r="B1286" s="215" t="s">
        <v>204</v>
      </c>
      <c r="C1286" s="215" t="s">
        <v>228</v>
      </c>
      <c r="D1286" s="215" t="s">
        <v>229</v>
      </c>
      <c r="E1286" s="268">
        <v>45149</v>
      </c>
      <c r="F1286" s="269">
        <v>46630</v>
      </c>
      <c r="G1286" s="215" t="s">
        <v>231</v>
      </c>
      <c r="H1286" s="216">
        <v>438356.16440000007</v>
      </c>
      <c r="I1286" s="216">
        <v>297993.10850000003</v>
      </c>
      <c r="J1286" s="216">
        <v>356653.40860453801</v>
      </c>
      <c r="K1286" s="216">
        <v>438356.16440000007</v>
      </c>
      <c r="L1286" s="217">
        <v>0.1</v>
      </c>
      <c r="M1286" s="217">
        <v>0.1</v>
      </c>
      <c r="N1286" s="217">
        <f t="shared" ref="N1286:N1349" si="40">J1286/$C$3813</f>
        <v>5.6273016027975416E-6</v>
      </c>
      <c r="O1286" s="217">
        <f t="shared" ref="O1286:O1349" si="41">SUMIFS($N$5:$N$3809,$B$5:$B$3809,B1286)</f>
        <v>2.5806563749068957E-2</v>
      </c>
    </row>
    <row r="1287" spans="1:15" ht="16.5" customHeight="1" x14ac:dyDescent="0.2">
      <c r="A1287" s="215" t="s">
        <v>198</v>
      </c>
      <c r="B1287" s="215" t="s">
        <v>204</v>
      </c>
      <c r="C1287" s="215" t="s">
        <v>228</v>
      </c>
      <c r="D1287" s="215" t="s">
        <v>229</v>
      </c>
      <c r="E1287" s="268">
        <v>45149</v>
      </c>
      <c r="F1287" s="269">
        <v>46660</v>
      </c>
      <c r="G1287" s="215" t="s">
        <v>231</v>
      </c>
      <c r="H1287" s="216">
        <v>410958.90409999999</v>
      </c>
      <c r="I1287" s="216">
        <v>277192.88</v>
      </c>
      <c r="J1287" s="216">
        <v>331760.32329314295</v>
      </c>
      <c r="K1287" s="216">
        <v>410958.90409999999</v>
      </c>
      <c r="L1287" s="217">
        <v>0.1</v>
      </c>
      <c r="M1287" s="217">
        <v>0.1</v>
      </c>
      <c r="N1287" s="217">
        <f t="shared" si="40"/>
        <v>5.2345368191397107E-6</v>
      </c>
      <c r="O1287" s="217">
        <f t="shared" si="41"/>
        <v>2.5806563749068957E-2</v>
      </c>
    </row>
    <row r="1288" spans="1:15" ht="16.5" customHeight="1" x14ac:dyDescent="0.2">
      <c r="A1288" s="215" t="s">
        <v>198</v>
      </c>
      <c r="B1288" s="215" t="s">
        <v>204</v>
      </c>
      <c r="C1288" s="215" t="s">
        <v>228</v>
      </c>
      <c r="D1288" s="215" t="s">
        <v>229</v>
      </c>
      <c r="E1288" s="268">
        <v>45149</v>
      </c>
      <c r="F1288" s="269">
        <v>46689</v>
      </c>
      <c r="G1288" s="215" t="s">
        <v>231</v>
      </c>
      <c r="H1288" s="216">
        <v>397260.27395000006</v>
      </c>
      <c r="I1288" s="216">
        <v>265935.65450000006</v>
      </c>
      <c r="J1288" s="216">
        <v>318288.60142032697</v>
      </c>
      <c r="K1288" s="216">
        <v>397260.27395000006</v>
      </c>
      <c r="L1288" s="217">
        <v>0.1</v>
      </c>
      <c r="M1288" s="217">
        <v>0.1</v>
      </c>
      <c r="N1288" s="217">
        <f t="shared" si="40"/>
        <v>5.0219790802863063E-6</v>
      </c>
      <c r="O1288" s="217">
        <f t="shared" si="41"/>
        <v>2.5806563749068957E-2</v>
      </c>
    </row>
    <row r="1289" spans="1:15" ht="16.5" customHeight="1" x14ac:dyDescent="0.2">
      <c r="A1289" s="215" t="s">
        <v>198</v>
      </c>
      <c r="B1289" s="215" t="s">
        <v>204</v>
      </c>
      <c r="C1289" s="215" t="s">
        <v>228</v>
      </c>
      <c r="D1289" s="215" t="s">
        <v>229</v>
      </c>
      <c r="E1289" s="268">
        <v>45149</v>
      </c>
      <c r="F1289" s="269">
        <v>46721</v>
      </c>
      <c r="G1289" s="215" t="s">
        <v>231</v>
      </c>
      <c r="H1289" s="216">
        <v>438356.16440000007</v>
      </c>
      <c r="I1289" s="216">
        <v>291009.22750000004</v>
      </c>
      <c r="J1289" s="216">
        <v>348300.13481813797</v>
      </c>
      <c r="K1289" s="216">
        <v>438356.16440000007</v>
      </c>
      <c r="L1289" s="217">
        <v>0.1</v>
      </c>
      <c r="M1289" s="217">
        <v>0.1</v>
      </c>
      <c r="N1289" s="217">
        <f t="shared" si="40"/>
        <v>5.4955030840318433E-6</v>
      </c>
      <c r="O1289" s="217">
        <f t="shared" si="41"/>
        <v>2.5806563749068957E-2</v>
      </c>
    </row>
    <row r="1290" spans="1:15" ht="16.5" customHeight="1" x14ac:dyDescent="0.2">
      <c r="A1290" s="215" t="s">
        <v>198</v>
      </c>
      <c r="B1290" s="215" t="s">
        <v>204</v>
      </c>
      <c r="C1290" s="215" t="s">
        <v>228</v>
      </c>
      <c r="D1290" s="215" t="s">
        <v>229</v>
      </c>
      <c r="E1290" s="268">
        <v>45149</v>
      </c>
      <c r="F1290" s="269">
        <v>46751</v>
      </c>
      <c r="G1290" s="215" t="s">
        <v>231</v>
      </c>
      <c r="H1290" s="216">
        <v>410958.90409999999</v>
      </c>
      <c r="I1290" s="216">
        <v>270696.48050000006</v>
      </c>
      <c r="J1290" s="216">
        <v>323990.07703985402</v>
      </c>
      <c r="K1290" s="216">
        <v>410958.90409999999</v>
      </c>
      <c r="L1290" s="217">
        <v>0.1</v>
      </c>
      <c r="M1290" s="217">
        <v>0.1</v>
      </c>
      <c r="N1290" s="217">
        <f t="shared" si="40"/>
        <v>5.111937348223823E-6</v>
      </c>
      <c r="O1290" s="217">
        <f t="shared" si="41"/>
        <v>2.5806563749068957E-2</v>
      </c>
    </row>
    <row r="1291" spans="1:15" ht="16.5" customHeight="1" x14ac:dyDescent="0.2">
      <c r="A1291" s="215" t="s">
        <v>198</v>
      </c>
      <c r="B1291" s="215" t="s">
        <v>204</v>
      </c>
      <c r="C1291" s="215" t="s">
        <v>228</v>
      </c>
      <c r="D1291" s="215" t="s">
        <v>229</v>
      </c>
      <c r="E1291" s="268">
        <v>45149</v>
      </c>
      <c r="F1291" s="269">
        <v>46783</v>
      </c>
      <c r="G1291" s="215" t="s">
        <v>231</v>
      </c>
      <c r="H1291" s="216">
        <v>438356.16440000007</v>
      </c>
      <c r="I1291" s="216">
        <v>286344.96100000001</v>
      </c>
      <c r="J1291" s="216">
        <v>342721.23089503899</v>
      </c>
      <c r="K1291" s="216">
        <v>438356.16440000007</v>
      </c>
      <c r="L1291" s="217">
        <v>0.1</v>
      </c>
      <c r="M1291" s="217">
        <v>0.1</v>
      </c>
      <c r="N1291" s="217">
        <f t="shared" si="40"/>
        <v>5.4074787606105612E-6</v>
      </c>
      <c r="O1291" s="217">
        <f t="shared" si="41"/>
        <v>2.5806563749068957E-2</v>
      </c>
    </row>
    <row r="1292" spans="1:15" ht="16.5" customHeight="1" x14ac:dyDescent="0.2">
      <c r="A1292" s="215" t="s">
        <v>198</v>
      </c>
      <c r="B1292" s="215" t="s">
        <v>204</v>
      </c>
      <c r="C1292" s="215" t="s">
        <v>228</v>
      </c>
      <c r="D1292" s="215" t="s">
        <v>229</v>
      </c>
      <c r="E1292" s="268">
        <v>45149</v>
      </c>
      <c r="F1292" s="269">
        <v>46812</v>
      </c>
      <c r="G1292" s="215" t="s">
        <v>231</v>
      </c>
      <c r="H1292" s="216">
        <v>397260.27395000006</v>
      </c>
      <c r="I1292" s="216">
        <v>257546.30200000003</v>
      </c>
      <c r="J1292" s="216">
        <v>308254.14536803</v>
      </c>
      <c r="K1292" s="216">
        <v>397260.27395000006</v>
      </c>
      <c r="L1292" s="217">
        <v>0.1</v>
      </c>
      <c r="M1292" s="217">
        <v>0.1</v>
      </c>
      <c r="N1292" s="217">
        <f t="shared" si="40"/>
        <v>4.8636547540244942E-6</v>
      </c>
      <c r="O1292" s="217">
        <f t="shared" si="41"/>
        <v>2.5806563749068957E-2</v>
      </c>
    </row>
    <row r="1293" spans="1:15" ht="16.5" customHeight="1" x14ac:dyDescent="0.2">
      <c r="A1293" s="215" t="s">
        <v>198</v>
      </c>
      <c r="B1293" s="215" t="s">
        <v>204</v>
      </c>
      <c r="C1293" s="215" t="s">
        <v>228</v>
      </c>
      <c r="D1293" s="215" t="s">
        <v>229</v>
      </c>
      <c r="E1293" s="268">
        <v>45149</v>
      </c>
      <c r="F1293" s="269">
        <v>46843</v>
      </c>
      <c r="G1293" s="215" t="s">
        <v>231</v>
      </c>
      <c r="H1293" s="216">
        <v>424657.53425000003</v>
      </c>
      <c r="I1293" s="216">
        <v>273092.89850000007</v>
      </c>
      <c r="J1293" s="216">
        <v>326863.408219982</v>
      </c>
      <c r="K1293" s="216">
        <v>424657.53425000003</v>
      </c>
      <c r="L1293" s="217">
        <v>0.1</v>
      </c>
      <c r="M1293" s="217">
        <v>0.1</v>
      </c>
      <c r="N1293" s="217">
        <f t="shared" si="40"/>
        <v>5.1572729619182678E-6</v>
      </c>
      <c r="O1293" s="217">
        <f t="shared" si="41"/>
        <v>2.5806563749068957E-2</v>
      </c>
    </row>
    <row r="1294" spans="1:15" ht="16.5" customHeight="1" x14ac:dyDescent="0.2">
      <c r="A1294" s="215" t="s">
        <v>198</v>
      </c>
      <c r="B1294" s="215" t="s">
        <v>204</v>
      </c>
      <c r="C1294" s="215" t="s">
        <v>228</v>
      </c>
      <c r="D1294" s="215" t="s">
        <v>229</v>
      </c>
      <c r="E1294" s="268">
        <v>45149</v>
      </c>
      <c r="F1294" s="269">
        <v>46871</v>
      </c>
      <c r="G1294" s="215" t="s">
        <v>231</v>
      </c>
      <c r="H1294" s="216">
        <v>383561.64385000005</v>
      </c>
      <c r="I1294" s="216">
        <v>244871.18299999999</v>
      </c>
      <c r="J1294" s="216">
        <v>293086.38651865901</v>
      </c>
      <c r="K1294" s="216">
        <v>383561.64385000005</v>
      </c>
      <c r="L1294" s="217">
        <v>0.1</v>
      </c>
      <c r="M1294" s="217">
        <v>0.1</v>
      </c>
      <c r="N1294" s="217">
        <f t="shared" si="40"/>
        <v>4.6243368290455318E-6</v>
      </c>
      <c r="O1294" s="217">
        <f t="shared" si="41"/>
        <v>2.5806563749068957E-2</v>
      </c>
    </row>
    <row r="1295" spans="1:15" ht="16.5" customHeight="1" x14ac:dyDescent="0.2">
      <c r="A1295" s="215" t="s">
        <v>198</v>
      </c>
      <c r="B1295" s="215" t="s">
        <v>204</v>
      </c>
      <c r="C1295" s="215" t="s">
        <v>228</v>
      </c>
      <c r="D1295" s="215" t="s">
        <v>229</v>
      </c>
      <c r="E1295" s="268">
        <v>45149</v>
      </c>
      <c r="F1295" s="269">
        <v>46904</v>
      </c>
      <c r="G1295" s="215" t="s">
        <v>231</v>
      </c>
      <c r="H1295" s="216">
        <v>452054.79450000002</v>
      </c>
      <c r="I1295" s="216">
        <v>286126.85350000003</v>
      </c>
      <c r="J1295" s="216">
        <v>342467.23247693898</v>
      </c>
      <c r="K1295" s="216">
        <v>452054.79450000002</v>
      </c>
      <c r="L1295" s="217">
        <v>0.1</v>
      </c>
      <c r="M1295" s="217">
        <v>0.1</v>
      </c>
      <c r="N1295" s="217">
        <f t="shared" si="40"/>
        <v>5.4034711563908938E-6</v>
      </c>
      <c r="O1295" s="217">
        <f t="shared" si="41"/>
        <v>2.5806563749068957E-2</v>
      </c>
    </row>
    <row r="1296" spans="1:15" ht="16.5" customHeight="1" x14ac:dyDescent="0.2">
      <c r="A1296" s="215" t="s">
        <v>198</v>
      </c>
      <c r="B1296" s="215" t="s">
        <v>204</v>
      </c>
      <c r="C1296" s="215" t="s">
        <v>228</v>
      </c>
      <c r="D1296" s="215" t="s">
        <v>229</v>
      </c>
      <c r="E1296" s="268">
        <v>45149</v>
      </c>
      <c r="F1296" s="269">
        <v>46934</v>
      </c>
      <c r="G1296" s="215" t="s">
        <v>231</v>
      </c>
      <c r="H1296" s="216">
        <v>410958.90409999999</v>
      </c>
      <c r="I1296" s="216">
        <v>258089.60150000002</v>
      </c>
      <c r="J1296" s="216">
        <v>308910.82635426096</v>
      </c>
      <c r="K1296" s="216">
        <v>410958.90409999999</v>
      </c>
      <c r="L1296" s="217">
        <v>0.1</v>
      </c>
      <c r="M1296" s="217">
        <v>0.1</v>
      </c>
      <c r="N1296" s="217">
        <f t="shared" si="40"/>
        <v>4.8740159110390949E-6</v>
      </c>
      <c r="O1296" s="217">
        <f t="shared" si="41"/>
        <v>2.5806563749068957E-2</v>
      </c>
    </row>
    <row r="1297" spans="1:15" ht="16.5" customHeight="1" x14ac:dyDescent="0.2">
      <c r="A1297" s="215" t="s">
        <v>198</v>
      </c>
      <c r="B1297" s="215" t="s">
        <v>204</v>
      </c>
      <c r="C1297" s="215" t="s">
        <v>228</v>
      </c>
      <c r="D1297" s="215" t="s">
        <v>229</v>
      </c>
      <c r="E1297" s="268">
        <v>45149</v>
      </c>
      <c r="F1297" s="269">
        <v>46965</v>
      </c>
      <c r="G1297" s="215" t="s">
        <v>231</v>
      </c>
      <c r="H1297" s="216">
        <v>424657.53425000003</v>
      </c>
      <c r="I1297" s="216">
        <v>264546.69400000002</v>
      </c>
      <c r="J1297" s="216">
        <v>316641.07517663803</v>
      </c>
      <c r="K1297" s="216">
        <v>424657.53425000003</v>
      </c>
      <c r="L1297" s="217">
        <v>0.1</v>
      </c>
      <c r="M1297" s="217">
        <v>0.1</v>
      </c>
      <c r="N1297" s="217">
        <f t="shared" si="40"/>
        <v>4.995984299784876E-6</v>
      </c>
      <c r="O1297" s="217">
        <f t="shared" si="41"/>
        <v>2.5806563749068957E-2</v>
      </c>
    </row>
    <row r="1298" spans="1:15" ht="16.5" customHeight="1" x14ac:dyDescent="0.2">
      <c r="A1298" s="215" t="s">
        <v>198</v>
      </c>
      <c r="B1298" s="215" t="s">
        <v>204</v>
      </c>
      <c r="C1298" s="215" t="s">
        <v>228</v>
      </c>
      <c r="D1298" s="215" t="s">
        <v>229</v>
      </c>
      <c r="E1298" s="268">
        <v>45149</v>
      </c>
      <c r="F1298" s="269">
        <v>46996</v>
      </c>
      <c r="G1298" s="215" t="s">
        <v>231</v>
      </c>
      <c r="H1298" s="216">
        <v>424657.53425000003</v>
      </c>
      <c r="I1298" s="216">
        <v>262418.06600000005</v>
      </c>
      <c r="J1298" s="216">
        <v>314094.93613984395</v>
      </c>
      <c r="K1298" s="216">
        <v>424657.53425000003</v>
      </c>
      <c r="L1298" s="217">
        <v>0.1</v>
      </c>
      <c r="M1298" s="217">
        <v>0.1</v>
      </c>
      <c r="N1298" s="217">
        <f t="shared" si="40"/>
        <v>4.9558111458572102E-6</v>
      </c>
      <c r="O1298" s="217">
        <f t="shared" si="41"/>
        <v>2.5806563749068957E-2</v>
      </c>
    </row>
    <row r="1299" spans="1:15" ht="16.5" customHeight="1" x14ac:dyDescent="0.2">
      <c r="A1299" s="215" t="s">
        <v>198</v>
      </c>
      <c r="B1299" s="215" t="s">
        <v>204</v>
      </c>
      <c r="C1299" s="215" t="s">
        <v>228</v>
      </c>
      <c r="D1299" s="215" t="s">
        <v>229</v>
      </c>
      <c r="E1299" s="268">
        <v>45149</v>
      </c>
      <c r="F1299" s="269">
        <v>47024</v>
      </c>
      <c r="G1299" s="215" t="s">
        <v>231</v>
      </c>
      <c r="H1299" s="216">
        <v>383561.64385000005</v>
      </c>
      <c r="I1299" s="216">
        <v>235299.49950000001</v>
      </c>
      <c r="J1299" s="216">
        <v>281637.367603658</v>
      </c>
      <c r="K1299" s="216">
        <v>383561.64385000005</v>
      </c>
      <c r="L1299" s="217">
        <v>0.1</v>
      </c>
      <c r="M1299" s="217">
        <v>0.1</v>
      </c>
      <c r="N1299" s="217">
        <f t="shared" si="40"/>
        <v>4.4436934342636746E-6</v>
      </c>
      <c r="O1299" s="217">
        <f t="shared" si="41"/>
        <v>2.5806563749068957E-2</v>
      </c>
    </row>
    <row r="1300" spans="1:15" ht="16.5" customHeight="1" x14ac:dyDescent="0.2">
      <c r="A1300" s="215" t="s">
        <v>198</v>
      </c>
      <c r="B1300" s="215" t="s">
        <v>204</v>
      </c>
      <c r="C1300" s="215" t="s">
        <v>228</v>
      </c>
      <c r="D1300" s="215" t="s">
        <v>229</v>
      </c>
      <c r="E1300" s="268">
        <v>45149</v>
      </c>
      <c r="F1300" s="269">
        <v>47057</v>
      </c>
      <c r="G1300" s="215" t="s">
        <v>231</v>
      </c>
      <c r="H1300" s="216">
        <v>452054.79450000002</v>
      </c>
      <c r="I1300" s="216">
        <v>274942.54149999999</v>
      </c>
      <c r="J1300" s="216">
        <v>329089.21833929903</v>
      </c>
      <c r="K1300" s="216">
        <v>452054.79450000002</v>
      </c>
      <c r="L1300" s="217">
        <v>0.1</v>
      </c>
      <c r="M1300" s="217">
        <v>0.1</v>
      </c>
      <c r="N1300" s="217">
        <f t="shared" si="40"/>
        <v>5.1923919445209092E-6</v>
      </c>
      <c r="O1300" s="217">
        <f t="shared" si="41"/>
        <v>2.5806563749068957E-2</v>
      </c>
    </row>
    <row r="1301" spans="1:15" ht="16.5" customHeight="1" x14ac:dyDescent="0.2">
      <c r="A1301" s="215" t="s">
        <v>198</v>
      </c>
      <c r="B1301" s="215" t="s">
        <v>204</v>
      </c>
      <c r="C1301" s="215" t="s">
        <v>228</v>
      </c>
      <c r="D1301" s="215" t="s">
        <v>229</v>
      </c>
      <c r="E1301" s="268">
        <v>45149</v>
      </c>
      <c r="F1301" s="269">
        <v>47087</v>
      </c>
      <c r="G1301" s="215" t="s">
        <v>231</v>
      </c>
      <c r="H1301" s="216">
        <v>410958.90409999999</v>
      </c>
      <c r="I1301" s="216">
        <v>248001.22750000004</v>
      </c>
      <c r="J1301" s="216">
        <v>296843.647335855</v>
      </c>
      <c r="K1301" s="216">
        <v>410958.90409999999</v>
      </c>
      <c r="L1301" s="217">
        <v>0.1</v>
      </c>
      <c r="M1301" s="217">
        <v>0.1</v>
      </c>
      <c r="N1301" s="217">
        <f t="shared" si="40"/>
        <v>4.6836191443371804E-6</v>
      </c>
      <c r="O1301" s="217">
        <f t="shared" si="41"/>
        <v>2.5806563749068957E-2</v>
      </c>
    </row>
    <row r="1302" spans="1:15" ht="16.5" customHeight="1" x14ac:dyDescent="0.2">
      <c r="A1302" s="215" t="s">
        <v>198</v>
      </c>
      <c r="B1302" s="215" t="s">
        <v>204</v>
      </c>
      <c r="C1302" s="215" t="s">
        <v>228</v>
      </c>
      <c r="D1302" s="215" t="s">
        <v>229</v>
      </c>
      <c r="E1302" s="268">
        <v>45149</v>
      </c>
      <c r="F1302" s="269">
        <v>47116</v>
      </c>
      <c r="G1302" s="215" t="s">
        <v>231</v>
      </c>
      <c r="H1302" s="216">
        <v>397260.27395000006</v>
      </c>
      <c r="I1302" s="216">
        <v>237929.52000000002</v>
      </c>
      <c r="J1302" s="216">
        <v>284789.77960108197</v>
      </c>
      <c r="K1302" s="216">
        <v>397260.27395000006</v>
      </c>
      <c r="L1302" s="217">
        <v>0.1</v>
      </c>
      <c r="M1302" s="217">
        <v>0.1</v>
      </c>
      <c r="N1302" s="217">
        <f t="shared" si="40"/>
        <v>4.4934324039687193E-6</v>
      </c>
      <c r="O1302" s="217">
        <f t="shared" si="41"/>
        <v>2.5806563749068957E-2</v>
      </c>
    </row>
    <row r="1303" spans="1:15" ht="16.5" customHeight="1" x14ac:dyDescent="0.2">
      <c r="A1303" s="215" t="s">
        <v>198</v>
      </c>
      <c r="B1303" s="215" t="s">
        <v>204</v>
      </c>
      <c r="C1303" s="215" t="s">
        <v>228</v>
      </c>
      <c r="D1303" s="215" t="s">
        <v>229</v>
      </c>
      <c r="E1303" s="268">
        <v>45149</v>
      </c>
      <c r="F1303" s="269">
        <v>47149</v>
      </c>
      <c r="G1303" s="215" t="s">
        <v>231</v>
      </c>
      <c r="H1303" s="216">
        <v>452054.79450000002</v>
      </c>
      <c r="I1303" s="216">
        <v>268428.91800000001</v>
      </c>
      <c r="J1303" s="216">
        <v>321297.84352252696</v>
      </c>
      <c r="K1303" s="216">
        <v>452054.79450000002</v>
      </c>
      <c r="L1303" s="217">
        <v>0.1</v>
      </c>
      <c r="M1303" s="217">
        <v>0.1</v>
      </c>
      <c r="N1303" s="217">
        <f t="shared" si="40"/>
        <v>5.0694591057013794E-6</v>
      </c>
      <c r="O1303" s="217">
        <f t="shared" si="41"/>
        <v>2.5806563749068957E-2</v>
      </c>
    </row>
    <row r="1304" spans="1:15" ht="16.5" customHeight="1" x14ac:dyDescent="0.2">
      <c r="A1304" s="215" t="s">
        <v>198</v>
      </c>
      <c r="B1304" s="215" t="s">
        <v>204</v>
      </c>
      <c r="C1304" s="215" t="s">
        <v>228</v>
      </c>
      <c r="D1304" s="215" t="s">
        <v>229</v>
      </c>
      <c r="E1304" s="268">
        <v>45149</v>
      </c>
      <c r="F1304" s="269">
        <v>47177</v>
      </c>
      <c r="G1304" s="215" t="s">
        <v>231</v>
      </c>
      <c r="H1304" s="216">
        <v>383561.64385000005</v>
      </c>
      <c r="I1304" s="216">
        <v>226101.96000000002</v>
      </c>
      <c r="J1304" s="216">
        <v>270635.58895687002</v>
      </c>
      <c r="K1304" s="216">
        <v>383561.64385000005</v>
      </c>
      <c r="L1304" s="217">
        <v>0.1</v>
      </c>
      <c r="M1304" s="217">
        <v>0.1</v>
      </c>
      <c r="N1304" s="217">
        <f t="shared" si="40"/>
        <v>4.2701066266822538E-6</v>
      </c>
      <c r="O1304" s="217">
        <f t="shared" si="41"/>
        <v>2.5806563749068957E-2</v>
      </c>
    </row>
    <row r="1305" spans="1:15" ht="16.5" customHeight="1" x14ac:dyDescent="0.2">
      <c r="A1305" s="215" t="s">
        <v>198</v>
      </c>
      <c r="B1305" s="215" t="s">
        <v>204</v>
      </c>
      <c r="C1305" s="215" t="s">
        <v>228</v>
      </c>
      <c r="D1305" s="215" t="s">
        <v>229</v>
      </c>
      <c r="E1305" s="268">
        <v>45149</v>
      </c>
      <c r="F1305" s="269">
        <v>47207</v>
      </c>
      <c r="G1305" s="215" t="s">
        <v>231</v>
      </c>
      <c r="H1305" s="216">
        <v>410958.90409999999</v>
      </c>
      <c r="I1305" s="216">
        <v>240365.49500000002</v>
      </c>
      <c r="J1305" s="216">
        <v>287709.97539364098</v>
      </c>
      <c r="K1305" s="216">
        <v>410958.90409999999</v>
      </c>
      <c r="L1305" s="217">
        <v>0.1</v>
      </c>
      <c r="M1305" s="217">
        <v>0.1</v>
      </c>
      <c r="N1305" s="217">
        <f t="shared" si="40"/>
        <v>4.539507450687734E-6</v>
      </c>
      <c r="O1305" s="217">
        <f t="shared" si="41"/>
        <v>2.5806563749068957E-2</v>
      </c>
    </row>
    <row r="1306" spans="1:15" ht="16.5" customHeight="1" x14ac:dyDescent="0.2">
      <c r="A1306" s="215" t="s">
        <v>198</v>
      </c>
      <c r="B1306" s="215" t="s">
        <v>204</v>
      </c>
      <c r="C1306" s="215" t="s">
        <v>228</v>
      </c>
      <c r="D1306" s="215" t="s">
        <v>229</v>
      </c>
      <c r="E1306" s="268">
        <v>45149</v>
      </c>
      <c r="F1306" s="269">
        <v>47238</v>
      </c>
      <c r="G1306" s="215" t="s">
        <v>231</v>
      </c>
      <c r="H1306" s="216">
        <v>424657.53425000003</v>
      </c>
      <c r="I1306" s="216">
        <v>246379.15150000001</v>
      </c>
      <c r="J1306" s="216">
        <v>294909.689708355</v>
      </c>
      <c r="K1306" s="216">
        <v>424657.53425000003</v>
      </c>
      <c r="L1306" s="217">
        <v>0.1</v>
      </c>
      <c r="M1306" s="217">
        <v>0.1</v>
      </c>
      <c r="N1306" s="217">
        <f t="shared" si="40"/>
        <v>4.6531050300895291E-6</v>
      </c>
      <c r="O1306" s="217">
        <f t="shared" si="41"/>
        <v>2.5806563749068957E-2</v>
      </c>
    </row>
    <row r="1307" spans="1:15" ht="16.5" customHeight="1" x14ac:dyDescent="0.2">
      <c r="A1307" s="215" t="s">
        <v>198</v>
      </c>
      <c r="B1307" s="215" t="s">
        <v>204</v>
      </c>
      <c r="C1307" s="215" t="s">
        <v>228</v>
      </c>
      <c r="D1307" s="215" t="s">
        <v>229</v>
      </c>
      <c r="E1307" s="268">
        <v>45149</v>
      </c>
      <c r="F1307" s="269">
        <v>47269</v>
      </c>
      <c r="G1307" s="215" t="s">
        <v>231</v>
      </c>
      <c r="H1307" s="216">
        <v>424657.53425000003</v>
      </c>
      <c r="I1307" s="216">
        <v>244396.70600000003</v>
      </c>
      <c r="J1307" s="216">
        <v>292538.294674162</v>
      </c>
      <c r="K1307" s="216">
        <v>424657.53425000003</v>
      </c>
      <c r="L1307" s="217">
        <v>0.1</v>
      </c>
      <c r="M1307" s="217">
        <v>0.1</v>
      </c>
      <c r="N1307" s="217">
        <f t="shared" si="40"/>
        <v>4.6156889988535083E-6</v>
      </c>
      <c r="O1307" s="217">
        <f t="shared" si="41"/>
        <v>2.5806563749068957E-2</v>
      </c>
    </row>
    <row r="1308" spans="1:15" ht="16.5" customHeight="1" x14ac:dyDescent="0.2">
      <c r="A1308" s="215" t="s">
        <v>198</v>
      </c>
      <c r="B1308" s="215" t="s">
        <v>204</v>
      </c>
      <c r="C1308" s="215" t="s">
        <v>228</v>
      </c>
      <c r="D1308" s="215" t="s">
        <v>229</v>
      </c>
      <c r="E1308" s="268">
        <v>45149</v>
      </c>
      <c r="F1308" s="269">
        <v>47269</v>
      </c>
      <c r="G1308" s="215" t="s">
        <v>231</v>
      </c>
      <c r="H1308" s="216">
        <v>10000000</v>
      </c>
      <c r="I1308" s="216">
        <v>5755148.2414000006</v>
      </c>
      <c r="J1308" s="216">
        <v>6888805.0035617994</v>
      </c>
      <c r="K1308" s="216">
        <v>10000000</v>
      </c>
      <c r="L1308" s="217">
        <v>0.1</v>
      </c>
      <c r="M1308" s="217">
        <v>0.1</v>
      </c>
      <c r="N1308" s="217">
        <f t="shared" si="40"/>
        <v>1.0869203126244787E-4</v>
      </c>
      <c r="O1308" s="217">
        <f t="shared" si="41"/>
        <v>2.5806563749068957E-2</v>
      </c>
    </row>
    <row r="1309" spans="1:15" ht="16.5" customHeight="1" x14ac:dyDescent="0.2">
      <c r="A1309" s="215" t="s">
        <v>198</v>
      </c>
      <c r="B1309" s="215" t="s">
        <v>204</v>
      </c>
      <c r="C1309" s="215" t="s">
        <v>228</v>
      </c>
      <c r="D1309" s="215" t="s">
        <v>229</v>
      </c>
      <c r="E1309" s="268">
        <v>45149</v>
      </c>
      <c r="F1309" s="269">
        <v>45869</v>
      </c>
      <c r="G1309" s="215" t="s">
        <v>231</v>
      </c>
      <c r="H1309" s="216">
        <v>84931.506850000005</v>
      </c>
      <c r="I1309" s="216">
        <v>70400.961200000005</v>
      </c>
      <c r="J1309" s="216">
        <v>84248.565052496502</v>
      </c>
      <c r="K1309" s="216">
        <v>84931.506850000005</v>
      </c>
      <c r="L1309" s="217">
        <v>0.1</v>
      </c>
      <c r="M1309" s="217">
        <v>0.1</v>
      </c>
      <c r="N1309" s="217">
        <f t="shared" si="40"/>
        <v>1.3292795574512119E-6</v>
      </c>
      <c r="O1309" s="217">
        <f t="shared" si="41"/>
        <v>2.5806563749068957E-2</v>
      </c>
    </row>
    <row r="1310" spans="1:15" ht="16.5" customHeight="1" x14ac:dyDescent="0.2">
      <c r="A1310" s="215" t="s">
        <v>198</v>
      </c>
      <c r="B1310" s="215" t="s">
        <v>204</v>
      </c>
      <c r="C1310" s="215" t="s">
        <v>228</v>
      </c>
      <c r="D1310" s="215" t="s">
        <v>229</v>
      </c>
      <c r="E1310" s="268">
        <v>45149</v>
      </c>
      <c r="F1310" s="269">
        <v>45898</v>
      </c>
      <c r="G1310" s="215" t="s">
        <v>231</v>
      </c>
      <c r="H1310" s="216">
        <v>79452.054789999995</v>
      </c>
      <c r="I1310" s="216">
        <v>65363.1008</v>
      </c>
      <c r="J1310" s="216">
        <v>78220.162487485199</v>
      </c>
      <c r="K1310" s="216">
        <v>79452.054789999995</v>
      </c>
      <c r="L1310" s="217">
        <v>0.1</v>
      </c>
      <c r="M1310" s="217">
        <v>0.1</v>
      </c>
      <c r="N1310" s="217">
        <f t="shared" si="40"/>
        <v>1.2341630140565238E-6</v>
      </c>
      <c r="O1310" s="217">
        <f t="shared" si="41"/>
        <v>2.5806563749068957E-2</v>
      </c>
    </row>
    <row r="1311" spans="1:15" ht="16.5" customHeight="1" x14ac:dyDescent="0.2">
      <c r="A1311" s="215" t="s">
        <v>198</v>
      </c>
      <c r="B1311" s="215" t="s">
        <v>204</v>
      </c>
      <c r="C1311" s="215" t="s">
        <v>228</v>
      </c>
      <c r="D1311" s="215" t="s">
        <v>229</v>
      </c>
      <c r="E1311" s="268">
        <v>45149</v>
      </c>
      <c r="F1311" s="269">
        <v>45930</v>
      </c>
      <c r="G1311" s="215" t="s">
        <v>231</v>
      </c>
      <c r="H1311" s="216">
        <v>87671.23288000001</v>
      </c>
      <c r="I1311" s="216">
        <v>71525.818899999998</v>
      </c>
      <c r="J1311" s="216">
        <v>85595.566471165104</v>
      </c>
      <c r="K1311" s="216">
        <v>87671.23288000001</v>
      </c>
      <c r="L1311" s="217">
        <v>0.1</v>
      </c>
      <c r="M1311" s="217">
        <v>0.1</v>
      </c>
      <c r="N1311" s="217">
        <f t="shared" si="40"/>
        <v>1.3505326369378269E-6</v>
      </c>
      <c r="O1311" s="217">
        <f t="shared" si="41"/>
        <v>2.5806563749068957E-2</v>
      </c>
    </row>
    <row r="1312" spans="1:15" ht="16.5" customHeight="1" x14ac:dyDescent="0.2">
      <c r="A1312" s="215" t="s">
        <v>198</v>
      </c>
      <c r="B1312" s="215" t="s">
        <v>204</v>
      </c>
      <c r="C1312" s="215" t="s">
        <v>228</v>
      </c>
      <c r="D1312" s="215" t="s">
        <v>229</v>
      </c>
      <c r="E1312" s="268">
        <v>45149</v>
      </c>
      <c r="F1312" s="269">
        <v>45961</v>
      </c>
      <c r="G1312" s="215" t="s">
        <v>231</v>
      </c>
      <c r="H1312" s="216">
        <v>84931.506850000005</v>
      </c>
      <c r="I1312" s="216">
        <v>68733.102400000003</v>
      </c>
      <c r="J1312" s="216">
        <v>82253.932255312495</v>
      </c>
      <c r="K1312" s="216">
        <v>84931.506850000005</v>
      </c>
      <c r="L1312" s="217">
        <v>0.1</v>
      </c>
      <c r="M1312" s="217">
        <v>0.1</v>
      </c>
      <c r="N1312" s="217">
        <f t="shared" si="40"/>
        <v>1.297808106272592E-6</v>
      </c>
      <c r="O1312" s="217">
        <f t="shared" si="41"/>
        <v>2.5806563749068957E-2</v>
      </c>
    </row>
    <row r="1313" spans="1:15" ht="16.5" customHeight="1" x14ac:dyDescent="0.2">
      <c r="A1313" s="215" t="s">
        <v>198</v>
      </c>
      <c r="B1313" s="215" t="s">
        <v>204</v>
      </c>
      <c r="C1313" s="215" t="s">
        <v>228</v>
      </c>
      <c r="D1313" s="215" t="s">
        <v>229</v>
      </c>
      <c r="E1313" s="268">
        <v>45149</v>
      </c>
      <c r="F1313" s="269">
        <v>45989</v>
      </c>
      <c r="G1313" s="215" t="s">
        <v>231</v>
      </c>
      <c r="H1313" s="216">
        <v>76712.328770000007</v>
      </c>
      <c r="I1313" s="216">
        <v>61630.149300000005</v>
      </c>
      <c r="J1313" s="216">
        <v>73754.07333890209</v>
      </c>
      <c r="K1313" s="216">
        <v>76712.328770000007</v>
      </c>
      <c r="L1313" s="217">
        <v>0.1</v>
      </c>
      <c r="M1313" s="217">
        <v>0.1</v>
      </c>
      <c r="N1313" s="217">
        <f t="shared" si="40"/>
        <v>1.1636967574114763E-6</v>
      </c>
      <c r="O1313" s="217">
        <f t="shared" si="41"/>
        <v>2.5806563749068957E-2</v>
      </c>
    </row>
    <row r="1314" spans="1:15" ht="16.5" customHeight="1" x14ac:dyDescent="0.2">
      <c r="A1314" s="215" t="s">
        <v>198</v>
      </c>
      <c r="B1314" s="215" t="s">
        <v>204</v>
      </c>
      <c r="C1314" s="215" t="s">
        <v>228</v>
      </c>
      <c r="D1314" s="215" t="s">
        <v>229</v>
      </c>
      <c r="E1314" s="268">
        <v>45149</v>
      </c>
      <c r="F1314" s="269">
        <v>46021</v>
      </c>
      <c r="G1314" s="215" t="s">
        <v>231</v>
      </c>
      <c r="H1314" s="216">
        <v>87671.23288000001</v>
      </c>
      <c r="I1314" s="216">
        <v>69849.512300000002</v>
      </c>
      <c r="J1314" s="216">
        <v>83590.810076341411</v>
      </c>
      <c r="K1314" s="216">
        <v>87671.23288000001</v>
      </c>
      <c r="L1314" s="217">
        <v>0.1</v>
      </c>
      <c r="M1314" s="217">
        <v>0.1</v>
      </c>
      <c r="N1314" s="217">
        <f t="shared" si="40"/>
        <v>1.3189014549509503E-6</v>
      </c>
      <c r="O1314" s="217">
        <f t="shared" si="41"/>
        <v>2.5806563749068957E-2</v>
      </c>
    </row>
    <row r="1315" spans="1:15" ht="16.5" customHeight="1" x14ac:dyDescent="0.2">
      <c r="A1315" s="215" t="s">
        <v>198</v>
      </c>
      <c r="B1315" s="215" t="s">
        <v>204</v>
      </c>
      <c r="C1315" s="215" t="s">
        <v>228</v>
      </c>
      <c r="D1315" s="215" t="s">
        <v>229</v>
      </c>
      <c r="E1315" s="268">
        <v>45149</v>
      </c>
      <c r="F1315" s="269">
        <v>46052</v>
      </c>
      <c r="G1315" s="215" t="s">
        <v>231</v>
      </c>
      <c r="H1315" s="216">
        <v>84931.506850000005</v>
      </c>
      <c r="I1315" s="216">
        <v>67122.246899999998</v>
      </c>
      <c r="J1315" s="216">
        <v>80327.441159026697</v>
      </c>
      <c r="K1315" s="216">
        <v>84931.506850000005</v>
      </c>
      <c r="L1315" s="217">
        <v>0.1</v>
      </c>
      <c r="M1315" s="217">
        <v>0.1</v>
      </c>
      <c r="N1315" s="217">
        <f t="shared" si="40"/>
        <v>1.267411799459428E-6</v>
      </c>
      <c r="O1315" s="217">
        <f t="shared" si="41"/>
        <v>2.5806563749068957E-2</v>
      </c>
    </row>
    <row r="1316" spans="1:15" ht="16.5" customHeight="1" x14ac:dyDescent="0.2">
      <c r="A1316" s="215" t="s">
        <v>198</v>
      </c>
      <c r="B1316" s="215" t="s">
        <v>204</v>
      </c>
      <c r="C1316" s="215" t="s">
        <v>228</v>
      </c>
      <c r="D1316" s="215" t="s">
        <v>229</v>
      </c>
      <c r="E1316" s="268">
        <v>45149</v>
      </c>
      <c r="F1316" s="269">
        <v>46080</v>
      </c>
      <c r="G1316" s="215" t="s">
        <v>231</v>
      </c>
      <c r="H1316" s="216">
        <v>76712.328770000007</v>
      </c>
      <c r="I1316" s="216">
        <v>60185.761299999998</v>
      </c>
      <c r="J1316" s="216">
        <v>72026.659685763108</v>
      </c>
      <c r="K1316" s="216">
        <v>76712.328770000007</v>
      </c>
      <c r="L1316" s="217">
        <v>0.1</v>
      </c>
      <c r="M1316" s="217">
        <v>0.1</v>
      </c>
      <c r="N1316" s="217">
        <f t="shared" si="40"/>
        <v>1.1364415079606522E-6</v>
      </c>
      <c r="O1316" s="217">
        <f t="shared" si="41"/>
        <v>2.5806563749068957E-2</v>
      </c>
    </row>
    <row r="1317" spans="1:15" ht="16.5" customHeight="1" x14ac:dyDescent="0.2">
      <c r="A1317" s="215" t="s">
        <v>198</v>
      </c>
      <c r="B1317" s="215" t="s">
        <v>204</v>
      </c>
      <c r="C1317" s="215" t="s">
        <v>228</v>
      </c>
      <c r="D1317" s="215" t="s">
        <v>229</v>
      </c>
      <c r="E1317" s="268">
        <v>45149</v>
      </c>
      <c r="F1317" s="269">
        <v>46112</v>
      </c>
      <c r="G1317" s="215" t="s">
        <v>231</v>
      </c>
      <c r="H1317" s="216">
        <v>87671.23288000001</v>
      </c>
      <c r="I1317" s="216">
        <v>68212.492199999993</v>
      </c>
      <c r="J1317" s="216">
        <v>81633.00761112271</v>
      </c>
      <c r="K1317" s="216">
        <v>87671.23288000001</v>
      </c>
      <c r="L1317" s="217">
        <v>0.1</v>
      </c>
      <c r="M1317" s="217">
        <v>0.1</v>
      </c>
      <c r="N1317" s="217">
        <f t="shared" si="40"/>
        <v>1.2880111152410552E-6</v>
      </c>
      <c r="O1317" s="217">
        <f t="shared" si="41"/>
        <v>2.5806563749068957E-2</v>
      </c>
    </row>
    <row r="1318" spans="1:15" ht="16.5" customHeight="1" x14ac:dyDescent="0.2">
      <c r="A1318" s="215" t="s">
        <v>198</v>
      </c>
      <c r="B1318" s="215" t="s">
        <v>204</v>
      </c>
      <c r="C1318" s="215" t="s">
        <v>228</v>
      </c>
      <c r="D1318" s="215" t="s">
        <v>229</v>
      </c>
      <c r="E1318" s="268">
        <v>45149</v>
      </c>
      <c r="F1318" s="269">
        <v>46142</v>
      </c>
      <c r="G1318" s="215" t="s">
        <v>231</v>
      </c>
      <c r="H1318" s="216">
        <v>82191.78082</v>
      </c>
      <c r="I1318" s="216">
        <v>63451.189299999998</v>
      </c>
      <c r="J1318" s="216">
        <v>75935.326406727807</v>
      </c>
      <c r="K1318" s="216">
        <v>82191.78082</v>
      </c>
      <c r="L1318" s="217">
        <v>0.1</v>
      </c>
      <c r="M1318" s="217">
        <v>0.1</v>
      </c>
      <c r="N1318" s="217">
        <f t="shared" si="40"/>
        <v>1.1981127158421243E-6</v>
      </c>
      <c r="O1318" s="217">
        <f t="shared" si="41"/>
        <v>2.5806563749068957E-2</v>
      </c>
    </row>
    <row r="1319" spans="1:15" ht="16.5" customHeight="1" x14ac:dyDescent="0.2">
      <c r="A1319" s="215" t="s">
        <v>198</v>
      </c>
      <c r="B1319" s="215" t="s">
        <v>204</v>
      </c>
      <c r="C1319" s="215" t="s">
        <v>228</v>
      </c>
      <c r="D1319" s="215" t="s">
        <v>229</v>
      </c>
      <c r="E1319" s="268">
        <v>45149</v>
      </c>
      <c r="F1319" s="269">
        <v>46171</v>
      </c>
      <c r="G1319" s="215" t="s">
        <v>231</v>
      </c>
      <c r="H1319" s="216">
        <v>79452.054789999995</v>
      </c>
      <c r="I1319" s="216">
        <v>60874.339800000002</v>
      </c>
      <c r="J1319" s="216">
        <v>72851.836532114306</v>
      </c>
      <c r="K1319" s="216">
        <v>79452.054789999995</v>
      </c>
      <c r="L1319" s="217">
        <v>0.1</v>
      </c>
      <c r="M1319" s="217">
        <v>0.1</v>
      </c>
      <c r="N1319" s="217">
        <f t="shared" si="40"/>
        <v>1.1494612040522499E-6</v>
      </c>
      <c r="O1319" s="217">
        <f t="shared" si="41"/>
        <v>2.5806563749068957E-2</v>
      </c>
    </row>
    <row r="1320" spans="1:15" ht="16.5" customHeight="1" x14ac:dyDescent="0.2">
      <c r="A1320" s="215" t="s">
        <v>198</v>
      </c>
      <c r="B1320" s="215" t="s">
        <v>204</v>
      </c>
      <c r="C1320" s="215" t="s">
        <v>228</v>
      </c>
      <c r="D1320" s="215" t="s">
        <v>229</v>
      </c>
      <c r="E1320" s="268">
        <v>45149</v>
      </c>
      <c r="F1320" s="269">
        <v>46203</v>
      </c>
      <c r="G1320" s="215" t="s">
        <v>231</v>
      </c>
      <c r="H1320" s="216">
        <v>87671.23288000001</v>
      </c>
      <c r="I1320" s="216">
        <v>66613.838000000003</v>
      </c>
      <c r="J1320" s="216">
        <v>79721.059355108606</v>
      </c>
      <c r="K1320" s="216">
        <v>87671.23288000001</v>
      </c>
      <c r="L1320" s="217">
        <v>0.1</v>
      </c>
      <c r="M1320" s="217">
        <v>0.1</v>
      </c>
      <c r="N1320" s="217">
        <f t="shared" si="40"/>
        <v>1.2578442663452859E-6</v>
      </c>
      <c r="O1320" s="217">
        <f t="shared" si="41"/>
        <v>2.5806563749068957E-2</v>
      </c>
    </row>
    <row r="1321" spans="1:15" ht="16.5" customHeight="1" x14ac:dyDescent="0.2">
      <c r="A1321" s="215" t="s">
        <v>198</v>
      </c>
      <c r="B1321" s="215" t="s">
        <v>204</v>
      </c>
      <c r="C1321" s="215" t="s">
        <v>228</v>
      </c>
      <c r="D1321" s="215" t="s">
        <v>229</v>
      </c>
      <c r="E1321" s="268">
        <v>45149</v>
      </c>
      <c r="F1321" s="269">
        <v>46234</v>
      </c>
      <c r="G1321" s="215" t="s">
        <v>231</v>
      </c>
      <c r="H1321" s="216">
        <v>84931.506850000005</v>
      </c>
      <c r="I1321" s="216">
        <v>64012.909100000004</v>
      </c>
      <c r="J1321" s="216">
        <v>76608.764750985603</v>
      </c>
      <c r="K1321" s="216">
        <v>84931.506850000005</v>
      </c>
      <c r="L1321" s="217">
        <v>0.1</v>
      </c>
      <c r="M1321" s="217">
        <v>0.1</v>
      </c>
      <c r="N1321" s="217">
        <f t="shared" si="40"/>
        <v>1.2087382715850367E-6</v>
      </c>
      <c r="O1321" s="217">
        <f t="shared" si="41"/>
        <v>2.5806563749068957E-2</v>
      </c>
    </row>
    <row r="1322" spans="1:15" ht="16.5" customHeight="1" x14ac:dyDescent="0.2">
      <c r="A1322" s="215" t="s">
        <v>198</v>
      </c>
      <c r="B1322" s="215" t="s">
        <v>204</v>
      </c>
      <c r="C1322" s="215" t="s">
        <v>228</v>
      </c>
      <c r="D1322" s="215" t="s">
        <v>229</v>
      </c>
      <c r="E1322" s="268">
        <v>45149</v>
      </c>
      <c r="F1322" s="269">
        <v>46265</v>
      </c>
      <c r="G1322" s="215" t="s">
        <v>231</v>
      </c>
      <c r="H1322" s="216">
        <v>84931.506850000005</v>
      </c>
      <c r="I1322" s="216">
        <v>63497.840600000003</v>
      </c>
      <c r="J1322" s="216">
        <v>75992.746862642205</v>
      </c>
      <c r="K1322" s="216">
        <v>84931.506850000005</v>
      </c>
      <c r="L1322" s="217">
        <v>0.1</v>
      </c>
      <c r="M1322" s="217">
        <v>0.1</v>
      </c>
      <c r="N1322" s="217">
        <f t="shared" si="40"/>
        <v>1.1990186996791068E-6</v>
      </c>
      <c r="O1322" s="217">
        <f t="shared" si="41"/>
        <v>2.5806563749068957E-2</v>
      </c>
    </row>
    <row r="1323" spans="1:15" ht="16.5" customHeight="1" x14ac:dyDescent="0.2">
      <c r="A1323" s="215" t="s">
        <v>198</v>
      </c>
      <c r="B1323" s="215" t="s">
        <v>204</v>
      </c>
      <c r="C1323" s="215" t="s">
        <v>228</v>
      </c>
      <c r="D1323" s="215" t="s">
        <v>229</v>
      </c>
      <c r="E1323" s="268">
        <v>45149</v>
      </c>
      <c r="F1323" s="269">
        <v>46295</v>
      </c>
      <c r="G1323" s="215" t="s">
        <v>231</v>
      </c>
      <c r="H1323" s="216">
        <v>82191.78082</v>
      </c>
      <c r="I1323" s="216">
        <v>60970.968100000006</v>
      </c>
      <c r="J1323" s="216">
        <v>72969.016716693601</v>
      </c>
      <c r="K1323" s="216">
        <v>82191.78082</v>
      </c>
      <c r="L1323" s="217">
        <v>0.1</v>
      </c>
      <c r="M1323" s="217">
        <v>0.1</v>
      </c>
      <c r="N1323" s="217">
        <f t="shared" si="40"/>
        <v>1.1513100809298866E-6</v>
      </c>
      <c r="O1323" s="217">
        <f t="shared" si="41"/>
        <v>2.5806563749068957E-2</v>
      </c>
    </row>
    <row r="1324" spans="1:15" ht="16.5" customHeight="1" x14ac:dyDescent="0.2">
      <c r="A1324" s="215" t="s">
        <v>198</v>
      </c>
      <c r="B1324" s="215" t="s">
        <v>204</v>
      </c>
      <c r="C1324" s="215" t="s">
        <v>228</v>
      </c>
      <c r="D1324" s="215" t="s">
        <v>229</v>
      </c>
      <c r="E1324" s="268">
        <v>45149</v>
      </c>
      <c r="F1324" s="269">
        <v>46325</v>
      </c>
      <c r="G1324" s="215" t="s">
        <v>231</v>
      </c>
      <c r="H1324" s="216">
        <v>82191.78082</v>
      </c>
      <c r="I1324" s="216">
        <v>60496.139900000002</v>
      </c>
      <c r="J1324" s="216">
        <v>72401.119948180902</v>
      </c>
      <c r="K1324" s="216">
        <v>82191.78082</v>
      </c>
      <c r="L1324" s="217">
        <v>0.1</v>
      </c>
      <c r="M1324" s="217">
        <v>0.1</v>
      </c>
      <c r="N1324" s="217">
        <f t="shared" si="40"/>
        <v>1.1423497673072611E-6</v>
      </c>
      <c r="O1324" s="217">
        <f t="shared" si="41"/>
        <v>2.5806563749068957E-2</v>
      </c>
    </row>
    <row r="1325" spans="1:15" ht="16.5" customHeight="1" x14ac:dyDescent="0.2">
      <c r="A1325" s="215" t="s">
        <v>198</v>
      </c>
      <c r="B1325" s="215" t="s">
        <v>204</v>
      </c>
      <c r="C1325" s="215" t="s">
        <v>228</v>
      </c>
      <c r="D1325" s="215" t="s">
        <v>229</v>
      </c>
      <c r="E1325" s="268">
        <v>45149</v>
      </c>
      <c r="F1325" s="269">
        <v>46356</v>
      </c>
      <c r="G1325" s="215" t="s">
        <v>231</v>
      </c>
      <c r="H1325" s="216">
        <v>84931.506850000005</v>
      </c>
      <c r="I1325" s="216">
        <v>62009.680800000002</v>
      </c>
      <c r="J1325" s="216">
        <v>74212.900644971291</v>
      </c>
      <c r="K1325" s="216">
        <v>84931.506850000005</v>
      </c>
      <c r="L1325" s="217">
        <v>0.1</v>
      </c>
      <c r="M1325" s="217">
        <v>0.1</v>
      </c>
      <c r="N1325" s="217">
        <f t="shared" si="40"/>
        <v>1.170936165678883E-6</v>
      </c>
      <c r="O1325" s="217">
        <f t="shared" si="41"/>
        <v>2.5806563749068957E-2</v>
      </c>
    </row>
    <row r="1326" spans="1:15" ht="16.5" customHeight="1" x14ac:dyDescent="0.2">
      <c r="A1326" s="215" t="s">
        <v>198</v>
      </c>
      <c r="B1326" s="215" t="s">
        <v>204</v>
      </c>
      <c r="C1326" s="215" t="s">
        <v>228</v>
      </c>
      <c r="D1326" s="215" t="s">
        <v>229</v>
      </c>
      <c r="E1326" s="268">
        <v>45149</v>
      </c>
      <c r="F1326" s="269">
        <v>46386</v>
      </c>
      <c r="G1326" s="215" t="s">
        <v>231</v>
      </c>
      <c r="H1326" s="216">
        <v>82191.78082</v>
      </c>
      <c r="I1326" s="216">
        <v>59542.029000000002</v>
      </c>
      <c r="J1326" s="216">
        <v>71259.990082281802</v>
      </c>
      <c r="K1326" s="216">
        <v>82191.78082</v>
      </c>
      <c r="L1326" s="217">
        <v>0.1</v>
      </c>
      <c r="M1326" s="217">
        <v>0.1</v>
      </c>
      <c r="N1326" s="217">
        <f t="shared" si="40"/>
        <v>1.1243449431041243E-6</v>
      </c>
      <c r="O1326" s="217">
        <f t="shared" si="41"/>
        <v>2.5806563749068957E-2</v>
      </c>
    </row>
    <row r="1327" spans="1:15" ht="16.5" customHeight="1" x14ac:dyDescent="0.2">
      <c r="A1327" s="215" t="s">
        <v>198</v>
      </c>
      <c r="B1327" s="215" t="s">
        <v>204</v>
      </c>
      <c r="C1327" s="215" t="s">
        <v>228</v>
      </c>
      <c r="D1327" s="215" t="s">
        <v>229</v>
      </c>
      <c r="E1327" s="268">
        <v>45149</v>
      </c>
      <c r="F1327" s="269">
        <v>46416</v>
      </c>
      <c r="G1327" s="215" t="s">
        <v>231</v>
      </c>
      <c r="H1327" s="216">
        <v>82191.78082</v>
      </c>
      <c r="I1327" s="216">
        <v>59078.328999999998</v>
      </c>
      <c r="J1327" s="216">
        <v>70705.394174143206</v>
      </c>
      <c r="K1327" s="216">
        <v>82191.78082</v>
      </c>
      <c r="L1327" s="217">
        <v>0.1</v>
      </c>
      <c r="M1327" s="217">
        <v>0.1</v>
      </c>
      <c r="N1327" s="217">
        <f t="shared" si="40"/>
        <v>1.1155944913560696E-6</v>
      </c>
      <c r="O1327" s="217">
        <f t="shared" si="41"/>
        <v>2.5806563749068957E-2</v>
      </c>
    </row>
    <row r="1328" spans="1:15" ht="16.5" customHeight="1" x14ac:dyDescent="0.2">
      <c r="A1328" s="215" t="s">
        <v>198</v>
      </c>
      <c r="B1328" s="215" t="s">
        <v>204</v>
      </c>
      <c r="C1328" s="215" t="s">
        <v>228</v>
      </c>
      <c r="D1328" s="215" t="s">
        <v>229</v>
      </c>
      <c r="E1328" s="268">
        <v>45149</v>
      </c>
      <c r="F1328" s="269">
        <v>46444</v>
      </c>
      <c r="G1328" s="215" t="s">
        <v>231</v>
      </c>
      <c r="H1328" s="216">
        <v>76712.328770000007</v>
      </c>
      <c r="I1328" s="216">
        <v>54738.881000000001</v>
      </c>
      <c r="J1328" s="216">
        <v>65512.221815706398</v>
      </c>
      <c r="K1328" s="216">
        <v>76712.328770000007</v>
      </c>
      <c r="L1328" s="217">
        <v>0.1</v>
      </c>
      <c r="M1328" s="217">
        <v>0.1</v>
      </c>
      <c r="N1328" s="217">
        <f t="shared" si="40"/>
        <v>1.0336562666505299E-6</v>
      </c>
      <c r="O1328" s="217">
        <f t="shared" si="41"/>
        <v>2.5806563749068957E-2</v>
      </c>
    </row>
    <row r="1329" spans="1:15" ht="16.5" customHeight="1" x14ac:dyDescent="0.2">
      <c r="A1329" s="215" t="s">
        <v>198</v>
      </c>
      <c r="B1329" s="215" t="s">
        <v>204</v>
      </c>
      <c r="C1329" s="215" t="s">
        <v>228</v>
      </c>
      <c r="D1329" s="215" t="s">
        <v>229</v>
      </c>
      <c r="E1329" s="268">
        <v>45149</v>
      </c>
      <c r="F1329" s="269">
        <v>46477</v>
      </c>
      <c r="G1329" s="215" t="s">
        <v>231</v>
      </c>
      <c r="H1329" s="216">
        <v>90410.958900000012</v>
      </c>
      <c r="I1329" s="216">
        <v>63961.237000000001</v>
      </c>
      <c r="J1329" s="216">
        <v>76550.090112124613</v>
      </c>
      <c r="K1329" s="216">
        <v>90410.958900000012</v>
      </c>
      <c r="L1329" s="217">
        <v>0.1</v>
      </c>
      <c r="M1329" s="217">
        <v>0.1</v>
      </c>
      <c r="N1329" s="217">
        <f t="shared" si="40"/>
        <v>1.2078124991646975E-6</v>
      </c>
      <c r="O1329" s="217">
        <f t="shared" si="41"/>
        <v>2.5806563749068957E-2</v>
      </c>
    </row>
    <row r="1330" spans="1:15" ht="16.5" customHeight="1" x14ac:dyDescent="0.2">
      <c r="A1330" s="215" t="s">
        <v>198</v>
      </c>
      <c r="B1330" s="215" t="s">
        <v>204</v>
      </c>
      <c r="C1330" s="215" t="s">
        <v>228</v>
      </c>
      <c r="D1330" s="215" t="s">
        <v>229</v>
      </c>
      <c r="E1330" s="268">
        <v>45149</v>
      </c>
      <c r="F1330" s="269">
        <v>46507</v>
      </c>
      <c r="G1330" s="215" t="s">
        <v>231</v>
      </c>
      <c r="H1330" s="216">
        <v>82191.78082</v>
      </c>
      <c r="I1330" s="216">
        <v>57693.746500000001</v>
      </c>
      <c r="J1330" s="216">
        <v>69049.384441829607</v>
      </c>
      <c r="K1330" s="216">
        <v>82191.78082</v>
      </c>
      <c r="L1330" s="217">
        <v>0.1</v>
      </c>
      <c r="M1330" s="217">
        <v>0.1</v>
      </c>
      <c r="N1330" s="217">
        <f t="shared" si="40"/>
        <v>1.089465857797349E-6</v>
      </c>
      <c r="O1330" s="217">
        <f t="shared" si="41"/>
        <v>2.5806563749068957E-2</v>
      </c>
    </row>
    <row r="1331" spans="1:15" ht="16.5" customHeight="1" x14ac:dyDescent="0.2">
      <c r="A1331" s="215" t="s">
        <v>198</v>
      </c>
      <c r="B1331" s="215" t="s">
        <v>204</v>
      </c>
      <c r="C1331" s="215" t="s">
        <v>228</v>
      </c>
      <c r="D1331" s="215" t="s">
        <v>229</v>
      </c>
      <c r="E1331" s="268">
        <v>45149</v>
      </c>
      <c r="F1331" s="269">
        <v>46538</v>
      </c>
      <c r="G1331" s="215" t="s">
        <v>231</v>
      </c>
      <c r="H1331" s="216">
        <v>84931.506850000005</v>
      </c>
      <c r="I1331" s="216">
        <v>59137.174900000005</v>
      </c>
      <c r="J1331" s="216">
        <v>70777.290611603006</v>
      </c>
      <c r="K1331" s="216">
        <v>84931.506850000005</v>
      </c>
      <c r="L1331" s="217">
        <v>0.1</v>
      </c>
      <c r="M1331" s="217">
        <v>0.1</v>
      </c>
      <c r="N1331" s="217">
        <f t="shared" si="40"/>
        <v>1.1167288782089416E-6</v>
      </c>
      <c r="O1331" s="217">
        <f t="shared" si="41"/>
        <v>2.5806563749068957E-2</v>
      </c>
    </row>
    <row r="1332" spans="1:15" ht="16.5" customHeight="1" x14ac:dyDescent="0.2">
      <c r="A1332" s="215" t="s">
        <v>198</v>
      </c>
      <c r="B1332" s="215" t="s">
        <v>204</v>
      </c>
      <c r="C1332" s="215" t="s">
        <v>228</v>
      </c>
      <c r="D1332" s="215" t="s">
        <v>229</v>
      </c>
      <c r="E1332" s="268">
        <v>45149</v>
      </c>
      <c r="F1332" s="269">
        <v>46568</v>
      </c>
      <c r="G1332" s="215" t="s">
        <v>231</v>
      </c>
      <c r="H1332" s="216">
        <v>82191.78082</v>
      </c>
      <c r="I1332" s="216">
        <v>56783.833399999996</v>
      </c>
      <c r="J1332" s="216">
        <v>67961.082011357299</v>
      </c>
      <c r="K1332" s="216">
        <v>82191.78082</v>
      </c>
      <c r="L1332" s="217">
        <v>0.1</v>
      </c>
      <c r="M1332" s="217">
        <v>0.1</v>
      </c>
      <c r="N1332" s="217">
        <f t="shared" si="40"/>
        <v>1.0722945484432979E-6</v>
      </c>
      <c r="O1332" s="217">
        <f t="shared" si="41"/>
        <v>2.5806563749068957E-2</v>
      </c>
    </row>
    <row r="1333" spans="1:15" ht="16.5" customHeight="1" x14ac:dyDescent="0.2">
      <c r="A1333" s="215" t="s">
        <v>198</v>
      </c>
      <c r="B1333" s="215" t="s">
        <v>204</v>
      </c>
      <c r="C1333" s="215" t="s">
        <v>228</v>
      </c>
      <c r="D1333" s="215" t="s">
        <v>229</v>
      </c>
      <c r="E1333" s="268">
        <v>45149</v>
      </c>
      <c r="F1333" s="269">
        <v>46598</v>
      </c>
      <c r="G1333" s="215" t="s">
        <v>231</v>
      </c>
      <c r="H1333" s="216">
        <v>82191.78082</v>
      </c>
      <c r="I1333" s="216">
        <v>56341.613699999994</v>
      </c>
      <c r="J1333" s="216">
        <v>67432.160551325505</v>
      </c>
      <c r="K1333" s="216">
        <v>82191.78082</v>
      </c>
      <c r="L1333" s="217">
        <v>0.1</v>
      </c>
      <c r="M1333" s="217">
        <v>0.1</v>
      </c>
      <c r="N1333" s="217">
        <f t="shared" si="40"/>
        <v>1.0639491898739336E-6</v>
      </c>
      <c r="O1333" s="217">
        <f t="shared" si="41"/>
        <v>2.5806563749068957E-2</v>
      </c>
    </row>
    <row r="1334" spans="1:15" ht="16.5" customHeight="1" x14ac:dyDescent="0.2">
      <c r="A1334" s="215" t="s">
        <v>198</v>
      </c>
      <c r="B1334" s="215" t="s">
        <v>204</v>
      </c>
      <c r="C1334" s="215" t="s">
        <v>228</v>
      </c>
      <c r="D1334" s="215" t="s">
        <v>229</v>
      </c>
      <c r="E1334" s="268">
        <v>45149</v>
      </c>
      <c r="F1334" s="269">
        <v>46630</v>
      </c>
      <c r="G1334" s="215" t="s">
        <v>231</v>
      </c>
      <c r="H1334" s="216">
        <v>87671.23288000001</v>
      </c>
      <c r="I1334" s="216">
        <v>59598.621700000003</v>
      </c>
      <c r="J1334" s="216">
        <v>71330.681720907596</v>
      </c>
      <c r="K1334" s="216">
        <v>87671.23288000001</v>
      </c>
      <c r="L1334" s="217">
        <v>0.1</v>
      </c>
      <c r="M1334" s="217">
        <v>0.1</v>
      </c>
      <c r="N1334" s="217">
        <f t="shared" si="40"/>
        <v>1.1254603205595084E-6</v>
      </c>
      <c r="O1334" s="217">
        <f t="shared" si="41"/>
        <v>2.5806563749068957E-2</v>
      </c>
    </row>
    <row r="1335" spans="1:15" ht="16.5" customHeight="1" x14ac:dyDescent="0.2">
      <c r="A1335" s="215" t="s">
        <v>198</v>
      </c>
      <c r="B1335" s="215" t="s">
        <v>204</v>
      </c>
      <c r="C1335" s="215" t="s">
        <v>228</v>
      </c>
      <c r="D1335" s="215" t="s">
        <v>229</v>
      </c>
      <c r="E1335" s="268">
        <v>45149</v>
      </c>
      <c r="F1335" s="269">
        <v>46660</v>
      </c>
      <c r="G1335" s="215" t="s">
        <v>231</v>
      </c>
      <c r="H1335" s="216">
        <v>82191.78082</v>
      </c>
      <c r="I1335" s="216">
        <v>55438.576000000001</v>
      </c>
      <c r="J1335" s="216">
        <v>66352.064658628602</v>
      </c>
      <c r="K1335" s="216">
        <v>82191.78082</v>
      </c>
      <c r="L1335" s="217">
        <v>0.1</v>
      </c>
      <c r="M1335" s="217">
        <v>0.1</v>
      </c>
      <c r="N1335" s="217">
        <f t="shared" si="40"/>
        <v>1.0469073638279423E-6</v>
      </c>
      <c r="O1335" s="217">
        <f t="shared" si="41"/>
        <v>2.5806563749068957E-2</v>
      </c>
    </row>
    <row r="1336" spans="1:15" ht="16.5" customHeight="1" x14ac:dyDescent="0.2">
      <c r="A1336" s="215" t="s">
        <v>198</v>
      </c>
      <c r="B1336" s="215" t="s">
        <v>204</v>
      </c>
      <c r="C1336" s="215" t="s">
        <v>228</v>
      </c>
      <c r="D1336" s="215" t="s">
        <v>229</v>
      </c>
      <c r="E1336" s="268">
        <v>45149</v>
      </c>
      <c r="F1336" s="269">
        <v>46689</v>
      </c>
      <c r="G1336" s="215" t="s">
        <v>231</v>
      </c>
      <c r="H1336" s="216">
        <v>79452.054789999995</v>
      </c>
      <c r="I1336" s="216">
        <v>53187.130900000004</v>
      </c>
      <c r="J1336" s="216">
        <v>63657.720284065399</v>
      </c>
      <c r="K1336" s="216">
        <v>79452.054789999995</v>
      </c>
      <c r="L1336" s="217">
        <v>0.1</v>
      </c>
      <c r="M1336" s="217">
        <v>0.1</v>
      </c>
      <c r="N1336" s="217">
        <f t="shared" si="40"/>
        <v>1.0043958160572613E-6</v>
      </c>
      <c r="O1336" s="217">
        <f t="shared" si="41"/>
        <v>2.5806563749068957E-2</v>
      </c>
    </row>
    <row r="1337" spans="1:15" ht="16.5" customHeight="1" x14ac:dyDescent="0.2">
      <c r="A1337" s="215" t="s">
        <v>198</v>
      </c>
      <c r="B1337" s="215" t="s">
        <v>204</v>
      </c>
      <c r="C1337" s="215" t="s">
        <v>228</v>
      </c>
      <c r="D1337" s="215" t="s">
        <v>229</v>
      </c>
      <c r="E1337" s="268">
        <v>45149</v>
      </c>
      <c r="F1337" s="269">
        <v>46721</v>
      </c>
      <c r="G1337" s="215" t="s">
        <v>231</v>
      </c>
      <c r="H1337" s="216">
        <v>87671.23288000001</v>
      </c>
      <c r="I1337" s="216">
        <v>58201.845500000003</v>
      </c>
      <c r="J1337" s="216">
        <v>69660.026963627693</v>
      </c>
      <c r="K1337" s="216">
        <v>87671.23288000001</v>
      </c>
      <c r="L1337" s="217">
        <v>0.1</v>
      </c>
      <c r="M1337" s="217">
        <v>0.1</v>
      </c>
      <c r="N1337" s="217">
        <f t="shared" si="40"/>
        <v>1.0991006168063702E-6</v>
      </c>
      <c r="O1337" s="217">
        <f t="shared" si="41"/>
        <v>2.5806563749068957E-2</v>
      </c>
    </row>
    <row r="1338" spans="1:15" ht="16.5" customHeight="1" x14ac:dyDescent="0.2">
      <c r="A1338" s="215" t="s">
        <v>198</v>
      </c>
      <c r="B1338" s="215" t="s">
        <v>204</v>
      </c>
      <c r="C1338" s="215" t="s">
        <v>228</v>
      </c>
      <c r="D1338" s="215" t="s">
        <v>229</v>
      </c>
      <c r="E1338" s="268">
        <v>45149</v>
      </c>
      <c r="F1338" s="269">
        <v>46751</v>
      </c>
      <c r="G1338" s="215" t="s">
        <v>231</v>
      </c>
      <c r="H1338" s="216">
        <v>82191.78082</v>
      </c>
      <c r="I1338" s="216">
        <v>54139.296100000007</v>
      </c>
      <c r="J1338" s="216">
        <v>64798.015407970801</v>
      </c>
      <c r="K1338" s="216">
        <v>82191.78082</v>
      </c>
      <c r="L1338" s="217">
        <v>0.1</v>
      </c>
      <c r="M1338" s="217">
        <v>0.1</v>
      </c>
      <c r="N1338" s="217">
        <f t="shared" si="40"/>
        <v>1.0223874696447646E-6</v>
      </c>
      <c r="O1338" s="217">
        <f t="shared" si="41"/>
        <v>2.5806563749068957E-2</v>
      </c>
    </row>
    <row r="1339" spans="1:15" ht="16.5" customHeight="1" x14ac:dyDescent="0.2">
      <c r="A1339" s="215" t="s">
        <v>198</v>
      </c>
      <c r="B1339" s="215" t="s">
        <v>204</v>
      </c>
      <c r="C1339" s="215" t="s">
        <v>228</v>
      </c>
      <c r="D1339" s="215" t="s">
        <v>229</v>
      </c>
      <c r="E1339" s="268">
        <v>45149</v>
      </c>
      <c r="F1339" s="269">
        <v>46783</v>
      </c>
      <c r="G1339" s="215" t="s">
        <v>231</v>
      </c>
      <c r="H1339" s="216">
        <v>87671.23288000001</v>
      </c>
      <c r="I1339" s="216">
        <v>57268.992200000001</v>
      </c>
      <c r="J1339" s="216">
        <v>68544.246179007794</v>
      </c>
      <c r="K1339" s="216">
        <v>87671.23288000001</v>
      </c>
      <c r="L1339" s="217">
        <v>0.1</v>
      </c>
      <c r="M1339" s="217">
        <v>0.1</v>
      </c>
      <c r="N1339" s="217">
        <f t="shared" si="40"/>
        <v>1.0814957521221123E-6</v>
      </c>
      <c r="O1339" s="217">
        <f t="shared" si="41"/>
        <v>2.5806563749068957E-2</v>
      </c>
    </row>
    <row r="1340" spans="1:15" ht="16.5" customHeight="1" x14ac:dyDescent="0.2">
      <c r="A1340" s="215" t="s">
        <v>198</v>
      </c>
      <c r="B1340" s="215" t="s">
        <v>204</v>
      </c>
      <c r="C1340" s="215" t="s">
        <v>228</v>
      </c>
      <c r="D1340" s="215" t="s">
        <v>229</v>
      </c>
      <c r="E1340" s="268">
        <v>45149</v>
      </c>
      <c r="F1340" s="269">
        <v>46812</v>
      </c>
      <c r="G1340" s="215" t="s">
        <v>231</v>
      </c>
      <c r="H1340" s="216">
        <v>79452.054789999995</v>
      </c>
      <c r="I1340" s="216">
        <v>51509.260399999999</v>
      </c>
      <c r="J1340" s="216">
        <v>61650.829073606001</v>
      </c>
      <c r="K1340" s="216">
        <v>79452.054789999995</v>
      </c>
      <c r="L1340" s="217">
        <v>0.1</v>
      </c>
      <c r="M1340" s="217">
        <v>0.1</v>
      </c>
      <c r="N1340" s="217">
        <f t="shared" si="40"/>
        <v>9.7273095080489884E-7</v>
      </c>
      <c r="O1340" s="217">
        <f t="shared" si="41"/>
        <v>2.5806563749068957E-2</v>
      </c>
    </row>
    <row r="1341" spans="1:15" ht="16.5" customHeight="1" x14ac:dyDescent="0.2">
      <c r="A1341" s="215" t="s">
        <v>198</v>
      </c>
      <c r="B1341" s="215" t="s">
        <v>204</v>
      </c>
      <c r="C1341" s="215" t="s">
        <v>228</v>
      </c>
      <c r="D1341" s="215" t="s">
        <v>229</v>
      </c>
      <c r="E1341" s="268">
        <v>45149</v>
      </c>
      <c r="F1341" s="269">
        <v>46843</v>
      </c>
      <c r="G1341" s="215" t="s">
        <v>231</v>
      </c>
      <c r="H1341" s="216">
        <v>84931.506850000005</v>
      </c>
      <c r="I1341" s="216">
        <v>54618.579700000002</v>
      </c>
      <c r="J1341" s="216">
        <v>65372.681643996497</v>
      </c>
      <c r="K1341" s="216">
        <v>84931.506850000005</v>
      </c>
      <c r="L1341" s="217">
        <v>0.1</v>
      </c>
      <c r="M1341" s="217">
        <v>0.1</v>
      </c>
      <c r="N1341" s="217">
        <f t="shared" si="40"/>
        <v>1.0314545923836551E-6</v>
      </c>
      <c r="O1341" s="217">
        <f t="shared" si="41"/>
        <v>2.5806563749068957E-2</v>
      </c>
    </row>
    <row r="1342" spans="1:15" ht="16.5" customHeight="1" x14ac:dyDescent="0.2">
      <c r="A1342" s="215" t="s">
        <v>198</v>
      </c>
      <c r="B1342" s="215" t="s">
        <v>204</v>
      </c>
      <c r="C1342" s="215" t="s">
        <v>228</v>
      </c>
      <c r="D1342" s="215" t="s">
        <v>229</v>
      </c>
      <c r="E1342" s="268">
        <v>45149</v>
      </c>
      <c r="F1342" s="269">
        <v>46871</v>
      </c>
      <c r="G1342" s="215" t="s">
        <v>231</v>
      </c>
      <c r="H1342" s="216">
        <v>76712.328770000007</v>
      </c>
      <c r="I1342" s="216">
        <v>48974.236599999997</v>
      </c>
      <c r="J1342" s="216">
        <v>58617.277303731797</v>
      </c>
      <c r="K1342" s="216">
        <v>76712.328770000007</v>
      </c>
      <c r="L1342" s="217">
        <v>0.1</v>
      </c>
      <c r="M1342" s="217">
        <v>0.1</v>
      </c>
      <c r="N1342" s="217">
        <f t="shared" si="40"/>
        <v>9.2486736580910633E-7</v>
      </c>
      <c r="O1342" s="217">
        <f t="shared" si="41"/>
        <v>2.5806563749068957E-2</v>
      </c>
    </row>
    <row r="1343" spans="1:15" ht="16.5" customHeight="1" x14ac:dyDescent="0.2">
      <c r="A1343" s="215" t="s">
        <v>198</v>
      </c>
      <c r="B1343" s="215" t="s">
        <v>204</v>
      </c>
      <c r="C1343" s="215" t="s">
        <v>228</v>
      </c>
      <c r="D1343" s="215" t="s">
        <v>229</v>
      </c>
      <c r="E1343" s="268">
        <v>45149</v>
      </c>
      <c r="F1343" s="269">
        <v>46904</v>
      </c>
      <c r="G1343" s="215" t="s">
        <v>231</v>
      </c>
      <c r="H1343" s="216">
        <v>90410.958900000012</v>
      </c>
      <c r="I1343" s="216">
        <v>57225.370700000007</v>
      </c>
      <c r="J1343" s="216">
        <v>68493.446495387805</v>
      </c>
      <c r="K1343" s="216">
        <v>90410.958900000012</v>
      </c>
      <c r="L1343" s="217">
        <v>0.1</v>
      </c>
      <c r="M1343" s="217">
        <v>0.1</v>
      </c>
      <c r="N1343" s="217">
        <f t="shared" si="40"/>
        <v>1.080694231278179E-6</v>
      </c>
      <c r="O1343" s="217">
        <f t="shared" si="41"/>
        <v>2.5806563749068957E-2</v>
      </c>
    </row>
    <row r="1344" spans="1:15" ht="16.5" customHeight="1" x14ac:dyDescent="0.2">
      <c r="A1344" s="215" t="s">
        <v>198</v>
      </c>
      <c r="B1344" s="215" t="s">
        <v>204</v>
      </c>
      <c r="C1344" s="215" t="s">
        <v>228</v>
      </c>
      <c r="D1344" s="215" t="s">
        <v>229</v>
      </c>
      <c r="E1344" s="268">
        <v>45149</v>
      </c>
      <c r="F1344" s="269">
        <v>46934</v>
      </c>
      <c r="G1344" s="215" t="s">
        <v>231</v>
      </c>
      <c r="H1344" s="216">
        <v>82191.78082</v>
      </c>
      <c r="I1344" s="216">
        <v>51617.920300000005</v>
      </c>
      <c r="J1344" s="216">
        <v>61782.165270852202</v>
      </c>
      <c r="K1344" s="216">
        <v>82191.78082</v>
      </c>
      <c r="L1344" s="217">
        <v>0.1</v>
      </c>
      <c r="M1344" s="217">
        <v>0.1</v>
      </c>
      <c r="N1344" s="217">
        <f t="shared" si="40"/>
        <v>9.7480318220781919E-7</v>
      </c>
      <c r="O1344" s="217">
        <f t="shared" si="41"/>
        <v>2.5806563749068957E-2</v>
      </c>
    </row>
    <row r="1345" spans="1:15" ht="16.5" customHeight="1" x14ac:dyDescent="0.2">
      <c r="A1345" s="215" t="s">
        <v>198</v>
      </c>
      <c r="B1345" s="215" t="s">
        <v>204</v>
      </c>
      <c r="C1345" s="215" t="s">
        <v>228</v>
      </c>
      <c r="D1345" s="215" t="s">
        <v>229</v>
      </c>
      <c r="E1345" s="268">
        <v>45149</v>
      </c>
      <c r="F1345" s="269">
        <v>46965</v>
      </c>
      <c r="G1345" s="215" t="s">
        <v>231</v>
      </c>
      <c r="H1345" s="216">
        <v>84931.506850000005</v>
      </c>
      <c r="I1345" s="216">
        <v>52909.338800000005</v>
      </c>
      <c r="J1345" s="216">
        <v>63328.215035327696</v>
      </c>
      <c r="K1345" s="216">
        <v>84931.506850000005</v>
      </c>
      <c r="L1345" s="217">
        <v>0.1</v>
      </c>
      <c r="M1345" s="217">
        <v>0.1</v>
      </c>
      <c r="N1345" s="217">
        <f t="shared" si="40"/>
        <v>9.9919685995697659E-7</v>
      </c>
      <c r="O1345" s="217">
        <f t="shared" si="41"/>
        <v>2.5806563749068957E-2</v>
      </c>
    </row>
    <row r="1346" spans="1:15" ht="16.5" customHeight="1" x14ac:dyDescent="0.2">
      <c r="A1346" s="215" t="s">
        <v>198</v>
      </c>
      <c r="B1346" s="215" t="s">
        <v>204</v>
      </c>
      <c r="C1346" s="215" t="s">
        <v>228</v>
      </c>
      <c r="D1346" s="215" t="s">
        <v>229</v>
      </c>
      <c r="E1346" s="268">
        <v>45149</v>
      </c>
      <c r="F1346" s="269">
        <v>46996</v>
      </c>
      <c r="G1346" s="215" t="s">
        <v>231</v>
      </c>
      <c r="H1346" s="216">
        <v>84931.506850000005</v>
      </c>
      <c r="I1346" s="216">
        <v>52483.6132</v>
      </c>
      <c r="J1346" s="216">
        <v>62818.987227968704</v>
      </c>
      <c r="K1346" s="216">
        <v>84931.506850000005</v>
      </c>
      <c r="L1346" s="217">
        <v>0.1</v>
      </c>
      <c r="M1346" s="217">
        <v>0.1</v>
      </c>
      <c r="N1346" s="217">
        <f t="shared" si="40"/>
        <v>9.9116222917144077E-7</v>
      </c>
      <c r="O1346" s="217">
        <f t="shared" si="41"/>
        <v>2.5806563749068957E-2</v>
      </c>
    </row>
    <row r="1347" spans="1:15" ht="16.5" customHeight="1" x14ac:dyDescent="0.2">
      <c r="A1347" s="215" t="s">
        <v>198</v>
      </c>
      <c r="B1347" s="215" t="s">
        <v>204</v>
      </c>
      <c r="C1347" s="215" t="s">
        <v>228</v>
      </c>
      <c r="D1347" s="215" t="s">
        <v>229</v>
      </c>
      <c r="E1347" s="268">
        <v>45149</v>
      </c>
      <c r="F1347" s="269">
        <v>47024</v>
      </c>
      <c r="G1347" s="215" t="s">
        <v>231</v>
      </c>
      <c r="H1347" s="216">
        <v>76712.328770000007</v>
      </c>
      <c r="I1347" s="216">
        <v>47059.899899999997</v>
      </c>
      <c r="J1347" s="216">
        <v>56327.473520731597</v>
      </c>
      <c r="K1347" s="216">
        <v>76712.328770000007</v>
      </c>
      <c r="L1347" s="217">
        <v>0.1</v>
      </c>
      <c r="M1347" s="217">
        <v>0.1</v>
      </c>
      <c r="N1347" s="217">
        <f t="shared" si="40"/>
        <v>8.8873868685273486E-7</v>
      </c>
      <c r="O1347" s="217">
        <f t="shared" si="41"/>
        <v>2.5806563749068957E-2</v>
      </c>
    </row>
    <row r="1348" spans="1:15" ht="16.5" customHeight="1" x14ac:dyDescent="0.2">
      <c r="A1348" s="215" t="s">
        <v>198</v>
      </c>
      <c r="B1348" s="215" t="s">
        <v>204</v>
      </c>
      <c r="C1348" s="215" t="s">
        <v>228</v>
      </c>
      <c r="D1348" s="215" t="s">
        <v>229</v>
      </c>
      <c r="E1348" s="268">
        <v>45149</v>
      </c>
      <c r="F1348" s="269">
        <v>47057</v>
      </c>
      <c r="G1348" s="215" t="s">
        <v>231</v>
      </c>
      <c r="H1348" s="216">
        <v>90410.958900000012</v>
      </c>
      <c r="I1348" s="216">
        <v>54988.508300000001</v>
      </c>
      <c r="J1348" s="216">
        <v>65817.843667859794</v>
      </c>
      <c r="K1348" s="216">
        <v>90410.958900000012</v>
      </c>
      <c r="L1348" s="217">
        <v>0.1</v>
      </c>
      <c r="M1348" s="217">
        <v>0.1</v>
      </c>
      <c r="N1348" s="217">
        <f t="shared" si="40"/>
        <v>1.0384783889041817E-6</v>
      </c>
      <c r="O1348" s="217">
        <f t="shared" si="41"/>
        <v>2.5806563749068957E-2</v>
      </c>
    </row>
    <row r="1349" spans="1:15" ht="16.5" customHeight="1" x14ac:dyDescent="0.2">
      <c r="A1349" s="215" t="s">
        <v>198</v>
      </c>
      <c r="B1349" s="215" t="s">
        <v>204</v>
      </c>
      <c r="C1349" s="215" t="s">
        <v>228</v>
      </c>
      <c r="D1349" s="215" t="s">
        <v>229</v>
      </c>
      <c r="E1349" s="268">
        <v>45149</v>
      </c>
      <c r="F1349" s="269">
        <v>47087</v>
      </c>
      <c r="G1349" s="215" t="s">
        <v>231</v>
      </c>
      <c r="H1349" s="216">
        <v>82191.78082</v>
      </c>
      <c r="I1349" s="216">
        <v>49600.245500000005</v>
      </c>
      <c r="J1349" s="216">
        <v>59368.729467170997</v>
      </c>
      <c r="K1349" s="216">
        <v>82191.78082</v>
      </c>
      <c r="L1349" s="217">
        <v>0.1</v>
      </c>
      <c r="M1349" s="217">
        <v>0.1</v>
      </c>
      <c r="N1349" s="217">
        <f t="shared" si="40"/>
        <v>9.3672382886743607E-7</v>
      </c>
      <c r="O1349" s="217">
        <f t="shared" si="41"/>
        <v>2.5806563749068957E-2</v>
      </c>
    </row>
    <row r="1350" spans="1:15" ht="16.5" customHeight="1" x14ac:dyDescent="0.2">
      <c r="A1350" s="215" t="s">
        <v>198</v>
      </c>
      <c r="B1350" s="215" t="s">
        <v>204</v>
      </c>
      <c r="C1350" s="215" t="s">
        <v>228</v>
      </c>
      <c r="D1350" s="215" t="s">
        <v>229</v>
      </c>
      <c r="E1350" s="268">
        <v>45149</v>
      </c>
      <c r="F1350" s="269">
        <v>47116</v>
      </c>
      <c r="G1350" s="215" t="s">
        <v>231</v>
      </c>
      <c r="H1350" s="216">
        <v>79452.054789999995</v>
      </c>
      <c r="I1350" s="216">
        <v>47585.904000000002</v>
      </c>
      <c r="J1350" s="216">
        <v>56957.955920216496</v>
      </c>
      <c r="K1350" s="216">
        <v>79452.054789999995</v>
      </c>
      <c r="L1350" s="217">
        <v>0.1</v>
      </c>
      <c r="M1350" s="217">
        <v>0.1</v>
      </c>
      <c r="N1350" s="217">
        <f t="shared" ref="N1350:N1413" si="42">J1350/$C$3813</f>
        <v>8.9868648079374552E-7</v>
      </c>
      <c r="O1350" s="217">
        <f t="shared" ref="O1350:O1413" si="43">SUMIFS($N$5:$N$3809,$B$5:$B$3809,B1350)</f>
        <v>2.5806563749068957E-2</v>
      </c>
    </row>
    <row r="1351" spans="1:15" ht="16.5" customHeight="1" x14ac:dyDescent="0.2">
      <c r="A1351" s="215" t="s">
        <v>198</v>
      </c>
      <c r="B1351" s="215" t="s">
        <v>204</v>
      </c>
      <c r="C1351" s="215" t="s">
        <v>228</v>
      </c>
      <c r="D1351" s="215" t="s">
        <v>229</v>
      </c>
      <c r="E1351" s="268">
        <v>45149</v>
      </c>
      <c r="F1351" s="269">
        <v>47149</v>
      </c>
      <c r="G1351" s="215" t="s">
        <v>231</v>
      </c>
      <c r="H1351" s="216">
        <v>90410.958900000012</v>
      </c>
      <c r="I1351" s="216">
        <v>53685.783600000002</v>
      </c>
      <c r="J1351" s="216">
        <v>64259.568704505298</v>
      </c>
      <c r="K1351" s="216">
        <v>90410.958900000012</v>
      </c>
      <c r="L1351" s="217">
        <v>0.1</v>
      </c>
      <c r="M1351" s="217">
        <v>0.1</v>
      </c>
      <c r="N1351" s="217">
        <f t="shared" si="42"/>
        <v>1.0138918211402744E-6</v>
      </c>
      <c r="O1351" s="217">
        <f t="shared" si="43"/>
        <v>2.5806563749068957E-2</v>
      </c>
    </row>
    <row r="1352" spans="1:15" ht="16.5" customHeight="1" x14ac:dyDescent="0.2">
      <c r="A1352" s="215" t="s">
        <v>198</v>
      </c>
      <c r="B1352" s="215" t="s">
        <v>204</v>
      </c>
      <c r="C1352" s="215" t="s">
        <v>228</v>
      </c>
      <c r="D1352" s="215" t="s">
        <v>229</v>
      </c>
      <c r="E1352" s="268">
        <v>45149</v>
      </c>
      <c r="F1352" s="269">
        <v>47177</v>
      </c>
      <c r="G1352" s="215" t="s">
        <v>231</v>
      </c>
      <c r="H1352" s="216">
        <v>76712.328770000007</v>
      </c>
      <c r="I1352" s="216">
        <v>45220.392</v>
      </c>
      <c r="J1352" s="216">
        <v>54127.117791373901</v>
      </c>
      <c r="K1352" s="216">
        <v>76712.328770000007</v>
      </c>
      <c r="L1352" s="217">
        <v>0.1</v>
      </c>
      <c r="M1352" s="217">
        <v>0.1</v>
      </c>
      <c r="N1352" s="217">
        <f t="shared" si="42"/>
        <v>8.5402132533644917E-7</v>
      </c>
      <c r="O1352" s="217">
        <f t="shared" si="43"/>
        <v>2.5806563749068957E-2</v>
      </c>
    </row>
    <row r="1353" spans="1:15" ht="16.5" customHeight="1" x14ac:dyDescent="0.2">
      <c r="A1353" s="215" t="s">
        <v>198</v>
      </c>
      <c r="B1353" s="215" t="s">
        <v>204</v>
      </c>
      <c r="C1353" s="215" t="s">
        <v>228</v>
      </c>
      <c r="D1353" s="215" t="s">
        <v>229</v>
      </c>
      <c r="E1353" s="268">
        <v>45149</v>
      </c>
      <c r="F1353" s="269">
        <v>47207</v>
      </c>
      <c r="G1353" s="215" t="s">
        <v>231</v>
      </c>
      <c r="H1353" s="216">
        <v>82191.78082</v>
      </c>
      <c r="I1353" s="216">
        <v>48073.099000000002</v>
      </c>
      <c r="J1353" s="216">
        <v>57541.9950787282</v>
      </c>
      <c r="K1353" s="216">
        <v>82191.78082</v>
      </c>
      <c r="L1353" s="217">
        <v>0.1</v>
      </c>
      <c r="M1353" s="217">
        <v>0.1</v>
      </c>
      <c r="N1353" s="217">
        <f t="shared" si="42"/>
        <v>9.0790149013754696E-7</v>
      </c>
      <c r="O1353" s="217">
        <f t="shared" si="43"/>
        <v>2.5806563749068957E-2</v>
      </c>
    </row>
    <row r="1354" spans="1:15" ht="16.5" customHeight="1" x14ac:dyDescent="0.2">
      <c r="A1354" s="215" t="s">
        <v>198</v>
      </c>
      <c r="B1354" s="215" t="s">
        <v>204</v>
      </c>
      <c r="C1354" s="215" t="s">
        <v>228</v>
      </c>
      <c r="D1354" s="215" t="s">
        <v>229</v>
      </c>
      <c r="E1354" s="268">
        <v>45149</v>
      </c>
      <c r="F1354" s="269">
        <v>47238</v>
      </c>
      <c r="G1354" s="215" t="s">
        <v>231</v>
      </c>
      <c r="H1354" s="216">
        <v>84931.506850000005</v>
      </c>
      <c r="I1354" s="216">
        <v>49275.830300000001</v>
      </c>
      <c r="J1354" s="216">
        <v>58981.937941671</v>
      </c>
      <c r="K1354" s="216">
        <v>84931.506850000005</v>
      </c>
      <c r="L1354" s="217">
        <v>0.1</v>
      </c>
      <c r="M1354" s="217">
        <v>0.1</v>
      </c>
      <c r="N1354" s="217">
        <f t="shared" si="42"/>
        <v>9.3062100601790575E-7</v>
      </c>
      <c r="O1354" s="217">
        <f t="shared" si="43"/>
        <v>2.5806563749068957E-2</v>
      </c>
    </row>
    <row r="1355" spans="1:15" ht="16.5" customHeight="1" x14ac:dyDescent="0.2">
      <c r="A1355" s="215" t="s">
        <v>198</v>
      </c>
      <c r="B1355" s="215" t="s">
        <v>204</v>
      </c>
      <c r="C1355" s="215" t="s">
        <v>228</v>
      </c>
      <c r="D1355" s="215" t="s">
        <v>229</v>
      </c>
      <c r="E1355" s="268">
        <v>45149</v>
      </c>
      <c r="F1355" s="269">
        <v>47269</v>
      </c>
      <c r="G1355" s="215" t="s">
        <v>231</v>
      </c>
      <c r="H1355" s="216">
        <v>84931.506850000005</v>
      </c>
      <c r="I1355" s="216">
        <v>48879.341200000003</v>
      </c>
      <c r="J1355" s="216">
        <v>58507.658934832398</v>
      </c>
      <c r="K1355" s="216">
        <v>84931.506850000005</v>
      </c>
      <c r="L1355" s="217">
        <v>0.1</v>
      </c>
      <c r="M1355" s="217">
        <v>0.1</v>
      </c>
      <c r="N1355" s="217">
        <f t="shared" si="42"/>
        <v>9.2313779977070173E-7</v>
      </c>
      <c r="O1355" s="217">
        <f t="shared" si="43"/>
        <v>2.5806563749068957E-2</v>
      </c>
    </row>
    <row r="1356" spans="1:15" ht="16.5" customHeight="1" x14ac:dyDescent="0.2">
      <c r="A1356" s="215" t="s">
        <v>198</v>
      </c>
      <c r="B1356" s="215" t="s">
        <v>204</v>
      </c>
      <c r="C1356" s="215" t="s">
        <v>228</v>
      </c>
      <c r="D1356" s="215" t="s">
        <v>229</v>
      </c>
      <c r="E1356" s="268">
        <v>45149</v>
      </c>
      <c r="F1356" s="269">
        <v>47269</v>
      </c>
      <c r="G1356" s="215" t="s">
        <v>231</v>
      </c>
      <c r="H1356" s="216">
        <v>10000000</v>
      </c>
      <c r="I1356" s="216">
        <v>5755148.2414000006</v>
      </c>
      <c r="J1356" s="216">
        <v>6888805.0035617994</v>
      </c>
      <c r="K1356" s="216">
        <v>10000000</v>
      </c>
      <c r="L1356" s="217">
        <v>0.1</v>
      </c>
      <c r="M1356" s="217">
        <v>0.1</v>
      </c>
      <c r="N1356" s="217">
        <f t="shared" si="42"/>
        <v>1.0869203126244787E-4</v>
      </c>
      <c r="O1356" s="217">
        <f t="shared" si="43"/>
        <v>2.5806563749068957E-2</v>
      </c>
    </row>
    <row r="1357" spans="1:15" ht="16.5" customHeight="1" x14ac:dyDescent="0.2">
      <c r="A1357" s="215" t="s">
        <v>198</v>
      </c>
      <c r="B1357" s="215" t="s">
        <v>204</v>
      </c>
      <c r="C1357" s="215" t="s">
        <v>228</v>
      </c>
      <c r="D1357" s="215" t="s">
        <v>229</v>
      </c>
      <c r="E1357" s="268">
        <v>45149</v>
      </c>
      <c r="F1357" s="269">
        <v>45869</v>
      </c>
      <c r="G1357" s="215" t="s">
        <v>231</v>
      </c>
      <c r="H1357" s="216">
        <v>84931.506850000005</v>
      </c>
      <c r="I1357" s="216">
        <v>70400.961200000005</v>
      </c>
      <c r="J1357" s="216">
        <v>84248.565052496502</v>
      </c>
      <c r="K1357" s="216">
        <v>84931.506850000005</v>
      </c>
      <c r="L1357" s="217">
        <v>0.1</v>
      </c>
      <c r="M1357" s="217">
        <v>0.1</v>
      </c>
      <c r="N1357" s="217">
        <f t="shared" si="42"/>
        <v>1.3292795574512119E-6</v>
      </c>
      <c r="O1357" s="217">
        <f t="shared" si="43"/>
        <v>2.5806563749068957E-2</v>
      </c>
    </row>
    <row r="1358" spans="1:15" ht="16.5" customHeight="1" x14ac:dyDescent="0.2">
      <c r="A1358" s="215" t="s">
        <v>198</v>
      </c>
      <c r="B1358" s="215" t="s">
        <v>204</v>
      </c>
      <c r="C1358" s="215" t="s">
        <v>228</v>
      </c>
      <c r="D1358" s="215" t="s">
        <v>229</v>
      </c>
      <c r="E1358" s="268">
        <v>45149</v>
      </c>
      <c r="F1358" s="269">
        <v>45898</v>
      </c>
      <c r="G1358" s="215" t="s">
        <v>231</v>
      </c>
      <c r="H1358" s="216">
        <v>79452.054789999995</v>
      </c>
      <c r="I1358" s="216">
        <v>65363.1008</v>
      </c>
      <c r="J1358" s="216">
        <v>78220.162487485199</v>
      </c>
      <c r="K1358" s="216">
        <v>79452.054789999995</v>
      </c>
      <c r="L1358" s="217">
        <v>0.1</v>
      </c>
      <c r="M1358" s="217">
        <v>0.1</v>
      </c>
      <c r="N1358" s="217">
        <f t="shared" si="42"/>
        <v>1.2341630140565238E-6</v>
      </c>
      <c r="O1358" s="217">
        <f t="shared" si="43"/>
        <v>2.5806563749068957E-2</v>
      </c>
    </row>
    <row r="1359" spans="1:15" ht="16.5" customHeight="1" x14ac:dyDescent="0.2">
      <c r="A1359" s="215" t="s">
        <v>198</v>
      </c>
      <c r="B1359" s="215" t="s">
        <v>204</v>
      </c>
      <c r="C1359" s="215" t="s">
        <v>228</v>
      </c>
      <c r="D1359" s="215" t="s">
        <v>229</v>
      </c>
      <c r="E1359" s="268">
        <v>45149</v>
      </c>
      <c r="F1359" s="269">
        <v>45930</v>
      </c>
      <c r="G1359" s="215" t="s">
        <v>231</v>
      </c>
      <c r="H1359" s="216">
        <v>87671.23288000001</v>
      </c>
      <c r="I1359" s="216">
        <v>71525.818899999998</v>
      </c>
      <c r="J1359" s="216">
        <v>85595.566471165104</v>
      </c>
      <c r="K1359" s="216">
        <v>87671.23288000001</v>
      </c>
      <c r="L1359" s="217">
        <v>0.1</v>
      </c>
      <c r="M1359" s="217">
        <v>0.1</v>
      </c>
      <c r="N1359" s="217">
        <f t="shared" si="42"/>
        <v>1.3505326369378269E-6</v>
      </c>
      <c r="O1359" s="217">
        <f t="shared" si="43"/>
        <v>2.5806563749068957E-2</v>
      </c>
    </row>
    <row r="1360" spans="1:15" ht="16.5" customHeight="1" x14ac:dyDescent="0.2">
      <c r="A1360" s="215" t="s">
        <v>198</v>
      </c>
      <c r="B1360" s="215" t="s">
        <v>204</v>
      </c>
      <c r="C1360" s="215" t="s">
        <v>228</v>
      </c>
      <c r="D1360" s="215" t="s">
        <v>229</v>
      </c>
      <c r="E1360" s="268">
        <v>45149</v>
      </c>
      <c r="F1360" s="269">
        <v>45961</v>
      </c>
      <c r="G1360" s="215" t="s">
        <v>231</v>
      </c>
      <c r="H1360" s="216">
        <v>84931.506850000005</v>
      </c>
      <c r="I1360" s="216">
        <v>68733.102400000003</v>
      </c>
      <c r="J1360" s="216">
        <v>82253.932255312495</v>
      </c>
      <c r="K1360" s="216">
        <v>84931.506850000005</v>
      </c>
      <c r="L1360" s="217">
        <v>0.1</v>
      </c>
      <c r="M1360" s="217">
        <v>0.1</v>
      </c>
      <c r="N1360" s="217">
        <f t="shared" si="42"/>
        <v>1.297808106272592E-6</v>
      </c>
      <c r="O1360" s="217">
        <f t="shared" si="43"/>
        <v>2.5806563749068957E-2</v>
      </c>
    </row>
    <row r="1361" spans="1:15" ht="16.5" customHeight="1" x14ac:dyDescent="0.2">
      <c r="A1361" s="215" t="s">
        <v>198</v>
      </c>
      <c r="B1361" s="215" t="s">
        <v>204</v>
      </c>
      <c r="C1361" s="215" t="s">
        <v>228</v>
      </c>
      <c r="D1361" s="215" t="s">
        <v>229</v>
      </c>
      <c r="E1361" s="268">
        <v>45149</v>
      </c>
      <c r="F1361" s="269">
        <v>45989</v>
      </c>
      <c r="G1361" s="215" t="s">
        <v>231</v>
      </c>
      <c r="H1361" s="216">
        <v>76712.328770000007</v>
      </c>
      <c r="I1361" s="216">
        <v>61630.149300000005</v>
      </c>
      <c r="J1361" s="216">
        <v>73754.07333890209</v>
      </c>
      <c r="K1361" s="216">
        <v>76712.328770000007</v>
      </c>
      <c r="L1361" s="217">
        <v>0.1</v>
      </c>
      <c r="M1361" s="217">
        <v>0.1</v>
      </c>
      <c r="N1361" s="217">
        <f t="shared" si="42"/>
        <v>1.1636967574114763E-6</v>
      </c>
      <c r="O1361" s="217">
        <f t="shared" si="43"/>
        <v>2.5806563749068957E-2</v>
      </c>
    </row>
    <row r="1362" spans="1:15" ht="16.5" customHeight="1" x14ac:dyDescent="0.2">
      <c r="A1362" s="215" t="s">
        <v>198</v>
      </c>
      <c r="B1362" s="215" t="s">
        <v>204</v>
      </c>
      <c r="C1362" s="215" t="s">
        <v>228</v>
      </c>
      <c r="D1362" s="215" t="s">
        <v>229</v>
      </c>
      <c r="E1362" s="268">
        <v>45149</v>
      </c>
      <c r="F1362" s="269">
        <v>46021</v>
      </c>
      <c r="G1362" s="215" t="s">
        <v>231</v>
      </c>
      <c r="H1362" s="216">
        <v>87671.23288000001</v>
      </c>
      <c r="I1362" s="216">
        <v>69849.512300000002</v>
      </c>
      <c r="J1362" s="216">
        <v>83590.810076341411</v>
      </c>
      <c r="K1362" s="216">
        <v>87671.23288000001</v>
      </c>
      <c r="L1362" s="217">
        <v>0.1</v>
      </c>
      <c r="M1362" s="217">
        <v>0.1</v>
      </c>
      <c r="N1362" s="217">
        <f t="shared" si="42"/>
        <v>1.3189014549509503E-6</v>
      </c>
      <c r="O1362" s="217">
        <f t="shared" si="43"/>
        <v>2.5806563749068957E-2</v>
      </c>
    </row>
    <row r="1363" spans="1:15" ht="16.5" customHeight="1" x14ac:dyDescent="0.2">
      <c r="A1363" s="215" t="s">
        <v>198</v>
      </c>
      <c r="B1363" s="215" t="s">
        <v>204</v>
      </c>
      <c r="C1363" s="215" t="s">
        <v>228</v>
      </c>
      <c r="D1363" s="215" t="s">
        <v>229</v>
      </c>
      <c r="E1363" s="268">
        <v>45149</v>
      </c>
      <c r="F1363" s="269">
        <v>46052</v>
      </c>
      <c r="G1363" s="215" t="s">
        <v>231</v>
      </c>
      <c r="H1363" s="216">
        <v>84931.506850000005</v>
      </c>
      <c r="I1363" s="216">
        <v>67122.246899999998</v>
      </c>
      <c r="J1363" s="216">
        <v>80327.441159026697</v>
      </c>
      <c r="K1363" s="216">
        <v>84931.506850000005</v>
      </c>
      <c r="L1363" s="217">
        <v>0.1</v>
      </c>
      <c r="M1363" s="217">
        <v>0.1</v>
      </c>
      <c r="N1363" s="217">
        <f t="shared" si="42"/>
        <v>1.267411799459428E-6</v>
      </c>
      <c r="O1363" s="217">
        <f t="shared" si="43"/>
        <v>2.5806563749068957E-2</v>
      </c>
    </row>
    <row r="1364" spans="1:15" ht="16.5" customHeight="1" x14ac:dyDescent="0.2">
      <c r="A1364" s="215" t="s">
        <v>198</v>
      </c>
      <c r="B1364" s="215" t="s">
        <v>204</v>
      </c>
      <c r="C1364" s="215" t="s">
        <v>228</v>
      </c>
      <c r="D1364" s="215" t="s">
        <v>229</v>
      </c>
      <c r="E1364" s="268">
        <v>45149</v>
      </c>
      <c r="F1364" s="269">
        <v>46080</v>
      </c>
      <c r="G1364" s="215" t="s">
        <v>231</v>
      </c>
      <c r="H1364" s="216">
        <v>76712.328770000007</v>
      </c>
      <c r="I1364" s="216">
        <v>60185.761299999998</v>
      </c>
      <c r="J1364" s="216">
        <v>72026.659685763108</v>
      </c>
      <c r="K1364" s="216">
        <v>76712.328770000007</v>
      </c>
      <c r="L1364" s="217">
        <v>0.1</v>
      </c>
      <c r="M1364" s="217">
        <v>0.1</v>
      </c>
      <c r="N1364" s="217">
        <f t="shared" si="42"/>
        <v>1.1364415079606522E-6</v>
      </c>
      <c r="O1364" s="217">
        <f t="shared" si="43"/>
        <v>2.5806563749068957E-2</v>
      </c>
    </row>
    <row r="1365" spans="1:15" ht="16.5" customHeight="1" x14ac:dyDescent="0.2">
      <c r="A1365" s="215" t="s">
        <v>198</v>
      </c>
      <c r="B1365" s="215" t="s">
        <v>204</v>
      </c>
      <c r="C1365" s="215" t="s">
        <v>228</v>
      </c>
      <c r="D1365" s="215" t="s">
        <v>229</v>
      </c>
      <c r="E1365" s="268">
        <v>45149</v>
      </c>
      <c r="F1365" s="269">
        <v>46112</v>
      </c>
      <c r="G1365" s="215" t="s">
        <v>231</v>
      </c>
      <c r="H1365" s="216">
        <v>87671.23288000001</v>
      </c>
      <c r="I1365" s="216">
        <v>68212.492199999993</v>
      </c>
      <c r="J1365" s="216">
        <v>81633.00761112271</v>
      </c>
      <c r="K1365" s="216">
        <v>87671.23288000001</v>
      </c>
      <c r="L1365" s="217">
        <v>0.1</v>
      </c>
      <c r="M1365" s="217">
        <v>0.1</v>
      </c>
      <c r="N1365" s="217">
        <f t="shared" si="42"/>
        <v>1.2880111152410552E-6</v>
      </c>
      <c r="O1365" s="217">
        <f t="shared" si="43"/>
        <v>2.5806563749068957E-2</v>
      </c>
    </row>
    <row r="1366" spans="1:15" ht="16.5" customHeight="1" x14ac:dyDescent="0.2">
      <c r="A1366" s="215" t="s">
        <v>198</v>
      </c>
      <c r="B1366" s="215" t="s">
        <v>204</v>
      </c>
      <c r="C1366" s="215" t="s">
        <v>228</v>
      </c>
      <c r="D1366" s="215" t="s">
        <v>229</v>
      </c>
      <c r="E1366" s="268">
        <v>45149</v>
      </c>
      <c r="F1366" s="269">
        <v>46142</v>
      </c>
      <c r="G1366" s="215" t="s">
        <v>231</v>
      </c>
      <c r="H1366" s="216">
        <v>82191.78082</v>
      </c>
      <c r="I1366" s="216">
        <v>63451.189299999998</v>
      </c>
      <c r="J1366" s="216">
        <v>75935.326406727807</v>
      </c>
      <c r="K1366" s="216">
        <v>82191.78082</v>
      </c>
      <c r="L1366" s="217">
        <v>0.1</v>
      </c>
      <c r="M1366" s="217">
        <v>0.1</v>
      </c>
      <c r="N1366" s="217">
        <f t="shared" si="42"/>
        <v>1.1981127158421243E-6</v>
      </c>
      <c r="O1366" s="217">
        <f t="shared" si="43"/>
        <v>2.5806563749068957E-2</v>
      </c>
    </row>
    <row r="1367" spans="1:15" ht="16.5" customHeight="1" x14ac:dyDescent="0.2">
      <c r="A1367" s="215" t="s">
        <v>198</v>
      </c>
      <c r="B1367" s="215" t="s">
        <v>204</v>
      </c>
      <c r="C1367" s="215" t="s">
        <v>228</v>
      </c>
      <c r="D1367" s="215" t="s">
        <v>229</v>
      </c>
      <c r="E1367" s="268">
        <v>45149</v>
      </c>
      <c r="F1367" s="269">
        <v>46171</v>
      </c>
      <c r="G1367" s="215" t="s">
        <v>231</v>
      </c>
      <c r="H1367" s="216">
        <v>79452.054789999995</v>
      </c>
      <c r="I1367" s="216">
        <v>60874.339800000002</v>
      </c>
      <c r="J1367" s="216">
        <v>72851.836532114306</v>
      </c>
      <c r="K1367" s="216">
        <v>79452.054789999995</v>
      </c>
      <c r="L1367" s="217">
        <v>0.1</v>
      </c>
      <c r="M1367" s="217">
        <v>0.1</v>
      </c>
      <c r="N1367" s="217">
        <f t="shared" si="42"/>
        <v>1.1494612040522499E-6</v>
      </c>
      <c r="O1367" s="217">
        <f t="shared" si="43"/>
        <v>2.5806563749068957E-2</v>
      </c>
    </row>
    <row r="1368" spans="1:15" ht="16.5" customHeight="1" x14ac:dyDescent="0.2">
      <c r="A1368" s="215" t="s">
        <v>198</v>
      </c>
      <c r="B1368" s="215" t="s">
        <v>204</v>
      </c>
      <c r="C1368" s="215" t="s">
        <v>228</v>
      </c>
      <c r="D1368" s="215" t="s">
        <v>229</v>
      </c>
      <c r="E1368" s="268">
        <v>45149</v>
      </c>
      <c r="F1368" s="269">
        <v>46203</v>
      </c>
      <c r="G1368" s="215" t="s">
        <v>231</v>
      </c>
      <c r="H1368" s="216">
        <v>87671.23288000001</v>
      </c>
      <c r="I1368" s="216">
        <v>66613.838000000003</v>
      </c>
      <c r="J1368" s="216">
        <v>79721.059355108606</v>
      </c>
      <c r="K1368" s="216">
        <v>87671.23288000001</v>
      </c>
      <c r="L1368" s="217">
        <v>0.1</v>
      </c>
      <c r="M1368" s="217">
        <v>0.1</v>
      </c>
      <c r="N1368" s="217">
        <f t="shared" si="42"/>
        <v>1.2578442663452859E-6</v>
      </c>
      <c r="O1368" s="217">
        <f t="shared" si="43"/>
        <v>2.5806563749068957E-2</v>
      </c>
    </row>
    <row r="1369" spans="1:15" ht="16.5" customHeight="1" x14ac:dyDescent="0.2">
      <c r="A1369" s="215" t="s">
        <v>198</v>
      </c>
      <c r="B1369" s="215" t="s">
        <v>204</v>
      </c>
      <c r="C1369" s="215" t="s">
        <v>228</v>
      </c>
      <c r="D1369" s="215" t="s">
        <v>229</v>
      </c>
      <c r="E1369" s="268">
        <v>45149</v>
      </c>
      <c r="F1369" s="269">
        <v>46234</v>
      </c>
      <c r="G1369" s="215" t="s">
        <v>231</v>
      </c>
      <c r="H1369" s="216">
        <v>84931.506850000005</v>
      </c>
      <c r="I1369" s="216">
        <v>64012.909100000004</v>
      </c>
      <c r="J1369" s="216">
        <v>76608.764750985603</v>
      </c>
      <c r="K1369" s="216">
        <v>84931.506850000005</v>
      </c>
      <c r="L1369" s="217">
        <v>0.1</v>
      </c>
      <c r="M1369" s="217">
        <v>0.1</v>
      </c>
      <c r="N1369" s="217">
        <f t="shared" si="42"/>
        <v>1.2087382715850367E-6</v>
      </c>
      <c r="O1369" s="217">
        <f t="shared" si="43"/>
        <v>2.5806563749068957E-2</v>
      </c>
    </row>
    <row r="1370" spans="1:15" ht="16.5" customHeight="1" x14ac:dyDescent="0.2">
      <c r="A1370" s="215" t="s">
        <v>198</v>
      </c>
      <c r="B1370" s="215" t="s">
        <v>204</v>
      </c>
      <c r="C1370" s="215" t="s">
        <v>228</v>
      </c>
      <c r="D1370" s="215" t="s">
        <v>229</v>
      </c>
      <c r="E1370" s="268">
        <v>45149</v>
      </c>
      <c r="F1370" s="269">
        <v>46265</v>
      </c>
      <c r="G1370" s="215" t="s">
        <v>231</v>
      </c>
      <c r="H1370" s="216">
        <v>84931.506850000005</v>
      </c>
      <c r="I1370" s="216">
        <v>63497.840600000003</v>
      </c>
      <c r="J1370" s="216">
        <v>75992.746862642205</v>
      </c>
      <c r="K1370" s="216">
        <v>84931.506850000005</v>
      </c>
      <c r="L1370" s="217">
        <v>0.1</v>
      </c>
      <c r="M1370" s="217">
        <v>0.1</v>
      </c>
      <c r="N1370" s="217">
        <f t="shared" si="42"/>
        <v>1.1990186996791068E-6</v>
      </c>
      <c r="O1370" s="217">
        <f t="shared" si="43"/>
        <v>2.5806563749068957E-2</v>
      </c>
    </row>
    <row r="1371" spans="1:15" ht="16.5" customHeight="1" x14ac:dyDescent="0.2">
      <c r="A1371" s="215" t="s">
        <v>198</v>
      </c>
      <c r="B1371" s="215" t="s">
        <v>204</v>
      </c>
      <c r="C1371" s="215" t="s">
        <v>228</v>
      </c>
      <c r="D1371" s="215" t="s">
        <v>229</v>
      </c>
      <c r="E1371" s="268">
        <v>45149</v>
      </c>
      <c r="F1371" s="269">
        <v>46295</v>
      </c>
      <c r="G1371" s="215" t="s">
        <v>231</v>
      </c>
      <c r="H1371" s="216">
        <v>82191.78082</v>
      </c>
      <c r="I1371" s="216">
        <v>60970.968100000006</v>
      </c>
      <c r="J1371" s="216">
        <v>72969.016716693601</v>
      </c>
      <c r="K1371" s="216">
        <v>82191.78082</v>
      </c>
      <c r="L1371" s="217">
        <v>0.1</v>
      </c>
      <c r="M1371" s="217">
        <v>0.1</v>
      </c>
      <c r="N1371" s="217">
        <f t="shared" si="42"/>
        <v>1.1513100809298866E-6</v>
      </c>
      <c r="O1371" s="217">
        <f t="shared" si="43"/>
        <v>2.5806563749068957E-2</v>
      </c>
    </row>
    <row r="1372" spans="1:15" ht="16.5" customHeight="1" x14ac:dyDescent="0.2">
      <c r="A1372" s="215" t="s">
        <v>198</v>
      </c>
      <c r="B1372" s="215" t="s">
        <v>204</v>
      </c>
      <c r="C1372" s="215" t="s">
        <v>228</v>
      </c>
      <c r="D1372" s="215" t="s">
        <v>229</v>
      </c>
      <c r="E1372" s="268">
        <v>45149</v>
      </c>
      <c r="F1372" s="269">
        <v>46325</v>
      </c>
      <c r="G1372" s="215" t="s">
        <v>231</v>
      </c>
      <c r="H1372" s="216">
        <v>82191.78082</v>
      </c>
      <c r="I1372" s="216">
        <v>60496.139900000002</v>
      </c>
      <c r="J1372" s="216">
        <v>72401.119948180902</v>
      </c>
      <c r="K1372" s="216">
        <v>82191.78082</v>
      </c>
      <c r="L1372" s="217">
        <v>0.1</v>
      </c>
      <c r="M1372" s="217">
        <v>0.1</v>
      </c>
      <c r="N1372" s="217">
        <f t="shared" si="42"/>
        <v>1.1423497673072611E-6</v>
      </c>
      <c r="O1372" s="217">
        <f t="shared" si="43"/>
        <v>2.5806563749068957E-2</v>
      </c>
    </row>
    <row r="1373" spans="1:15" ht="16.5" customHeight="1" x14ac:dyDescent="0.2">
      <c r="A1373" s="215" t="s">
        <v>198</v>
      </c>
      <c r="B1373" s="215" t="s">
        <v>204</v>
      </c>
      <c r="C1373" s="215" t="s">
        <v>228</v>
      </c>
      <c r="D1373" s="215" t="s">
        <v>229</v>
      </c>
      <c r="E1373" s="268">
        <v>45149</v>
      </c>
      <c r="F1373" s="269">
        <v>46356</v>
      </c>
      <c r="G1373" s="215" t="s">
        <v>231</v>
      </c>
      <c r="H1373" s="216">
        <v>84931.506850000005</v>
      </c>
      <c r="I1373" s="216">
        <v>62009.680800000002</v>
      </c>
      <c r="J1373" s="216">
        <v>74212.900644971291</v>
      </c>
      <c r="K1373" s="216">
        <v>84931.506850000005</v>
      </c>
      <c r="L1373" s="217">
        <v>0.1</v>
      </c>
      <c r="M1373" s="217">
        <v>0.1</v>
      </c>
      <c r="N1373" s="217">
        <f t="shared" si="42"/>
        <v>1.170936165678883E-6</v>
      </c>
      <c r="O1373" s="217">
        <f t="shared" si="43"/>
        <v>2.5806563749068957E-2</v>
      </c>
    </row>
    <row r="1374" spans="1:15" ht="16.5" customHeight="1" x14ac:dyDescent="0.2">
      <c r="A1374" s="215" t="s">
        <v>198</v>
      </c>
      <c r="B1374" s="215" t="s">
        <v>204</v>
      </c>
      <c r="C1374" s="215" t="s">
        <v>228</v>
      </c>
      <c r="D1374" s="215" t="s">
        <v>229</v>
      </c>
      <c r="E1374" s="268">
        <v>45149</v>
      </c>
      <c r="F1374" s="269">
        <v>46386</v>
      </c>
      <c r="G1374" s="215" t="s">
        <v>231</v>
      </c>
      <c r="H1374" s="216">
        <v>82191.78082</v>
      </c>
      <c r="I1374" s="216">
        <v>59542.029000000002</v>
      </c>
      <c r="J1374" s="216">
        <v>71259.990082281802</v>
      </c>
      <c r="K1374" s="216">
        <v>82191.78082</v>
      </c>
      <c r="L1374" s="217">
        <v>0.1</v>
      </c>
      <c r="M1374" s="217">
        <v>0.1</v>
      </c>
      <c r="N1374" s="217">
        <f t="shared" si="42"/>
        <v>1.1243449431041243E-6</v>
      </c>
      <c r="O1374" s="217">
        <f t="shared" si="43"/>
        <v>2.5806563749068957E-2</v>
      </c>
    </row>
    <row r="1375" spans="1:15" ht="16.5" customHeight="1" x14ac:dyDescent="0.2">
      <c r="A1375" s="215" t="s">
        <v>198</v>
      </c>
      <c r="B1375" s="215" t="s">
        <v>204</v>
      </c>
      <c r="C1375" s="215" t="s">
        <v>228</v>
      </c>
      <c r="D1375" s="215" t="s">
        <v>229</v>
      </c>
      <c r="E1375" s="268">
        <v>45149</v>
      </c>
      <c r="F1375" s="269">
        <v>46416</v>
      </c>
      <c r="G1375" s="215" t="s">
        <v>231</v>
      </c>
      <c r="H1375" s="216">
        <v>82191.78082</v>
      </c>
      <c r="I1375" s="216">
        <v>59078.328999999998</v>
      </c>
      <c r="J1375" s="216">
        <v>70705.394174143206</v>
      </c>
      <c r="K1375" s="216">
        <v>82191.78082</v>
      </c>
      <c r="L1375" s="217">
        <v>0.1</v>
      </c>
      <c r="M1375" s="217">
        <v>0.1</v>
      </c>
      <c r="N1375" s="217">
        <f t="shared" si="42"/>
        <v>1.1155944913560696E-6</v>
      </c>
      <c r="O1375" s="217">
        <f t="shared" si="43"/>
        <v>2.5806563749068957E-2</v>
      </c>
    </row>
    <row r="1376" spans="1:15" ht="16.5" customHeight="1" x14ac:dyDescent="0.2">
      <c r="A1376" s="215" t="s">
        <v>198</v>
      </c>
      <c r="B1376" s="215" t="s">
        <v>204</v>
      </c>
      <c r="C1376" s="215" t="s">
        <v>228</v>
      </c>
      <c r="D1376" s="215" t="s">
        <v>229</v>
      </c>
      <c r="E1376" s="268">
        <v>45149</v>
      </c>
      <c r="F1376" s="269">
        <v>46444</v>
      </c>
      <c r="G1376" s="215" t="s">
        <v>231</v>
      </c>
      <c r="H1376" s="216">
        <v>76712.328770000007</v>
      </c>
      <c r="I1376" s="216">
        <v>54738.881000000001</v>
      </c>
      <c r="J1376" s="216">
        <v>65512.221815706398</v>
      </c>
      <c r="K1376" s="216">
        <v>76712.328770000007</v>
      </c>
      <c r="L1376" s="217">
        <v>0.1</v>
      </c>
      <c r="M1376" s="217">
        <v>0.1</v>
      </c>
      <c r="N1376" s="217">
        <f t="shared" si="42"/>
        <v>1.0336562666505299E-6</v>
      </c>
      <c r="O1376" s="217">
        <f t="shared" si="43"/>
        <v>2.5806563749068957E-2</v>
      </c>
    </row>
    <row r="1377" spans="1:15" ht="16.5" customHeight="1" x14ac:dyDescent="0.2">
      <c r="A1377" s="215" t="s">
        <v>198</v>
      </c>
      <c r="B1377" s="215" t="s">
        <v>204</v>
      </c>
      <c r="C1377" s="215" t="s">
        <v>228</v>
      </c>
      <c r="D1377" s="215" t="s">
        <v>229</v>
      </c>
      <c r="E1377" s="268">
        <v>45149</v>
      </c>
      <c r="F1377" s="269">
        <v>46477</v>
      </c>
      <c r="G1377" s="215" t="s">
        <v>231</v>
      </c>
      <c r="H1377" s="216">
        <v>90410.958900000012</v>
      </c>
      <c r="I1377" s="216">
        <v>63961.237000000001</v>
      </c>
      <c r="J1377" s="216">
        <v>76550.090112124613</v>
      </c>
      <c r="K1377" s="216">
        <v>90410.958900000012</v>
      </c>
      <c r="L1377" s="217">
        <v>0.1</v>
      </c>
      <c r="M1377" s="217">
        <v>0.1</v>
      </c>
      <c r="N1377" s="217">
        <f t="shared" si="42"/>
        <v>1.2078124991646975E-6</v>
      </c>
      <c r="O1377" s="217">
        <f t="shared" si="43"/>
        <v>2.5806563749068957E-2</v>
      </c>
    </row>
    <row r="1378" spans="1:15" ht="16.5" customHeight="1" x14ac:dyDescent="0.2">
      <c r="A1378" s="215" t="s">
        <v>198</v>
      </c>
      <c r="B1378" s="215" t="s">
        <v>204</v>
      </c>
      <c r="C1378" s="215" t="s">
        <v>228</v>
      </c>
      <c r="D1378" s="215" t="s">
        <v>229</v>
      </c>
      <c r="E1378" s="268">
        <v>45149</v>
      </c>
      <c r="F1378" s="269">
        <v>46507</v>
      </c>
      <c r="G1378" s="215" t="s">
        <v>231</v>
      </c>
      <c r="H1378" s="216">
        <v>82191.78082</v>
      </c>
      <c r="I1378" s="216">
        <v>57693.746500000001</v>
      </c>
      <c r="J1378" s="216">
        <v>69049.384441829607</v>
      </c>
      <c r="K1378" s="216">
        <v>82191.78082</v>
      </c>
      <c r="L1378" s="217">
        <v>0.1</v>
      </c>
      <c r="M1378" s="217">
        <v>0.1</v>
      </c>
      <c r="N1378" s="217">
        <f t="shared" si="42"/>
        <v>1.089465857797349E-6</v>
      </c>
      <c r="O1378" s="217">
        <f t="shared" si="43"/>
        <v>2.5806563749068957E-2</v>
      </c>
    </row>
    <row r="1379" spans="1:15" ht="16.5" customHeight="1" x14ac:dyDescent="0.2">
      <c r="A1379" s="215" t="s">
        <v>198</v>
      </c>
      <c r="B1379" s="215" t="s">
        <v>204</v>
      </c>
      <c r="C1379" s="215" t="s">
        <v>228</v>
      </c>
      <c r="D1379" s="215" t="s">
        <v>229</v>
      </c>
      <c r="E1379" s="268">
        <v>45149</v>
      </c>
      <c r="F1379" s="269">
        <v>46538</v>
      </c>
      <c r="G1379" s="215" t="s">
        <v>231</v>
      </c>
      <c r="H1379" s="216">
        <v>84931.506850000005</v>
      </c>
      <c r="I1379" s="216">
        <v>59137.174900000005</v>
      </c>
      <c r="J1379" s="216">
        <v>70777.290611603006</v>
      </c>
      <c r="K1379" s="216">
        <v>84931.506850000005</v>
      </c>
      <c r="L1379" s="217">
        <v>0.1</v>
      </c>
      <c r="M1379" s="217">
        <v>0.1</v>
      </c>
      <c r="N1379" s="217">
        <f t="shared" si="42"/>
        <v>1.1167288782089416E-6</v>
      </c>
      <c r="O1379" s="217">
        <f t="shared" si="43"/>
        <v>2.5806563749068957E-2</v>
      </c>
    </row>
    <row r="1380" spans="1:15" ht="16.5" customHeight="1" x14ac:dyDescent="0.2">
      <c r="A1380" s="215" t="s">
        <v>198</v>
      </c>
      <c r="B1380" s="215" t="s">
        <v>204</v>
      </c>
      <c r="C1380" s="215" t="s">
        <v>228</v>
      </c>
      <c r="D1380" s="215" t="s">
        <v>229</v>
      </c>
      <c r="E1380" s="268">
        <v>45149</v>
      </c>
      <c r="F1380" s="269">
        <v>46568</v>
      </c>
      <c r="G1380" s="215" t="s">
        <v>231</v>
      </c>
      <c r="H1380" s="216">
        <v>82191.78082</v>
      </c>
      <c r="I1380" s="216">
        <v>56783.833399999996</v>
      </c>
      <c r="J1380" s="216">
        <v>67961.082011357299</v>
      </c>
      <c r="K1380" s="216">
        <v>82191.78082</v>
      </c>
      <c r="L1380" s="217">
        <v>0.1</v>
      </c>
      <c r="M1380" s="217">
        <v>0.1</v>
      </c>
      <c r="N1380" s="217">
        <f t="shared" si="42"/>
        <v>1.0722945484432979E-6</v>
      </c>
      <c r="O1380" s="217">
        <f t="shared" si="43"/>
        <v>2.5806563749068957E-2</v>
      </c>
    </row>
    <row r="1381" spans="1:15" ht="16.5" customHeight="1" x14ac:dyDescent="0.2">
      <c r="A1381" s="215" t="s">
        <v>198</v>
      </c>
      <c r="B1381" s="215" t="s">
        <v>204</v>
      </c>
      <c r="C1381" s="215" t="s">
        <v>228</v>
      </c>
      <c r="D1381" s="215" t="s">
        <v>229</v>
      </c>
      <c r="E1381" s="268">
        <v>45149</v>
      </c>
      <c r="F1381" s="269">
        <v>46598</v>
      </c>
      <c r="G1381" s="215" t="s">
        <v>231</v>
      </c>
      <c r="H1381" s="216">
        <v>82191.78082</v>
      </c>
      <c r="I1381" s="216">
        <v>56341.613699999994</v>
      </c>
      <c r="J1381" s="216">
        <v>67432.160551325505</v>
      </c>
      <c r="K1381" s="216">
        <v>82191.78082</v>
      </c>
      <c r="L1381" s="217">
        <v>0.1</v>
      </c>
      <c r="M1381" s="217">
        <v>0.1</v>
      </c>
      <c r="N1381" s="217">
        <f t="shared" si="42"/>
        <v>1.0639491898739336E-6</v>
      </c>
      <c r="O1381" s="217">
        <f t="shared" si="43"/>
        <v>2.5806563749068957E-2</v>
      </c>
    </row>
    <row r="1382" spans="1:15" ht="16.5" customHeight="1" x14ac:dyDescent="0.2">
      <c r="A1382" s="215" t="s">
        <v>198</v>
      </c>
      <c r="B1382" s="215" t="s">
        <v>204</v>
      </c>
      <c r="C1382" s="215" t="s">
        <v>228</v>
      </c>
      <c r="D1382" s="215" t="s">
        <v>229</v>
      </c>
      <c r="E1382" s="268">
        <v>45149</v>
      </c>
      <c r="F1382" s="269">
        <v>46630</v>
      </c>
      <c r="G1382" s="215" t="s">
        <v>231</v>
      </c>
      <c r="H1382" s="216">
        <v>87671.23288000001</v>
      </c>
      <c r="I1382" s="216">
        <v>59598.621700000003</v>
      </c>
      <c r="J1382" s="216">
        <v>71330.681720907596</v>
      </c>
      <c r="K1382" s="216">
        <v>87671.23288000001</v>
      </c>
      <c r="L1382" s="217">
        <v>0.1</v>
      </c>
      <c r="M1382" s="217">
        <v>0.1</v>
      </c>
      <c r="N1382" s="217">
        <f t="shared" si="42"/>
        <v>1.1254603205595084E-6</v>
      </c>
      <c r="O1382" s="217">
        <f t="shared" si="43"/>
        <v>2.5806563749068957E-2</v>
      </c>
    </row>
    <row r="1383" spans="1:15" ht="16.5" customHeight="1" x14ac:dyDescent="0.2">
      <c r="A1383" s="215" t="s">
        <v>198</v>
      </c>
      <c r="B1383" s="215" t="s">
        <v>204</v>
      </c>
      <c r="C1383" s="215" t="s">
        <v>228</v>
      </c>
      <c r="D1383" s="215" t="s">
        <v>229</v>
      </c>
      <c r="E1383" s="268">
        <v>45149</v>
      </c>
      <c r="F1383" s="269">
        <v>46660</v>
      </c>
      <c r="G1383" s="215" t="s">
        <v>231</v>
      </c>
      <c r="H1383" s="216">
        <v>82191.78082</v>
      </c>
      <c r="I1383" s="216">
        <v>55438.576000000001</v>
      </c>
      <c r="J1383" s="216">
        <v>66352.064658628602</v>
      </c>
      <c r="K1383" s="216">
        <v>82191.78082</v>
      </c>
      <c r="L1383" s="217">
        <v>0.1</v>
      </c>
      <c r="M1383" s="217">
        <v>0.1</v>
      </c>
      <c r="N1383" s="217">
        <f t="shared" si="42"/>
        <v>1.0469073638279423E-6</v>
      </c>
      <c r="O1383" s="217">
        <f t="shared" si="43"/>
        <v>2.5806563749068957E-2</v>
      </c>
    </row>
    <row r="1384" spans="1:15" ht="16.5" customHeight="1" x14ac:dyDescent="0.2">
      <c r="A1384" s="215" t="s">
        <v>198</v>
      </c>
      <c r="B1384" s="215" t="s">
        <v>204</v>
      </c>
      <c r="C1384" s="215" t="s">
        <v>228</v>
      </c>
      <c r="D1384" s="215" t="s">
        <v>229</v>
      </c>
      <c r="E1384" s="268">
        <v>45149</v>
      </c>
      <c r="F1384" s="269">
        <v>46689</v>
      </c>
      <c r="G1384" s="215" t="s">
        <v>231</v>
      </c>
      <c r="H1384" s="216">
        <v>79452.054789999995</v>
      </c>
      <c r="I1384" s="216">
        <v>53187.130900000004</v>
      </c>
      <c r="J1384" s="216">
        <v>63657.720284065399</v>
      </c>
      <c r="K1384" s="216">
        <v>79452.054789999995</v>
      </c>
      <c r="L1384" s="217">
        <v>0.1</v>
      </c>
      <c r="M1384" s="217">
        <v>0.1</v>
      </c>
      <c r="N1384" s="217">
        <f t="shared" si="42"/>
        <v>1.0043958160572613E-6</v>
      </c>
      <c r="O1384" s="217">
        <f t="shared" si="43"/>
        <v>2.5806563749068957E-2</v>
      </c>
    </row>
    <row r="1385" spans="1:15" ht="16.5" customHeight="1" x14ac:dyDescent="0.2">
      <c r="A1385" s="215" t="s">
        <v>198</v>
      </c>
      <c r="B1385" s="215" t="s">
        <v>204</v>
      </c>
      <c r="C1385" s="215" t="s">
        <v>228</v>
      </c>
      <c r="D1385" s="215" t="s">
        <v>229</v>
      </c>
      <c r="E1385" s="268">
        <v>45149</v>
      </c>
      <c r="F1385" s="269">
        <v>46721</v>
      </c>
      <c r="G1385" s="215" t="s">
        <v>231</v>
      </c>
      <c r="H1385" s="216">
        <v>87671.23288000001</v>
      </c>
      <c r="I1385" s="216">
        <v>58201.845500000003</v>
      </c>
      <c r="J1385" s="216">
        <v>69660.026963627693</v>
      </c>
      <c r="K1385" s="216">
        <v>87671.23288000001</v>
      </c>
      <c r="L1385" s="217">
        <v>0.1</v>
      </c>
      <c r="M1385" s="217">
        <v>0.1</v>
      </c>
      <c r="N1385" s="217">
        <f t="shared" si="42"/>
        <v>1.0991006168063702E-6</v>
      </c>
      <c r="O1385" s="217">
        <f t="shared" si="43"/>
        <v>2.5806563749068957E-2</v>
      </c>
    </row>
    <row r="1386" spans="1:15" ht="16.5" customHeight="1" x14ac:dyDescent="0.2">
      <c r="A1386" s="215" t="s">
        <v>198</v>
      </c>
      <c r="B1386" s="215" t="s">
        <v>204</v>
      </c>
      <c r="C1386" s="215" t="s">
        <v>228</v>
      </c>
      <c r="D1386" s="215" t="s">
        <v>229</v>
      </c>
      <c r="E1386" s="268">
        <v>45149</v>
      </c>
      <c r="F1386" s="269">
        <v>46751</v>
      </c>
      <c r="G1386" s="215" t="s">
        <v>231</v>
      </c>
      <c r="H1386" s="216">
        <v>82191.78082</v>
      </c>
      <c r="I1386" s="216">
        <v>54139.296100000007</v>
      </c>
      <c r="J1386" s="216">
        <v>64798.015407970801</v>
      </c>
      <c r="K1386" s="216">
        <v>82191.78082</v>
      </c>
      <c r="L1386" s="217">
        <v>0.1</v>
      </c>
      <c r="M1386" s="217">
        <v>0.1</v>
      </c>
      <c r="N1386" s="217">
        <f t="shared" si="42"/>
        <v>1.0223874696447646E-6</v>
      </c>
      <c r="O1386" s="217">
        <f t="shared" si="43"/>
        <v>2.5806563749068957E-2</v>
      </c>
    </row>
    <row r="1387" spans="1:15" ht="16.5" customHeight="1" x14ac:dyDescent="0.2">
      <c r="A1387" s="215" t="s">
        <v>198</v>
      </c>
      <c r="B1387" s="215" t="s">
        <v>204</v>
      </c>
      <c r="C1387" s="215" t="s">
        <v>228</v>
      </c>
      <c r="D1387" s="215" t="s">
        <v>229</v>
      </c>
      <c r="E1387" s="268">
        <v>45149</v>
      </c>
      <c r="F1387" s="269">
        <v>46783</v>
      </c>
      <c r="G1387" s="215" t="s">
        <v>231</v>
      </c>
      <c r="H1387" s="216">
        <v>87671.23288000001</v>
      </c>
      <c r="I1387" s="216">
        <v>57268.992200000001</v>
      </c>
      <c r="J1387" s="216">
        <v>68544.246179007794</v>
      </c>
      <c r="K1387" s="216">
        <v>87671.23288000001</v>
      </c>
      <c r="L1387" s="217">
        <v>0.1</v>
      </c>
      <c r="M1387" s="217">
        <v>0.1</v>
      </c>
      <c r="N1387" s="217">
        <f t="shared" si="42"/>
        <v>1.0814957521221123E-6</v>
      </c>
      <c r="O1387" s="217">
        <f t="shared" si="43"/>
        <v>2.5806563749068957E-2</v>
      </c>
    </row>
    <row r="1388" spans="1:15" ht="16.5" customHeight="1" x14ac:dyDescent="0.2">
      <c r="A1388" s="215" t="s">
        <v>198</v>
      </c>
      <c r="B1388" s="215" t="s">
        <v>204</v>
      </c>
      <c r="C1388" s="215" t="s">
        <v>228</v>
      </c>
      <c r="D1388" s="215" t="s">
        <v>229</v>
      </c>
      <c r="E1388" s="268">
        <v>45149</v>
      </c>
      <c r="F1388" s="269">
        <v>46812</v>
      </c>
      <c r="G1388" s="215" t="s">
        <v>231</v>
      </c>
      <c r="H1388" s="216">
        <v>79452.054789999995</v>
      </c>
      <c r="I1388" s="216">
        <v>51509.260399999999</v>
      </c>
      <c r="J1388" s="216">
        <v>61650.829073606001</v>
      </c>
      <c r="K1388" s="216">
        <v>79452.054789999995</v>
      </c>
      <c r="L1388" s="217">
        <v>0.1</v>
      </c>
      <c r="M1388" s="217">
        <v>0.1</v>
      </c>
      <c r="N1388" s="217">
        <f t="shared" si="42"/>
        <v>9.7273095080489884E-7</v>
      </c>
      <c r="O1388" s="217">
        <f t="shared" si="43"/>
        <v>2.5806563749068957E-2</v>
      </c>
    </row>
    <row r="1389" spans="1:15" ht="16.5" customHeight="1" x14ac:dyDescent="0.2">
      <c r="A1389" s="215" t="s">
        <v>198</v>
      </c>
      <c r="B1389" s="215" t="s">
        <v>204</v>
      </c>
      <c r="C1389" s="215" t="s">
        <v>228</v>
      </c>
      <c r="D1389" s="215" t="s">
        <v>229</v>
      </c>
      <c r="E1389" s="268">
        <v>45149</v>
      </c>
      <c r="F1389" s="269">
        <v>46843</v>
      </c>
      <c r="G1389" s="215" t="s">
        <v>231</v>
      </c>
      <c r="H1389" s="216">
        <v>84931.506850000005</v>
      </c>
      <c r="I1389" s="216">
        <v>54618.579700000002</v>
      </c>
      <c r="J1389" s="216">
        <v>65372.681643996497</v>
      </c>
      <c r="K1389" s="216">
        <v>84931.506850000005</v>
      </c>
      <c r="L1389" s="217">
        <v>0.1</v>
      </c>
      <c r="M1389" s="217">
        <v>0.1</v>
      </c>
      <c r="N1389" s="217">
        <f t="shared" si="42"/>
        <v>1.0314545923836551E-6</v>
      </c>
      <c r="O1389" s="217">
        <f t="shared" si="43"/>
        <v>2.5806563749068957E-2</v>
      </c>
    </row>
    <row r="1390" spans="1:15" ht="16.5" customHeight="1" x14ac:dyDescent="0.2">
      <c r="A1390" s="215" t="s">
        <v>198</v>
      </c>
      <c r="B1390" s="215" t="s">
        <v>204</v>
      </c>
      <c r="C1390" s="215" t="s">
        <v>228</v>
      </c>
      <c r="D1390" s="215" t="s">
        <v>229</v>
      </c>
      <c r="E1390" s="268">
        <v>45149</v>
      </c>
      <c r="F1390" s="269">
        <v>46871</v>
      </c>
      <c r="G1390" s="215" t="s">
        <v>231</v>
      </c>
      <c r="H1390" s="216">
        <v>76712.328770000007</v>
      </c>
      <c r="I1390" s="216">
        <v>48974.236599999997</v>
      </c>
      <c r="J1390" s="216">
        <v>58617.277303731797</v>
      </c>
      <c r="K1390" s="216">
        <v>76712.328770000007</v>
      </c>
      <c r="L1390" s="217">
        <v>0.1</v>
      </c>
      <c r="M1390" s="217">
        <v>0.1</v>
      </c>
      <c r="N1390" s="217">
        <f t="shared" si="42"/>
        <v>9.2486736580910633E-7</v>
      </c>
      <c r="O1390" s="217">
        <f t="shared" si="43"/>
        <v>2.5806563749068957E-2</v>
      </c>
    </row>
    <row r="1391" spans="1:15" ht="16.5" customHeight="1" x14ac:dyDescent="0.2">
      <c r="A1391" s="215" t="s">
        <v>198</v>
      </c>
      <c r="B1391" s="215" t="s">
        <v>204</v>
      </c>
      <c r="C1391" s="215" t="s">
        <v>228</v>
      </c>
      <c r="D1391" s="215" t="s">
        <v>229</v>
      </c>
      <c r="E1391" s="268">
        <v>45149</v>
      </c>
      <c r="F1391" s="269">
        <v>46904</v>
      </c>
      <c r="G1391" s="215" t="s">
        <v>231</v>
      </c>
      <c r="H1391" s="216">
        <v>90410.958900000012</v>
      </c>
      <c r="I1391" s="216">
        <v>57225.370700000007</v>
      </c>
      <c r="J1391" s="216">
        <v>68493.446495387805</v>
      </c>
      <c r="K1391" s="216">
        <v>90410.958900000012</v>
      </c>
      <c r="L1391" s="217">
        <v>0.1</v>
      </c>
      <c r="M1391" s="217">
        <v>0.1</v>
      </c>
      <c r="N1391" s="217">
        <f t="shared" si="42"/>
        <v>1.080694231278179E-6</v>
      </c>
      <c r="O1391" s="217">
        <f t="shared" si="43"/>
        <v>2.5806563749068957E-2</v>
      </c>
    </row>
    <row r="1392" spans="1:15" ht="16.5" customHeight="1" x14ac:dyDescent="0.2">
      <c r="A1392" s="215" t="s">
        <v>198</v>
      </c>
      <c r="B1392" s="215" t="s">
        <v>204</v>
      </c>
      <c r="C1392" s="215" t="s">
        <v>228</v>
      </c>
      <c r="D1392" s="215" t="s">
        <v>229</v>
      </c>
      <c r="E1392" s="268">
        <v>45149</v>
      </c>
      <c r="F1392" s="269">
        <v>46934</v>
      </c>
      <c r="G1392" s="215" t="s">
        <v>231</v>
      </c>
      <c r="H1392" s="216">
        <v>82191.78082</v>
      </c>
      <c r="I1392" s="216">
        <v>51617.920300000005</v>
      </c>
      <c r="J1392" s="216">
        <v>61782.165270852202</v>
      </c>
      <c r="K1392" s="216">
        <v>82191.78082</v>
      </c>
      <c r="L1392" s="217">
        <v>0.1</v>
      </c>
      <c r="M1392" s="217">
        <v>0.1</v>
      </c>
      <c r="N1392" s="217">
        <f t="shared" si="42"/>
        <v>9.7480318220781919E-7</v>
      </c>
      <c r="O1392" s="217">
        <f t="shared" si="43"/>
        <v>2.5806563749068957E-2</v>
      </c>
    </row>
    <row r="1393" spans="1:15" ht="16.5" customHeight="1" x14ac:dyDescent="0.2">
      <c r="A1393" s="215" t="s">
        <v>198</v>
      </c>
      <c r="B1393" s="215" t="s">
        <v>204</v>
      </c>
      <c r="C1393" s="215" t="s">
        <v>228</v>
      </c>
      <c r="D1393" s="215" t="s">
        <v>229</v>
      </c>
      <c r="E1393" s="268">
        <v>45149</v>
      </c>
      <c r="F1393" s="269">
        <v>46965</v>
      </c>
      <c r="G1393" s="215" t="s">
        <v>231</v>
      </c>
      <c r="H1393" s="216">
        <v>84931.506850000005</v>
      </c>
      <c r="I1393" s="216">
        <v>52909.338800000005</v>
      </c>
      <c r="J1393" s="216">
        <v>63328.215035327696</v>
      </c>
      <c r="K1393" s="216">
        <v>84931.506850000005</v>
      </c>
      <c r="L1393" s="217">
        <v>0.1</v>
      </c>
      <c r="M1393" s="217">
        <v>0.1</v>
      </c>
      <c r="N1393" s="217">
        <f t="shared" si="42"/>
        <v>9.9919685995697659E-7</v>
      </c>
      <c r="O1393" s="217">
        <f t="shared" si="43"/>
        <v>2.5806563749068957E-2</v>
      </c>
    </row>
    <row r="1394" spans="1:15" ht="16.5" customHeight="1" x14ac:dyDescent="0.2">
      <c r="A1394" s="215" t="s">
        <v>198</v>
      </c>
      <c r="B1394" s="215" t="s">
        <v>204</v>
      </c>
      <c r="C1394" s="215" t="s">
        <v>228</v>
      </c>
      <c r="D1394" s="215" t="s">
        <v>229</v>
      </c>
      <c r="E1394" s="268">
        <v>45149</v>
      </c>
      <c r="F1394" s="269">
        <v>46996</v>
      </c>
      <c r="G1394" s="215" t="s">
        <v>231</v>
      </c>
      <c r="H1394" s="216">
        <v>84931.506850000005</v>
      </c>
      <c r="I1394" s="216">
        <v>52483.6132</v>
      </c>
      <c r="J1394" s="216">
        <v>62818.987227968704</v>
      </c>
      <c r="K1394" s="216">
        <v>84931.506850000005</v>
      </c>
      <c r="L1394" s="217">
        <v>0.1</v>
      </c>
      <c r="M1394" s="217">
        <v>0.1</v>
      </c>
      <c r="N1394" s="217">
        <f t="shared" si="42"/>
        <v>9.9116222917144077E-7</v>
      </c>
      <c r="O1394" s="217">
        <f t="shared" si="43"/>
        <v>2.5806563749068957E-2</v>
      </c>
    </row>
    <row r="1395" spans="1:15" ht="16.5" customHeight="1" x14ac:dyDescent="0.2">
      <c r="A1395" s="215" t="s">
        <v>198</v>
      </c>
      <c r="B1395" s="215" t="s">
        <v>204</v>
      </c>
      <c r="C1395" s="215" t="s">
        <v>228</v>
      </c>
      <c r="D1395" s="215" t="s">
        <v>229</v>
      </c>
      <c r="E1395" s="268">
        <v>45149</v>
      </c>
      <c r="F1395" s="269">
        <v>47024</v>
      </c>
      <c r="G1395" s="215" t="s">
        <v>231</v>
      </c>
      <c r="H1395" s="216">
        <v>76712.328770000007</v>
      </c>
      <c r="I1395" s="216">
        <v>47059.899899999997</v>
      </c>
      <c r="J1395" s="216">
        <v>56327.473520731597</v>
      </c>
      <c r="K1395" s="216">
        <v>76712.328770000007</v>
      </c>
      <c r="L1395" s="217">
        <v>0.1</v>
      </c>
      <c r="M1395" s="217">
        <v>0.1</v>
      </c>
      <c r="N1395" s="217">
        <f t="shared" si="42"/>
        <v>8.8873868685273486E-7</v>
      </c>
      <c r="O1395" s="217">
        <f t="shared" si="43"/>
        <v>2.5806563749068957E-2</v>
      </c>
    </row>
    <row r="1396" spans="1:15" ht="16.5" customHeight="1" x14ac:dyDescent="0.2">
      <c r="A1396" s="215" t="s">
        <v>198</v>
      </c>
      <c r="B1396" s="215" t="s">
        <v>204</v>
      </c>
      <c r="C1396" s="215" t="s">
        <v>228</v>
      </c>
      <c r="D1396" s="215" t="s">
        <v>229</v>
      </c>
      <c r="E1396" s="268">
        <v>45149</v>
      </c>
      <c r="F1396" s="269">
        <v>47057</v>
      </c>
      <c r="G1396" s="215" t="s">
        <v>231</v>
      </c>
      <c r="H1396" s="216">
        <v>90410.958900000012</v>
      </c>
      <c r="I1396" s="216">
        <v>54988.508300000001</v>
      </c>
      <c r="J1396" s="216">
        <v>65817.843667859794</v>
      </c>
      <c r="K1396" s="216">
        <v>90410.958900000012</v>
      </c>
      <c r="L1396" s="217">
        <v>0.1</v>
      </c>
      <c r="M1396" s="217">
        <v>0.1</v>
      </c>
      <c r="N1396" s="217">
        <f t="shared" si="42"/>
        <v>1.0384783889041817E-6</v>
      </c>
      <c r="O1396" s="217">
        <f t="shared" si="43"/>
        <v>2.5806563749068957E-2</v>
      </c>
    </row>
    <row r="1397" spans="1:15" ht="16.5" customHeight="1" x14ac:dyDescent="0.2">
      <c r="A1397" s="215" t="s">
        <v>198</v>
      </c>
      <c r="B1397" s="215" t="s">
        <v>204</v>
      </c>
      <c r="C1397" s="215" t="s">
        <v>228</v>
      </c>
      <c r="D1397" s="215" t="s">
        <v>229</v>
      </c>
      <c r="E1397" s="268">
        <v>45149</v>
      </c>
      <c r="F1397" s="269">
        <v>47087</v>
      </c>
      <c r="G1397" s="215" t="s">
        <v>231</v>
      </c>
      <c r="H1397" s="216">
        <v>82191.78082</v>
      </c>
      <c r="I1397" s="216">
        <v>49600.245500000005</v>
      </c>
      <c r="J1397" s="216">
        <v>59368.729467170997</v>
      </c>
      <c r="K1397" s="216">
        <v>82191.78082</v>
      </c>
      <c r="L1397" s="217">
        <v>0.1</v>
      </c>
      <c r="M1397" s="217">
        <v>0.1</v>
      </c>
      <c r="N1397" s="217">
        <f t="shared" si="42"/>
        <v>9.3672382886743607E-7</v>
      </c>
      <c r="O1397" s="217">
        <f t="shared" si="43"/>
        <v>2.5806563749068957E-2</v>
      </c>
    </row>
    <row r="1398" spans="1:15" ht="16.5" customHeight="1" x14ac:dyDescent="0.2">
      <c r="A1398" s="215" t="s">
        <v>198</v>
      </c>
      <c r="B1398" s="215" t="s">
        <v>204</v>
      </c>
      <c r="C1398" s="215" t="s">
        <v>228</v>
      </c>
      <c r="D1398" s="215" t="s">
        <v>229</v>
      </c>
      <c r="E1398" s="268">
        <v>45149</v>
      </c>
      <c r="F1398" s="269">
        <v>47116</v>
      </c>
      <c r="G1398" s="215" t="s">
        <v>231</v>
      </c>
      <c r="H1398" s="216">
        <v>79452.054789999995</v>
      </c>
      <c r="I1398" s="216">
        <v>47585.904000000002</v>
      </c>
      <c r="J1398" s="216">
        <v>56957.955920216496</v>
      </c>
      <c r="K1398" s="216">
        <v>79452.054789999995</v>
      </c>
      <c r="L1398" s="217">
        <v>0.1</v>
      </c>
      <c r="M1398" s="217">
        <v>0.1</v>
      </c>
      <c r="N1398" s="217">
        <f t="shared" si="42"/>
        <v>8.9868648079374552E-7</v>
      </c>
      <c r="O1398" s="217">
        <f t="shared" si="43"/>
        <v>2.5806563749068957E-2</v>
      </c>
    </row>
    <row r="1399" spans="1:15" ht="16.5" customHeight="1" x14ac:dyDescent="0.2">
      <c r="A1399" s="215" t="s">
        <v>198</v>
      </c>
      <c r="B1399" s="215" t="s">
        <v>204</v>
      </c>
      <c r="C1399" s="215" t="s">
        <v>228</v>
      </c>
      <c r="D1399" s="215" t="s">
        <v>229</v>
      </c>
      <c r="E1399" s="268">
        <v>45149</v>
      </c>
      <c r="F1399" s="269">
        <v>47149</v>
      </c>
      <c r="G1399" s="215" t="s">
        <v>231</v>
      </c>
      <c r="H1399" s="216">
        <v>90410.958900000012</v>
      </c>
      <c r="I1399" s="216">
        <v>53685.783600000002</v>
      </c>
      <c r="J1399" s="216">
        <v>64259.568704505298</v>
      </c>
      <c r="K1399" s="216">
        <v>90410.958900000012</v>
      </c>
      <c r="L1399" s="217">
        <v>0.1</v>
      </c>
      <c r="M1399" s="217">
        <v>0.1</v>
      </c>
      <c r="N1399" s="217">
        <f t="shared" si="42"/>
        <v>1.0138918211402744E-6</v>
      </c>
      <c r="O1399" s="217">
        <f t="shared" si="43"/>
        <v>2.5806563749068957E-2</v>
      </c>
    </row>
    <row r="1400" spans="1:15" ht="16.5" customHeight="1" x14ac:dyDescent="0.2">
      <c r="A1400" s="215" t="s">
        <v>198</v>
      </c>
      <c r="B1400" s="215" t="s">
        <v>204</v>
      </c>
      <c r="C1400" s="215" t="s">
        <v>228</v>
      </c>
      <c r="D1400" s="215" t="s">
        <v>229</v>
      </c>
      <c r="E1400" s="268">
        <v>45149</v>
      </c>
      <c r="F1400" s="269">
        <v>47177</v>
      </c>
      <c r="G1400" s="215" t="s">
        <v>231</v>
      </c>
      <c r="H1400" s="216">
        <v>76712.328770000007</v>
      </c>
      <c r="I1400" s="216">
        <v>45220.392</v>
      </c>
      <c r="J1400" s="216">
        <v>54127.117791373901</v>
      </c>
      <c r="K1400" s="216">
        <v>76712.328770000007</v>
      </c>
      <c r="L1400" s="217">
        <v>0.1</v>
      </c>
      <c r="M1400" s="217">
        <v>0.1</v>
      </c>
      <c r="N1400" s="217">
        <f t="shared" si="42"/>
        <v>8.5402132533644917E-7</v>
      </c>
      <c r="O1400" s="217">
        <f t="shared" si="43"/>
        <v>2.5806563749068957E-2</v>
      </c>
    </row>
    <row r="1401" spans="1:15" ht="16.5" customHeight="1" x14ac:dyDescent="0.2">
      <c r="A1401" s="215" t="s">
        <v>198</v>
      </c>
      <c r="B1401" s="215" t="s">
        <v>204</v>
      </c>
      <c r="C1401" s="215" t="s">
        <v>228</v>
      </c>
      <c r="D1401" s="215" t="s">
        <v>229</v>
      </c>
      <c r="E1401" s="268">
        <v>45149</v>
      </c>
      <c r="F1401" s="269">
        <v>47207</v>
      </c>
      <c r="G1401" s="215" t="s">
        <v>231</v>
      </c>
      <c r="H1401" s="216">
        <v>82191.78082</v>
      </c>
      <c r="I1401" s="216">
        <v>48073.099000000002</v>
      </c>
      <c r="J1401" s="216">
        <v>57541.9950787282</v>
      </c>
      <c r="K1401" s="216">
        <v>82191.78082</v>
      </c>
      <c r="L1401" s="217">
        <v>0.1</v>
      </c>
      <c r="M1401" s="217">
        <v>0.1</v>
      </c>
      <c r="N1401" s="217">
        <f t="shared" si="42"/>
        <v>9.0790149013754696E-7</v>
      </c>
      <c r="O1401" s="217">
        <f t="shared" si="43"/>
        <v>2.5806563749068957E-2</v>
      </c>
    </row>
    <row r="1402" spans="1:15" ht="16.5" customHeight="1" x14ac:dyDescent="0.2">
      <c r="A1402" s="215" t="s">
        <v>198</v>
      </c>
      <c r="B1402" s="215" t="s">
        <v>204</v>
      </c>
      <c r="C1402" s="215" t="s">
        <v>228</v>
      </c>
      <c r="D1402" s="215" t="s">
        <v>229</v>
      </c>
      <c r="E1402" s="268">
        <v>45149</v>
      </c>
      <c r="F1402" s="269">
        <v>47238</v>
      </c>
      <c r="G1402" s="215" t="s">
        <v>231</v>
      </c>
      <c r="H1402" s="216">
        <v>84931.506850000005</v>
      </c>
      <c r="I1402" s="216">
        <v>49275.830300000001</v>
      </c>
      <c r="J1402" s="216">
        <v>58981.937941671</v>
      </c>
      <c r="K1402" s="216">
        <v>84931.506850000005</v>
      </c>
      <c r="L1402" s="217">
        <v>0.1</v>
      </c>
      <c r="M1402" s="217">
        <v>0.1</v>
      </c>
      <c r="N1402" s="217">
        <f t="shared" si="42"/>
        <v>9.3062100601790575E-7</v>
      </c>
      <c r="O1402" s="217">
        <f t="shared" si="43"/>
        <v>2.5806563749068957E-2</v>
      </c>
    </row>
    <row r="1403" spans="1:15" ht="16.5" customHeight="1" x14ac:dyDescent="0.2">
      <c r="A1403" s="215" t="s">
        <v>198</v>
      </c>
      <c r="B1403" s="215" t="s">
        <v>204</v>
      </c>
      <c r="C1403" s="215" t="s">
        <v>228</v>
      </c>
      <c r="D1403" s="215" t="s">
        <v>229</v>
      </c>
      <c r="E1403" s="268">
        <v>45149</v>
      </c>
      <c r="F1403" s="269">
        <v>47269</v>
      </c>
      <c r="G1403" s="215" t="s">
        <v>231</v>
      </c>
      <c r="H1403" s="216">
        <v>84931.506850000005</v>
      </c>
      <c r="I1403" s="216">
        <v>48879.341200000003</v>
      </c>
      <c r="J1403" s="216">
        <v>58507.658934832398</v>
      </c>
      <c r="K1403" s="216">
        <v>84931.506850000005</v>
      </c>
      <c r="L1403" s="217">
        <v>0.1</v>
      </c>
      <c r="M1403" s="217">
        <v>0.1</v>
      </c>
      <c r="N1403" s="217">
        <f t="shared" si="42"/>
        <v>9.2313779977070173E-7</v>
      </c>
      <c r="O1403" s="217">
        <f t="shared" si="43"/>
        <v>2.5806563749068957E-2</v>
      </c>
    </row>
    <row r="1404" spans="1:15" ht="16.5" customHeight="1" x14ac:dyDescent="0.2">
      <c r="A1404" s="215" t="s">
        <v>198</v>
      </c>
      <c r="B1404" s="215" t="s">
        <v>204</v>
      </c>
      <c r="C1404" s="215" t="s">
        <v>228</v>
      </c>
      <c r="D1404" s="215" t="s">
        <v>229</v>
      </c>
      <c r="E1404" s="268">
        <v>45149</v>
      </c>
      <c r="F1404" s="269">
        <v>47269</v>
      </c>
      <c r="G1404" s="215" t="s">
        <v>231</v>
      </c>
      <c r="H1404" s="216">
        <v>20000000</v>
      </c>
      <c r="I1404" s="216">
        <v>11510296.482799999</v>
      </c>
      <c r="J1404" s="216">
        <v>13777610.007123599</v>
      </c>
      <c r="K1404" s="216">
        <v>20000000</v>
      </c>
      <c r="L1404" s="217">
        <v>0.1</v>
      </c>
      <c r="M1404" s="217">
        <v>0.1</v>
      </c>
      <c r="N1404" s="217">
        <f t="shared" si="42"/>
        <v>2.1738406252489573E-4</v>
      </c>
      <c r="O1404" s="217">
        <f t="shared" si="43"/>
        <v>2.5806563749068957E-2</v>
      </c>
    </row>
    <row r="1405" spans="1:15" ht="16.5" customHeight="1" x14ac:dyDescent="0.2">
      <c r="A1405" s="215" t="s">
        <v>198</v>
      </c>
      <c r="B1405" s="215" t="s">
        <v>204</v>
      </c>
      <c r="C1405" s="215" t="s">
        <v>228</v>
      </c>
      <c r="D1405" s="215" t="s">
        <v>229</v>
      </c>
      <c r="E1405" s="268">
        <v>45149</v>
      </c>
      <c r="F1405" s="269">
        <v>45869</v>
      </c>
      <c r="G1405" s="215" t="s">
        <v>231</v>
      </c>
      <c r="H1405" s="216">
        <v>169863.01370000001</v>
      </c>
      <c r="I1405" s="216">
        <v>140801.92240000001</v>
      </c>
      <c r="J1405" s="216">
        <v>168497.130104993</v>
      </c>
      <c r="K1405" s="216">
        <v>169863.01370000001</v>
      </c>
      <c r="L1405" s="217">
        <v>0.1</v>
      </c>
      <c r="M1405" s="217">
        <v>0.1</v>
      </c>
      <c r="N1405" s="217">
        <f t="shared" si="42"/>
        <v>2.6585591149024238E-6</v>
      </c>
      <c r="O1405" s="217">
        <f t="shared" si="43"/>
        <v>2.5806563749068957E-2</v>
      </c>
    </row>
    <row r="1406" spans="1:15" ht="16.5" customHeight="1" x14ac:dyDescent="0.2">
      <c r="A1406" s="215" t="s">
        <v>198</v>
      </c>
      <c r="B1406" s="215" t="s">
        <v>204</v>
      </c>
      <c r="C1406" s="215" t="s">
        <v>228</v>
      </c>
      <c r="D1406" s="215" t="s">
        <v>229</v>
      </c>
      <c r="E1406" s="268">
        <v>45149</v>
      </c>
      <c r="F1406" s="269">
        <v>45898</v>
      </c>
      <c r="G1406" s="215" t="s">
        <v>231</v>
      </c>
      <c r="H1406" s="216">
        <v>158904.10957999999</v>
      </c>
      <c r="I1406" s="216">
        <v>130726.20160000001</v>
      </c>
      <c r="J1406" s="216">
        <v>156440.32497496999</v>
      </c>
      <c r="K1406" s="216">
        <v>158904.10957999999</v>
      </c>
      <c r="L1406" s="217">
        <v>0.1</v>
      </c>
      <c r="M1406" s="217">
        <v>0.1</v>
      </c>
      <c r="N1406" s="217">
        <f t="shared" si="42"/>
        <v>2.4683260281130413E-6</v>
      </c>
      <c r="O1406" s="217">
        <f t="shared" si="43"/>
        <v>2.5806563749068957E-2</v>
      </c>
    </row>
    <row r="1407" spans="1:15" ht="16.5" customHeight="1" x14ac:dyDescent="0.2">
      <c r="A1407" s="215" t="s">
        <v>198</v>
      </c>
      <c r="B1407" s="215" t="s">
        <v>204</v>
      </c>
      <c r="C1407" s="215" t="s">
        <v>228</v>
      </c>
      <c r="D1407" s="215" t="s">
        <v>229</v>
      </c>
      <c r="E1407" s="268">
        <v>45149</v>
      </c>
      <c r="F1407" s="269">
        <v>45930</v>
      </c>
      <c r="G1407" s="215" t="s">
        <v>231</v>
      </c>
      <c r="H1407" s="216">
        <v>175342.46576000002</v>
      </c>
      <c r="I1407" s="216">
        <v>143051.6378</v>
      </c>
      <c r="J1407" s="216">
        <v>171191.13294232998</v>
      </c>
      <c r="K1407" s="216">
        <v>175342.46576000002</v>
      </c>
      <c r="L1407" s="217">
        <v>0.1</v>
      </c>
      <c r="M1407" s="217">
        <v>0.1</v>
      </c>
      <c r="N1407" s="217">
        <f t="shared" si="42"/>
        <v>2.7010652738756499E-6</v>
      </c>
      <c r="O1407" s="217">
        <f t="shared" si="43"/>
        <v>2.5806563749068957E-2</v>
      </c>
    </row>
    <row r="1408" spans="1:15" ht="16.5" customHeight="1" x14ac:dyDescent="0.2">
      <c r="A1408" s="215" t="s">
        <v>198</v>
      </c>
      <c r="B1408" s="215" t="s">
        <v>204</v>
      </c>
      <c r="C1408" s="215" t="s">
        <v>228</v>
      </c>
      <c r="D1408" s="215" t="s">
        <v>229</v>
      </c>
      <c r="E1408" s="268">
        <v>45149</v>
      </c>
      <c r="F1408" s="269">
        <v>45961</v>
      </c>
      <c r="G1408" s="215" t="s">
        <v>231</v>
      </c>
      <c r="H1408" s="216">
        <v>169863.01370000001</v>
      </c>
      <c r="I1408" s="216">
        <v>137466.20480000001</v>
      </c>
      <c r="J1408" s="216">
        <v>164507.86451062499</v>
      </c>
      <c r="K1408" s="216">
        <v>169863.01370000001</v>
      </c>
      <c r="L1408" s="217">
        <v>0.1</v>
      </c>
      <c r="M1408" s="217">
        <v>0.1</v>
      </c>
      <c r="N1408" s="217">
        <f t="shared" si="42"/>
        <v>2.595616212545184E-6</v>
      </c>
      <c r="O1408" s="217">
        <f t="shared" si="43"/>
        <v>2.5806563749068957E-2</v>
      </c>
    </row>
    <row r="1409" spans="1:15" ht="16.5" customHeight="1" x14ac:dyDescent="0.2">
      <c r="A1409" s="215" t="s">
        <v>198</v>
      </c>
      <c r="B1409" s="215" t="s">
        <v>204</v>
      </c>
      <c r="C1409" s="215" t="s">
        <v>228</v>
      </c>
      <c r="D1409" s="215" t="s">
        <v>229</v>
      </c>
      <c r="E1409" s="268">
        <v>45149</v>
      </c>
      <c r="F1409" s="269">
        <v>45989</v>
      </c>
      <c r="G1409" s="215" t="s">
        <v>231</v>
      </c>
      <c r="H1409" s="216">
        <v>153424.65754000001</v>
      </c>
      <c r="I1409" s="216">
        <v>123260.29860000001</v>
      </c>
      <c r="J1409" s="216">
        <v>147508.146677804</v>
      </c>
      <c r="K1409" s="216">
        <v>153424.65754000001</v>
      </c>
      <c r="L1409" s="217">
        <v>0.1</v>
      </c>
      <c r="M1409" s="217">
        <v>0.1</v>
      </c>
      <c r="N1409" s="217">
        <f t="shared" si="42"/>
        <v>2.3273935148229496E-6</v>
      </c>
      <c r="O1409" s="217">
        <f t="shared" si="43"/>
        <v>2.5806563749068957E-2</v>
      </c>
    </row>
    <row r="1410" spans="1:15" ht="16.5" customHeight="1" x14ac:dyDescent="0.2">
      <c r="A1410" s="215" t="s">
        <v>198</v>
      </c>
      <c r="B1410" s="215" t="s">
        <v>204</v>
      </c>
      <c r="C1410" s="215" t="s">
        <v>228</v>
      </c>
      <c r="D1410" s="215" t="s">
        <v>229</v>
      </c>
      <c r="E1410" s="268">
        <v>45149</v>
      </c>
      <c r="F1410" s="269">
        <v>46021</v>
      </c>
      <c r="G1410" s="215" t="s">
        <v>231</v>
      </c>
      <c r="H1410" s="216">
        <v>175342.46576000002</v>
      </c>
      <c r="I1410" s="216">
        <v>139699.0246</v>
      </c>
      <c r="J1410" s="216">
        <v>167181.620152683</v>
      </c>
      <c r="K1410" s="216">
        <v>175342.46576000002</v>
      </c>
      <c r="L1410" s="217">
        <v>0.1</v>
      </c>
      <c r="M1410" s="217">
        <v>0.1</v>
      </c>
      <c r="N1410" s="217">
        <f t="shared" si="42"/>
        <v>2.6378029099019031E-6</v>
      </c>
      <c r="O1410" s="217">
        <f t="shared" si="43"/>
        <v>2.5806563749068957E-2</v>
      </c>
    </row>
    <row r="1411" spans="1:15" ht="16.5" customHeight="1" x14ac:dyDescent="0.2">
      <c r="A1411" s="215" t="s">
        <v>198</v>
      </c>
      <c r="B1411" s="215" t="s">
        <v>204</v>
      </c>
      <c r="C1411" s="215" t="s">
        <v>228</v>
      </c>
      <c r="D1411" s="215" t="s">
        <v>229</v>
      </c>
      <c r="E1411" s="268">
        <v>45149</v>
      </c>
      <c r="F1411" s="269">
        <v>46052</v>
      </c>
      <c r="G1411" s="215" t="s">
        <v>231</v>
      </c>
      <c r="H1411" s="216">
        <v>169863.01370000001</v>
      </c>
      <c r="I1411" s="216">
        <v>134244.49380000003</v>
      </c>
      <c r="J1411" s="216">
        <v>160654.88231805299</v>
      </c>
      <c r="K1411" s="216">
        <v>169863.01370000001</v>
      </c>
      <c r="L1411" s="217">
        <v>0.1</v>
      </c>
      <c r="M1411" s="217">
        <v>0.1</v>
      </c>
      <c r="N1411" s="217">
        <f t="shared" si="42"/>
        <v>2.5348235989188496E-6</v>
      </c>
      <c r="O1411" s="217">
        <f t="shared" si="43"/>
        <v>2.5806563749068957E-2</v>
      </c>
    </row>
    <row r="1412" spans="1:15" ht="16.5" customHeight="1" x14ac:dyDescent="0.2">
      <c r="A1412" s="215" t="s">
        <v>198</v>
      </c>
      <c r="B1412" s="215" t="s">
        <v>204</v>
      </c>
      <c r="C1412" s="215" t="s">
        <v>228</v>
      </c>
      <c r="D1412" s="215" t="s">
        <v>229</v>
      </c>
      <c r="E1412" s="268">
        <v>45149</v>
      </c>
      <c r="F1412" s="269">
        <v>46080</v>
      </c>
      <c r="G1412" s="215" t="s">
        <v>231</v>
      </c>
      <c r="H1412" s="216">
        <v>153424.65754000001</v>
      </c>
      <c r="I1412" s="216">
        <v>120371.52260000003</v>
      </c>
      <c r="J1412" s="216">
        <v>144053.31937152601</v>
      </c>
      <c r="K1412" s="216">
        <v>153424.65754000001</v>
      </c>
      <c r="L1412" s="217">
        <v>0.1</v>
      </c>
      <c r="M1412" s="217">
        <v>0.1</v>
      </c>
      <c r="N1412" s="217">
        <f t="shared" si="42"/>
        <v>2.2728830159213014E-6</v>
      </c>
      <c r="O1412" s="217">
        <f t="shared" si="43"/>
        <v>2.5806563749068957E-2</v>
      </c>
    </row>
    <row r="1413" spans="1:15" ht="16.5" customHeight="1" x14ac:dyDescent="0.2">
      <c r="A1413" s="215" t="s">
        <v>198</v>
      </c>
      <c r="B1413" s="215" t="s">
        <v>204</v>
      </c>
      <c r="C1413" s="215" t="s">
        <v>228</v>
      </c>
      <c r="D1413" s="215" t="s">
        <v>229</v>
      </c>
      <c r="E1413" s="268">
        <v>45149</v>
      </c>
      <c r="F1413" s="269">
        <v>46112</v>
      </c>
      <c r="G1413" s="215" t="s">
        <v>231</v>
      </c>
      <c r="H1413" s="216">
        <v>175342.46576000002</v>
      </c>
      <c r="I1413" s="216">
        <v>136424.98440000002</v>
      </c>
      <c r="J1413" s="216">
        <v>163266.01522224498</v>
      </c>
      <c r="K1413" s="216">
        <v>175342.46576000002</v>
      </c>
      <c r="L1413" s="217">
        <v>0.1</v>
      </c>
      <c r="M1413" s="217">
        <v>0.1</v>
      </c>
      <c r="N1413" s="217">
        <f t="shared" si="42"/>
        <v>2.5760222304821036E-6</v>
      </c>
      <c r="O1413" s="217">
        <f t="shared" si="43"/>
        <v>2.5806563749068957E-2</v>
      </c>
    </row>
    <row r="1414" spans="1:15" ht="16.5" customHeight="1" x14ac:dyDescent="0.2">
      <c r="A1414" s="215" t="s">
        <v>198</v>
      </c>
      <c r="B1414" s="215" t="s">
        <v>204</v>
      </c>
      <c r="C1414" s="215" t="s">
        <v>228</v>
      </c>
      <c r="D1414" s="215" t="s">
        <v>229</v>
      </c>
      <c r="E1414" s="268">
        <v>45149</v>
      </c>
      <c r="F1414" s="269">
        <v>46142</v>
      </c>
      <c r="G1414" s="215" t="s">
        <v>231</v>
      </c>
      <c r="H1414" s="216">
        <v>164383.56164</v>
      </c>
      <c r="I1414" s="216">
        <v>126902.37860000003</v>
      </c>
      <c r="J1414" s="216">
        <v>151870.65281345599</v>
      </c>
      <c r="K1414" s="216">
        <v>164383.56164</v>
      </c>
      <c r="L1414" s="217">
        <v>0.1</v>
      </c>
      <c r="M1414" s="217">
        <v>0.1</v>
      </c>
      <c r="N1414" s="217">
        <f t="shared" ref="N1414:N1477" si="44">J1414/$C$3813</f>
        <v>2.3962254316842545E-6</v>
      </c>
      <c r="O1414" s="217">
        <f t="shared" ref="O1414:O1477" si="45">SUMIFS($N$5:$N$3809,$B$5:$B$3809,B1414)</f>
        <v>2.5806563749068957E-2</v>
      </c>
    </row>
    <row r="1415" spans="1:15" ht="16.5" customHeight="1" x14ac:dyDescent="0.2">
      <c r="A1415" s="215" t="s">
        <v>198</v>
      </c>
      <c r="B1415" s="215" t="s">
        <v>204</v>
      </c>
      <c r="C1415" s="215" t="s">
        <v>228</v>
      </c>
      <c r="D1415" s="215" t="s">
        <v>229</v>
      </c>
      <c r="E1415" s="268">
        <v>45149</v>
      </c>
      <c r="F1415" s="269">
        <v>46171</v>
      </c>
      <c r="G1415" s="215" t="s">
        <v>231</v>
      </c>
      <c r="H1415" s="216">
        <v>158904.10957999999</v>
      </c>
      <c r="I1415" s="216">
        <v>121748.67960000002</v>
      </c>
      <c r="J1415" s="216">
        <v>145703.67306422899</v>
      </c>
      <c r="K1415" s="216">
        <v>158904.10957999999</v>
      </c>
      <c r="L1415" s="217">
        <v>0.1</v>
      </c>
      <c r="M1415" s="217">
        <v>0.1</v>
      </c>
      <c r="N1415" s="217">
        <f t="shared" si="44"/>
        <v>2.2989224081045058E-6</v>
      </c>
      <c r="O1415" s="217">
        <f t="shared" si="45"/>
        <v>2.5806563749068957E-2</v>
      </c>
    </row>
    <row r="1416" spans="1:15" ht="16.5" customHeight="1" x14ac:dyDescent="0.2">
      <c r="A1416" s="215" t="s">
        <v>198</v>
      </c>
      <c r="B1416" s="215" t="s">
        <v>204</v>
      </c>
      <c r="C1416" s="215" t="s">
        <v>228</v>
      </c>
      <c r="D1416" s="215" t="s">
        <v>229</v>
      </c>
      <c r="E1416" s="268">
        <v>45149</v>
      </c>
      <c r="F1416" s="269">
        <v>46203</v>
      </c>
      <c r="G1416" s="215" t="s">
        <v>231</v>
      </c>
      <c r="H1416" s="216">
        <v>175342.46576000002</v>
      </c>
      <c r="I1416" s="216">
        <v>133227.67600000001</v>
      </c>
      <c r="J1416" s="216">
        <v>159442.11871021698</v>
      </c>
      <c r="K1416" s="216">
        <v>175342.46576000002</v>
      </c>
      <c r="L1416" s="217">
        <v>0.1</v>
      </c>
      <c r="M1416" s="217">
        <v>0.1</v>
      </c>
      <c r="N1416" s="217">
        <f t="shared" si="44"/>
        <v>2.5156885326905684E-6</v>
      </c>
      <c r="O1416" s="217">
        <f t="shared" si="45"/>
        <v>2.5806563749068957E-2</v>
      </c>
    </row>
    <row r="1417" spans="1:15" ht="16.5" customHeight="1" x14ac:dyDescent="0.2">
      <c r="A1417" s="215" t="s">
        <v>198</v>
      </c>
      <c r="B1417" s="215" t="s">
        <v>204</v>
      </c>
      <c r="C1417" s="215" t="s">
        <v>228</v>
      </c>
      <c r="D1417" s="215" t="s">
        <v>229</v>
      </c>
      <c r="E1417" s="268">
        <v>45149</v>
      </c>
      <c r="F1417" s="269">
        <v>46234</v>
      </c>
      <c r="G1417" s="215" t="s">
        <v>231</v>
      </c>
      <c r="H1417" s="216">
        <v>169863.01370000001</v>
      </c>
      <c r="I1417" s="216">
        <v>128025.81820000001</v>
      </c>
      <c r="J1417" s="216">
        <v>153217.529501971</v>
      </c>
      <c r="K1417" s="216">
        <v>169863.01370000001</v>
      </c>
      <c r="L1417" s="217">
        <v>0.1</v>
      </c>
      <c r="M1417" s="217">
        <v>0.1</v>
      </c>
      <c r="N1417" s="217">
        <f t="shared" si="44"/>
        <v>2.4174765431700701E-6</v>
      </c>
      <c r="O1417" s="217">
        <f t="shared" si="45"/>
        <v>2.5806563749068957E-2</v>
      </c>
    </row>
    <row r="1418" spans="1:15" ht="16.5" customHeight="1" x14ac:dyDescent="0.2">
      <c r="A1418" s="215" t="s">
        <v>198</v>
      </c>
      <c r="B1418" s="215" t="s">
        <v>204</v>
      </c>
      <c r="C1418" s="215" t="s">
        <v>228</v>
      </c>
      <c r="D1418" s="215" t="s">
        <v>229</v>
      </c>
      <c r="E1418" s="268">
        <v>45149</v>
      </c>
      <c r="F1418" s="269">
        <v>46265</v>
      </c>
      <c r="G1418" s="215" t="s">
        <v>231</v>
      </c>
      <c r="H1418" s="216">
        <v>169863.01370000001</v>
      </c>
      <c r="I1418" s="216">
        <v>126995.68120000001</v>
      </c>
      <c r="J1418" s="216">
        <v>151985.493725284</v>
      </c>
      <c r="K1418" s="216">
        <v>169863.01370000001</v>
      </c>
      <c r="L1418" s="217">
        <v>0.1</v>
      </c>
      <c r="M1418" s="217">
        <v>0.1</v>
      </c>
      <c r="N1418" s="217">
        <f t="shared" si="44"/>
        <v>2.3980373993582073E-6</v>
      </c>
      <c r="O1418" s="217">
        <f t="shared" si="45"/>
        <v>2.5806563749068957E-2</v>
      </c>
    </row>
    <row r="1419" spans="1:15" ht="16.5" customHeight="1" x14ac:dyDescent="0.2">
      <c r="A1419" s="215" t="s">
        <v>198</v>
      </c>
      <c r="B1419" s="215" t="s">
        <v>204</v>
      </c>
      <c r="C1419" s="215" t="s">
        <v>228</v>
      </c>
      <c r="D1419" s="215" t="s">
        <v>229</v>
      </c>
      <c r="E1419" s="268">
        <v>45149</v>
      </c>
      <c r="F1419" s="269">
        <v>46295</v>
      </c>
      <c r="G1419" s="215" t="s">
        <v>231</v>
      </c>
      <c r="H1419" s="216">
        <v>164383.56164</v>
      </c>
      <c r="I1419" s="216">
        <v>121941.93620000001</v>
      </c>
      <c r="J1419" s="216">
        <v>145938.033433387</v>
      </c>
      <c r="K1419" s="216">
        <v>164383.56164</v>
      </c>
      <c r="L1419" s="217">
        <v>0.1</v>
      </c>
      <c r="M1419" s="217">
        <v>0.1</v>
      </c>
      <c r="N1419" s="217">
        <f t="shared" si="44"/>
        <v>2.3026201618597697E-6</v>
      </c>
      <c r="O1419" s="217">
        <f t="shared" si="45"/>
        <v>2.5806563749068957E-2</v>
      </c>
    </row>
    <row r="1420" spans="1:15" ht="16.5" customHeight="1" x14ac:dyDescent="0.2">
      <c r="A1420" s="215" t="s">
        <v>198</v>
      </c>
      <c r="B1420" s="215" t="s">
        <v>204</v>
      </c>
      <c r="C1420" s="215" t="s">
        <v>228</v>
      </c>
      <c r="D1420" s="215" t="s">
        <v>229</v>
      </c>
      <c r="E1420" s="268">
        <v>45149</v>
      </c>
      <c r="F1420" s="269">
        <v>46325</v>
      </c>
      <c r="G1420" s="215" t="s">
        <v>231</v>
      </c>
      <c r="H1420" s="216">
        <v>164383.56164</v>
      </c>
      <c r="I1420" s="216">
        <v>120992.2798</v>
      </c>
      <c r="J1420" s="216">
        <v>144802.23989636198</v>
      </c>
      <c r="K1420" s="216">
        <v>164383.56164</v>
      </c>
      <c r="L1420" s="217">
        <v>0.1</v>
      </c>
      <c r="M1420" s="217">
        <v>0.1</v>
      </c>
      <c r="N1420" s="217">
        <f t="shared" si="44"/>
        <v>2.2846995346145246E-6</v>
      </c>
      <c r="O1420" s="217">
        <f t="shared" si="45"/>
        <v>2.5806563749068957E-2</v>
      </c>
    </row>
    <row r="1421" spans="1:15" ht="16.5" customHeight="1" x14ac:dyDescent="0.2">
      <c r="A1421" s="215" t="s">
        <v>198</v>
      </c>
      <c r="B1421" s="215" t="s">
        <v>204</v>
      </c>
      <c r="C1421" s="215" t="s">
        <v>228</v>
      </c>
      <c r="D1421" s="215" t="s">
        <v>229</v>
      </c>
      <c r="E1421" s="268">
        <v>45149</v>
      </c>
      <c r="F1421" s="269">
        <v>46356</v>
      </c>
      <c r="G1421" s="215" t="s">
        <v>231</v>
      </c>
      <c r="H1421" s="216">
        <v>169863.01370000001</v>
      </c>
      <c r="I1421" s="216">
        <v>124019.3616</v>
      </c>
      <c r="J1421" s="216">
        <v>148425.80128994302</v>
      </c>
      <c r="K1421" s="216">
        <v>169863.01370000001</v>
      </c>
      <c r="L1421" s="217">
        <v>0.1</v>
      </c>
      <c r="M1421" s="217">
        <v>0.1</v>
      </c>
      <c r="N1421" s="217">
        <f t="shared" si="44"/>
        <v>2.3418723313577728E-6</v>
      </c>
      <c r="O1421" s="217">
        <f t="shared" si="45"/>
        <v>2.5806563749068957E-2</v>
      </c>
    </row>
    <row r="1422" spans="1:15" ht="16.5" customHeight="1" x14ac:dyDescent="0.2">
      <c r="A1422" s="215" t="s">
        <v>198</v>
      </c>
      <c r="B1422" s="215" t="s">
        <v>204</v>
      </c>
      <c r="C1422" s="215" t="s">
        <v>228</v>
      </c>
      <c r="D1422" s="215" t="s">
        <v>229</v>
      </c>
      <c r="E1422" s="268">
        <v>45149</v>
      </c>
      <c r="F1422" s="269">
        <v>46386</v>
      </c>
      <c r="G1422" s="215" t="s">
        <v>231</v>
      </c>
      <c r="H1422" s="216">
        <v>164383.56164</v>
      </c>
      <c r="I1422" s="216">
        <v>119084.058</v>
      </c>
      <c r="J1422" s="216">
        <v>142519.98016456401</v>
      </c>
      <c r="K1422" s="216">
        <v>164383.56164</v>
      </c>
      <c r="L1422" s="217">
        <v>0.1</v>
      </c>
      <c r="M1422" s="217">
        <v>0.1</v>
      </c>
      <c r="N1422" s="217">
        <f t="shared" si="44"/>
        <v>2.248689886208255E-6</v>
      </c>
      <c r="O1422" s="217">
        <f t="shared" si="45"/>
        <v>2.5806563749068957E-2</v>
      </c>
    </row>
    <row r="1423" spans="1:15" ht="16.5" customHeight="1" x14ac:dyDescent="0.2">
      <c r="A1423" s="215" t="s">
        <v>198</v>
      </c>
      <c r="B1423" s="215" t="s">
        <v>204</v>
      </c>
      <c r="C1423" s="215" t="s">
        <v>228</v>
      </c>
      <c r="D1423" s="215" t="s">
        <v>229</v>
      </c>
      <c r="E1423" s="268">
        <v>45149</v>
      </c>
      <c r="F1423" s="269">
        <v>46416</v>
      </c>
      <c r="G1423" s="215" t="s">
        <v>231</v>
      </c>
      <c r="H1423" s="216">
        <v>164383.56164</v>
      </c>
      <c r="I1423" s="216">
        <v>118156.65800000001</v>
      </c>
      <c r="J1423" s="216">
        <v>141410.78834828601</v>
      </c>
      <c r="K1423" s="216">
        <v>164383.56164</v>
      </c>
      <c r="L1423" s="217">
        <v>0.1</v>
      </c>
      <c r="M1423" s="217">
        <v>0.1</v>
      </c>
      <c r="N1423" s="217">
        <f t="shared" si="44"/>
        <v>2.2311889827121328E-6</v>
      </c>
      <c r="O1423" s="217">
        <f t="shared" si="45"/>
        <v>2.5806563749068957E-2</v>
      </c>
    </row>
    <row r="1424" spans="1:15" ht="16.5" customHeight="1" x14ac:dyDescent="0.2">
      <c r="A1424" s="215" t="s">
        <v>198</v>
      </c>
      <c r="B1424" s="215" t="s">
        <v>204</v>
      </c>
      <c r="C1424" s="215" t="s">
        <v>228</v>
      </c>
      <c r="D1424" s="215" t="s">
        <v>229</v>
      </c>
      <c r="E1424" s="268">
        <v>45149</v>
      </c>
      <c r="F1424" s="269">
        <v>46444</v>
      </c>
      <c r="G1424" s="215" t="s">
        <v>231</v>
      </c>
      <c r="H1424" s="216">
        <v>153424.65754000001</v>
      </c>
      <c r="I1424" s="216">
        <v>109477.76200000002</v>
      </c>
      <c r="J1424" s="216">
        <v>131024.44363141299</v>
      </c>
      <c r="K1424" s="216">
        <v>153424.65754000001</v>
      </c>
      <c r="L1424" s="217">
        <v>0.1</v>
      </c>
      <c r="M1424" s="217">
        <v>0.1</v>
      </c>
      <c r="N1424" s="217">
        <f t="shared" si="44"/>
        <v>2.0673125333010628E-6</v>
      </c>
      <c r="O1424" s="217">
        <f t="shared" si="45"/>
        <v>2.5806563749068957E-2</v>
      </c>
    </row>
    <row r="1425" spans="1:15" ht="16.5" customHeight="1" x14ac:dyDescent="0.2">
      <c r="A1425" s="215" t="s">
        <v>198</v>
      </c>
      <c r="B1425" s="215" t="s">
        <v>204</v>
      </c>
      <c r="C1425" s="215" t="s">
        <v>228</v>
      </c>
      <c r="D1425" s="215" t="s">
        <v>229</v>
      </c>
      <c r="E1425" s="268">
        <v>45149</v>
      </c>
      <c r="F1425" s="269">
        <v>46477</v>
      </c>
      <c r="G1425" s="215" t="s">
        <v>231</v>
      </c>
      <c r="H1425" s="216">
        <v>180821.91780000002</v>
      </c>
      <c r="I1425" s="216">
        <v>127922.474</v>
      </c>
      <c r="J1425" s="216">
        <v>153100.18022424899</v>
      </c>
      <c r="K1425" s="216">
        <v>180821.91780000002</v>
      </c>
      <c r="L1425" s="217">
        <v>0.1</v>
      </c>
      <c r="M1425" s="217">
        <v>0.1</v>
      </c>
      <c r="N1425" s="217">
        <f t="shared" si="44"/>
        <v>2.4156249983293913E-6</v>
      </c>
      <c r="O1425" s="217">
        <f t="shared" si="45"/>
        <v>2.5806563749068957E-2</v>
      </c>
    </row>
    <row r="1426" spans="1:15" ht="16.5" customHeight="1" x14ac:dyDescent="0.2">
      <c r="A1426" s="215" t="s">
        <v>198</v>
      </c>
      <c r="B1426" s="215" t="s">
        <v>204</v>
      </c>
      <c r="C1426" s="215" t="s">
        <v>228</v>
      </c>
      <c r="D1426" s="215" t="s">
        <v>229</v>
      </c>
      <c r="E1426" s="268">
        <v>45149</v>
      </c>
      <c r="F1426" s="269">
        <v>46507</v>
      </c>
      <c r="G1426" s="215" t="s">
        <v>231</v>
      </c>
      <c r="H1426" s="216">
        <v>164383.56164</v>
      </c>
      <c r="I1426" s="216">
        <v>115387.493</v>
      </c>
      <c r="J1426" s="216">
        <v>138098.76888365901</v>
      </c>
      <c r="K1426" s="216">
        <v>164383.56164</v>
      </c>
      <c r="L1426" s="217">
        <v>0.1</v>
      </c>
      <c r="M1426" s="217">
        <v>0.1</v>
      </c>
      <c r="N1426" s="217">
        <f t="shared" si="44"/>
        <v>2.1789317155946946E-6</v>
      </c>
      <c r="O1426" s="217">
        <f t="shared" si="45"/>
        <v>2.5806563749068957E-2</v>
      </c>
    </row>
    <row r="1427" spans="1:15" ht="16.5" customHeight="1" x14ac:dyDescent="0.2">
      <c r="A1427" s="215" t="s">
        <v>198</v>
      </c>
      <c r="B1427" s="215" t="s">
        <v>204</v>
      </c>
      <c r="C1427" s="215" t="s">
        <v>228</v>
      </c>
      <c r="D1427" s="215" t="s">
        <v>229</v>
      </c>
      <c r="E1427" s="268">
        <v>45149</v>
      </c>
      <c r="F1427" s="269">
        <v>46538</v>
      </c>
      <c r="G1427" s="215" t="s">
        <v>231</v>
      </c>
      <c r="H1427" s="216">
        <v>169863.01370000001</v>
      </c>
      <c r="I1427" s="216">
        <v>118274.34980000001</v>
      </c>
      <c r="J1427" s="216">
        <v>141554.58122320601</v>
      </c>
      <c r="K1427" s="216">
        <v>169863.01370000001</v>
      </c>
      <c r="L1427" s="217">
        <v>0.1</v>
      </c>
      <c r="M1427" s="217">
        <v>0.1</v>
      </c>
      <c r="N1427" s="217">
        <f t="shared" si="44"/>
        <v>2.2334577564178832E-6</v>
      </c>
      <c r="O1427" s="217">
        <f t="shared" si="45"/>
        <v>2.5806563749068957E-2</v>
      </c>
    </row>
    <row r="1428" spans="1:15" ht="16.5" customHeight="1" x14ac:dyDescent="0.2">
      <c r="A1428" s="215" t="s">
        <v>198</v>
      </c>
      <c r="B1428" s="215" t="s">
        <v>204</v>
      </c>
      <c r="C1428" s="215" t="s">
        <v>228</v>
      </c>
      <c r="D1428" s="215" t="s">
        <v>229</v>
      </c>
      <c r="E1428" s="268">
        <v>45149</v>
      </c>
      <c r="F1428" s="269">
        <v>46568</v>
      </c>
      <c r="G1428" s="215" t="s">
        <v>231</v>
      </c>
      <c r="H1428" s="216">
        <v>164383.56164</v>
      </c>
      <c r="I1428" s="216">
        <v>113567.66680000001</v>
      </c>
      <c r="J1428" s="216">
        <v>135922.16402271501</v>
      </c>
      <c r="K1428" s="216">
        <v>164383.56164</v>
      </c>
      <c r="L1428" s="217">
        <v>0.1</v>
      </c>
      <c r="M1428" s="217">
        <v>0.1</v>
      </c>
      <c r="N1428" s="217">
        <f t="shared" si="44"/>
        <v>2.1445890968866021E-6</v>
      </c>
      <c r="O1428" s="217">
        <f t="shared" si="45"/>
        <v>2.5806563749068957E-2</v>
      </c>
    </row>
    <row r="1429" spans="1:15" ht="16.5" customHeight="1" x14ac:dyDescent="0.2">
      <c r="A1429" s="215" t="s">
        <v>198</v>
      </c>
      <c r="B1429" s="215" t="s">
        <v>204</v>
      </c>
      <c r="C1429" s="215" t="s">
        <v>228</v>
      </c>
      <c r="D1429" s="215" t="s">
        <v>229</v>
      </c>
      <c r="E1429" s="268">
        <v>45149</v>
      </c>
      <c r="F1429" s="269">
        <v>46598</v>
      </c>
      <c r="G1429" s="215" t="s">
        <v>231</v>
      </c>
      <c r="H1429" s="216">
        <v>164383.56164</v>
      </c>
      <c r="I1429" s="216">
        <v>112683.22740000002</v>
      </c>
      <c r="J1429" s="216">
        <v>134864.32110265101</v>
      </c>
      <c r="K1429" s="216">
        <v>164383.56164</v>
      </c>
      <c r="L1429" s="217">
        <v>0.1</v>
      </c>
      <c r="M1429" s="217">
        <v>0.1</v>
      </c>
      <c r="N1429" s="217">
        <f t="shared" si="44"/>
        <v>2.1278983797478671E-6</v>
      </c>
      <c r="O1429" s="217">
        <f t="shared" si="45"/>
        <v>2.5806563749068957E-2</v>
      </c>
    </row>
    <row r="1430" spans="1:15" ht="16.5" customHeight="1" x14ac:dyDescent="0.2">
      <c r="A1430" s="215" t="s">
        <v>198</v>
      </c>
      <c r="B1430" s="215" t="s">
        <v>204</v>
      </c>
      <c r="C1430" s="215" t="s">
        <v>228</v>
      </c>
      <c r="D1430" s="215" t="s">
        <v>229</v>
      </c>
      <c r="E1430" s="268">
        <v>45149</v>
      </c>
      <c r="F1430" s="269">
        <v>46630</v>
      </c>
      <c r="G1430" s="215" t="s">
        <v>231</v>
      </c>
      <c r="H1430" s="216">
        <v>175342.46576000002</v>
      </c>
      <c r="I1430" s="216">
        <v>119197.24340000001</v>
      </c>
      <c r="J1430" s="216">
        <v>142661.36344181502</v>
      </c>
      <c r="K1430" s="216">
        <v>175342.46576000002</v>
      </c>
      <c r="L1430" s="217">
        <v>0.1</v>
      </c>
      <c r="M1430" s="217">
        <v>0.1</v>
      </c>
      <c r="N1430" s="217">
        <f t="shared" si="44"/>
        <v>2.2509206411190138E-6</v>
      </c>
      <c r="O1430" s="217">
        <f t="shared" si="45"/>
        <v>2.5806563749068957E-2</v>
      </c>
    </row>
    <row r="1431" spans="1:15" ht="16.5" customHeight="1" x14ac:dyDescent="0.2">
      <c r="A1431" s="215" t="s">
        <v>198</v>
      </c>
      <c r="B1431" s="215" t="s">
        <v>204</v>
      </c>
      <c r="C1431" s="215" t="s">
        <v>228</v>
      </c>
      <c r="D1431" s="215" t="s">
        <v>229</v>
      </c>
      <c r="E1431" s="268">
        <v>45149</v>
      </c>
      <c r="F1431" s="269">
        <v>46660</v>
      </c>
      <c r="G1431" s="215" t="s">
        <v>231</v>
      </c>
      <c r="H1431" s="216">
        <v>164383.56164</v>
      </c>
      <c r="I1431" s="216">
        <v>110877.15200000002</v>
      </c>
      <c r="J1431" s="216">
        <v>132704.129317257</v>
      </c>
      <c r="K1431" s="216">
        <v>164383.56164</v>
      </c>
      <c r="L1431" s="217">
        <v>0.1</v>
      </c>
      <c r="M1431" s="217">
        <v>0.1</v>
      </c>
      <c r="N1431" s="217">
        <f t="shared" si="44"/>
        <v>2.0938147276558817E-6</v>
      </c>
      <c r="O1431" s="217">
        <f t="shared" si="45"/>
        <v>2.5806563749068957E-2</v>
      </c>
    </row>
    <row r="1432" spans="1:15" ht="16.5" customHeight="1" x14ac:dyDescent="0.2">
      <c r="A1432" s="215" t="s">
        <v>198</v>
      </c>
      <c r="B1432" s="215" t="s">
        <v>204</v>
      </c>
      <c r="C1432" s="215" t="s">
        <v>228</v>
      </c>
      <c r="D1432" s="215" t="s">
        <v>229</v>
      </c>
      <c r="E1432" s="268">
        <v>45149</v>
      </c>
      <c r="F1432" s="269">
        <v>46689</v>
      </c>
      <c r="G1432" s="215" t="s">
        <v>231</v>
      </c>
      <c r="H1432" s="216">
        <v>158904.10957999999</v>
      </c>
      <c r="I1432" s="216">
        <v>106374.26180000002</v>
      </c>
      <c r="J1432" s="216">
        <v>127315.440568131</v>
      </c>
      <c r="K1432" s="216">
        <v>158904.10957999999</v>
      </c>
      <c r="L1432" s="217">
        <v>0.1</v>
      </c>
      <c r="M1432" s="217">
        <v>0.1</v>
      </c>
      <c r="N1432" s="217">
        <f t="shared" si="44"/>
        <v>2.0087916321145259E-6</v>
      </c>
      <c r="O1432" s="217">
        <f t="shared" si="45"/>
        <v>2.5806563749068957E-2</v>
      </c>
    </row>
    <row r="1433" spans="1:15" ht="16.5" customHeight="1" x14ac:dyDescent="0.2">
      <c r="A1433" s="215" t="s">
        <v>198</v>
      </c>
      <c r="B1433" s="215" t="s">
        <v>204</v>
      </c>
      <c r="C1433" s="215" t="s">
        <v>228</v>
      </c>
      <c r="D1433" s="215" t="s">
        <v>229</v>
      </c>
      <c r="E1433" s="268">
        <v>45149</v>
      </c>
      <c r="F1433" s="269">
        <v>46721</v>
      </c>
      <c r="G1433" s="215" t="s">
        <v>231</v>
      </c>
      <c r="H1433" s="216">
        <v>175342.46576000002</v>
      </c>
      <c r="I1433" s="216">
        <v>116403.69100000002</v>
      </c>
      <c r="J1433" s="216">
        <v>139320.05392725501</v>
      </c>
      <c r="K1433" s="216">
        <v>175342.46576000002</v>
      </c>
      <c r="L1433" s="217">
        <v>0.1</v>
      </c>
      <c r="M1433" s="217">
        <v>0.1</v>
      </c>
      <c r="N1433" s="217">
        <f t="shared" si="44"/>
        <v>2.1982012336127344E-6</v>
      </c>
      <c r="O1433" s="217">
        <f t="shared" si="45"/>
        <v>2.5806563749068957E-2</v>
      </c>
    </row>
    <row r="1434" spans="1:15" ht="16.5" customHeight="1" x14ac:dyDescent="0.2">
      <c r="A1434" s="215" t="s">
        <v>198</v>
      </c>
      <c r="B1434" s="215" t="s">
        <v>204</v>
      </c>
      <c r="C1434" s="215" t="s">
        <v>228</v>
      </c>
      <c r="D1434" s="215" t="s">
        <v>229</v>
      </c>
      <c r="E1434" s="268">
        <v>45149</v>
      </c>
      <c r="F1434" s="269">
        <v>46751</v>
      </c>
      <c r="G1434" s="215" t="s">
        <v>231</v>
      </c>
      <c r="H1434" s="216">
        <v>164383.56164</v>
      </c>
      <c r="I1434" s="216">
        <v>108278.59220000001</v>
      </c>
      <c r="J1434" s="216">
        <v>129596.03081594199</v>
      </c>
      <c r="K1434" s="216">
        <v>164383.56164</v>
      </c>
      <c r="L1434" s="217">
        <v>0.1</v>
      </c>
      <c r="M1434" s="217">
        <v>0.1</v>
      </c>
      <c r="N1434" s="217">
        <f t="shared" si="44"/>
        <v>2.0447749392895351E-6</v>
      </c>
      <c r="O1434" s="217">
        <f t="shared" si="45"/>
        <v>2.5806563749068957E-2</v>
      </c>
    </row>
    <row r="1435" spans="1:15" ht="16.5" customHeight="1" x14ac:dyDescent="0.2">
      <c r="A1435" s="215" t="s">
        <v>198</v>
      </c>
      <c r="B1435" s="215" t="s">
        <v>204</v>
      </c>
      <c r="C1435" s="215" t="s">
        <v>228</v>
      </c>
      <c r="D1435" s="215" t="s">
        <v>229</v>
      </c>
      <c r="E1435" s="268">
        <v>45149</v>
      </c>
      <c r="F1435" s="269">
        <v>46783</v>
      </c>
      <c r="G1435" s="215" t="s">
        <v>231</v>
      </c>
      <c r="H1435" s="216">
        <v>175342.46576000002</v>
      </c>
      <c r="I1435" s="216">
        <v>114537.9844</v>
      </c>
      <c r="J1435" s="216">
        <v>137088.492358016</v>
      </c>
      <c r="K1435" s="216">
        <v>175342.46576000002</v>
      </c>
      <c r="L1435" s="217">
        <v>0.1</v>
      </c>
      <c r="M1435" s="217">
        <v>0.1</v>
      </c>
      <c r="N1435" s="217">
        <f t="shared" si="44"/>
        <v>2.1629915042442309E-6</v>
      </c>
      <c r="O1435" s="217">
        <f t="shared" si="45"/>
        <v>2.5806563749068957E-2</v>
      </c>
    </row>
    <row r="1436" spans="1:15" ht="16.5" customHeight="1" x14ac:dyDescent="0.2">
      <c r="A1436" s="215" t="s">
        <v>198</v>
      </c>
      <c r="B1436" s="215" t="s">
        <v>204</v>
      </c>
      <c r="C1436" s="215" t="s">
        <v>228</v>
      </c>
      <c r="D1436" s="215" t="s">
        <v>229</v>
      </c>
      <c r="E1436" s="268">
        <v>45149</v>
      </c>
      <c r="F1436" s="269">
        <v>46812</v>
      </c>
      <c r="G1436" s="215" t="s">
        <v>231</v>
      </c>
      <c r="H1436" s="216">
        <v>158904.10957999999</v>
      </c>
      <c r="I1436" s="216">
        <v>103018.5208</v>
      </c>
      <c r="J1436" s="216">
        <v>123301.658147212</v>
      </c>
      <c r="K1436" s="216">
        <v>158904.10957999999</v>
      </c>
      <c r="L1436" s="217">
        <v>0.1</v>
      </c>
      <c r="M1436" s="217">
        <v>0.1</v>
      </c>
      <c r="N1436" s="217">
        <f t="shared" si="44"/>
        <v>1.9454619016097977E-6</v>
      </c>
      <c r="O1436" s="217">
        <f t="shared" si="45"/>
        <v>2.5806563749068957E-2</v>
      </c>
    </row>
    <row r="1437" spans="1:15" ht="16.5" customHeight="1" x14ac:dyDescent="0.2">
      <c r="A1437" s="215" t="s">
        <v>198</v>
      </c>
      <c r="B1437" s="215" t="s">
        <v>204</v>
      </c>
      <c r="C1437" s="215" t="s">
        <v>228</v>
      </c>
      <c r="D1437" s="215" t="s">
        <v>229</v>
      </c>
      <c r="E1437" s="268">
        <v>45149</v>
      </c>
      <c r="F1437" s="269">
        <v>46843</v>
      </c>
      <c r="G1437" s="215" t="s">
        <v>231</v>
      </c>
      <c r="H1437" s="216">
        <v>169863.01370000001</v>
      </c>
      <c r="I1437" s="216">
        <v>109237.1594</v>
      </c>
      <c r="J1437" s="216">
        <v>130745.36328799299</v>
      </c>
      <c r="K1437" s="216">
        <v>169863.01370000001</v>
      </c>
      <c r="L1437" s="217">
        <v>0.1</v>
      </c>
      <c r="M1437" s="217">
        <v>0.1</v>
      </c>
      <c r="N1437" s="217">
        <f t="shared" si="44"/>
        <v>2.0629091847673103E-6</v>
      </c>
      <c r="O1437" s="217">
        <f t="shared" si="45"/>
        <v>2.5806563749068957E-2</v>
      </c>
    </row>
    <row r="1438" spans="1:15" ht="16.5" customHeight="1" x14ac:dyDescent="0.2">
      <c r="A1438" s="215" t="s">
        <v>198</v>
      </c>
      <c r="B1438" s="215" t="s">
        <v>204</v>
      </c>
      <c r="C1438" s="215" t="s">
        <v>228</v>
      </c>
      <c r="D1438" s="215" t="s">
        <v>229</v>
      </c>
      <c r="E1438" s="268">
        <v>45149</v>
      </c>
      <c r="F1438" s="269">
        <v>46871</v>
      </c>
      <c r="G1438" s="215" t="s">
        <v>231</v>
      </c>
      <c r="H1438" s="216">
        <v>153424.65754000001</v>
      </c>
      <c r="I1438" s="216">
        <v>97948.473200000008</v>
      </c>
      <c r="J1438" s="216">
        <v>117234.554607464</v>
      </c>
      <c r="K1438" s="216">
        <v>153424.65754000001</v>
      </c>
      <c r="L1438" s="217">
        <v>0.1</v>
      </c>
      <c r="M1438" s="217">
        <v>0.1</v>
      </c>
      <c r="N1438" s="217">
        <f t="shared" si="44"/>
        <v>1.849734731618219E-6</v>
      </c>
      <c r="O1438" s="217">
        <f t="shared" si="45"/>
        <v>2.5806563749068957E-2</v>
      </c>
    </row>
    <row r="1439" spans="1:15" ht="16.5" customHeight="1" x14ac:dyDescent="0.2">
      <c r="A1439" s="215" t="s">
        <v>198</v>
      </c>
      <c r="B1439" s="215" t="s">
        <v>204</v>
      </c>
      <c r="C1439" s="215" t="s">
        <v>228</v>
      </c>
      <c r="D1439" s="215" t="s">
        <v>229</v>
      </c>
      <c r="E1439" s="268">
        <v>45149</v>
      </c>
      <c r="F1439" s="269">
        <v>46904</v>
      </c>
      <c r="G1439" s="215" t="s">
        <v>231</v>
      </c>
      <c r="H1439" s="216">
        <v>180821.91780000002</v>
      </c>
      <c r="I1439" s="216">
        <v>114450.74140000001</v>
      </c>
      <c r="J1439" s="216">
        <v>136986.89299077599</v>
      </c>
      <c r="K1439" s="216">
        <v>180821.91780000002</v>
      </c>
      <c r="L1439" s="217">
        <v>0.1</v>
      </c>
      <c r="M1439" s="217">
        <v>0.1</v>
      </c>
      <c r="N1439" s="217">
        <f t="shared" si="44"/>
        <v>2.1613884625563639E-6</v>
      </c>
      <c r="O1439" s="217">
        <f t="shared" si="45"/>
        <v>2.5806563749068957E-2</v>
      </c>
    </row>
    <row r="1440" spans="1:15" ht="16.5" customHeight="1" x14ac:dyDescent="0.2">
      <c r="A1440" s="215" t="s">
        <v>198</v>
      </c>
      <c r="B1440" s="215" t="s">
        <v>204</v>
      </c>
      <c r="C1440" s="215" t="s">
        <v>228</v>
      </c>
      <c r="D1440" s="215" t="s">
        <v>229</v>
      </c>
      <c r="E1440" s="268">
        <v>45149</v>
      </c>
      <c r="F1440" s="269">
        <v>46934</v>
      </c>
      <c r="G1440" s="215" t="s">
        <v>231</v>
      </c>
      <c r="H1440" s="216">
        <v>164383.56164</v>
      </c>
      <c r="I1440" s="216">
        <v>103235.84060000001</v>
      </c>
      <c r="J1440" s="216">
        <v>123564.330541704</v>
      </c>
      <c r="K1440" s="216">
        <v>164383.56164</v>
      </c>
      <c r="L1440" s="217">
        <v>0.1</v>
      </c>
      <c r="M1440" s="217">
        <v>0.1</v>
      </c>
      <c r="N1440" s="217">
        <f t="shared" si="44"/>
        <v>1.9496063644156316E-6</v>
      </c>
      <c r="O1440" s="217">
        <f t="shared" si="45"/>
        <v>2.5806563749068957E-2</v>
      </c>
    </row>
    <row r="1441" spans="1:15" ht="16.5" customHeight="1" x14ac:dyDescent="0.2">
      <c r="A1441" s="215" t="s">
        <v>198</v>
      </c>
      <c r="B1441" s="215" t="s">
        <v>204</v>
      </c>
      <c r="C1441" s="215" t="s">
        <v>228</v>
      </c>
      <c r="D1441" s="215" t="s">
        <v>229</v>
      </c>
      <c r="E1441" s="268">
        <v>45149</v>
      </c>
      <c r="F1441" s="269">
        <v>46965</v>
      </c>
      <c r="G1441" s="215" t="s">
        <v>231</v>
      </c>
      <c r="H1441" s="216">
        <v>169863.01370000001</v>
      </c>
      <c r="I1441" s="216">
        <v>105818.67760000001</v>
      </c>
      <c r="J1441" s="216">
        <v>126656.43007065501</v>
      </c>
      <c r="K1441" s="216">
        <v>169863.01370000001</v>
      </c>
      <c r="L1441" s="217">
        <v>0.1</v>
      </c>
      <c r="M1441" s="217">
        <v>0.1</v>
      </c>
      <c r="N1441" s="217">
        <f t="shared" si="44"/>
        <v>1.9983937199139473E-6</v>
      </c>
      <c r="O1441" s="217">
        <f t="shared" si="45"/>
        <v>2.5806563749068957E-2</v>
      </c>
    </row>
    <row r="1442" spans="1:15" ht="16.5" customHeight="1" x14ac:dyDescent="0.2">
      <c r="A1442" s="215" t="s">
        <v>198</v>
      </c>
      <c r="B1442" s="215" t="s">
        <v>204</v>
      </c>
      <c r="C1442" s="215" t="s">
        <v>228</v>
      </c>
      <c r="D1442" s="215" t="s">
        <v>229</v>
      </c>
      <c r="E1442" s="268">
        <v>45149</v>
      </c>
      <c r="F1442" s="269">
        <v>46996</v>
      </c>
      <c r="G1442" s="215" t="s">
        <v>231</v>
      </c>
      <c r="H1442" s="216">
        <v>169863.01370000001</v>
      </c>
      <c r="I1442" s="216">
        <v>104967.22640000001</v>
      </c>
      <c r="J1442" s="216">
        <v>125637.97445593699</v>
      </c>
      <c r="K1442" s="216">
        <v>169863.01370000001</v>
      </c>
      <c r="L1442" s="217">
        <v>0.1</v>
      </c>
      <c r="M1442" s="217">
        <v>0.1</v>
      </c>
      <c r="N1442" s="217">
        <f t="shared" si="44"/>
        <v>1.9823244583428748E-6</v>
      </c>
      <c r="O1442" s="217">
        <f t="shared" si="45"/>
        <v>2.5806563749068957E-2</v>
      </c>
    </row>
    <row r="1443" spans="1:15" ht="16.5" customHeight="1" x14ac:dyDescent="0.2">
      <c r="A1443" s="215" t="s">
        <v>198</v>
      </c>
      <c r="B1443" s="215" t="s">
        <v>204</v>
      </c>
      <c r="C1443" s="215" t="s">
        <v>228</v>
      </c>
      <c r="D1443" s="215" t="s">
        <v>229</v>
      </c>
      <c r="E1443" s="268">
        <v>45149</v>
      </c>
      <c r="F1443" s="269">
        <v>47024</v>
      </c>
      <c r="G1443" s="215" t="s">
        <v>231</v>
      </c>
      <c r="H1443" s="216">
        <v>153424.65754000001</v>
      </c>
      <c r="I1443" s="216">
        <v>94119.799800000008</v>
      </c>
      <c r="J1443" s="216">
        <v>112654.94704146301</v>
      </c>
      <c r="K1443" s="216">
        <v>153424.65754000001</v>
      </c>
      <c r="L1443" s="217">
        <v>0.1</v>
      </c>
      <c r="M1443" s="217">
        <v>0.1</v>
      </c>
      <c r="N1443" s="217">
        <f t="shared" si="44"/>
        <v>1.7774773737054667E-6</v>
      </c>
      <c r="O1443" s="217">
        <f t="shared" si="45"/>
        <v>2.5806563749068957E-2</v>
      </c>
    </row>
    <row r="1444" spans="1:15" ht="16.5" customHeight="1" x14ac:dyDescent="0.2">
      <c r="A1444" s="215" t="s">
        <v>198</v>
      </c>
      <c r="B1444" s="215" t="s">
        <v>204</v>
      </c>
      <c r="C1444" s="215" t="s">
        <v>228</v>
      </c>
      <c r="D1444" s="215" t="s">
        <v>229</v>
      </c>
      <c r="E1444" s="268">
        <v>45149</v>
      </c>
      <c r="F1444" s="269">
        <v>47057</v>
      </c>
      <c r="G1444" s="215" t="s">
        <v>231</v>
      </c>
      <c r="H1444" s="216">
        <v>180821.91780000002</v>
      </c>
      <c r="I1444" s="216">
        <v>109977.01660000002</v>
      </c>
      <c r="J1444" s="216">
        <v>131635.68733571999</v>
      </c>
      <c r="K1444" s="216">
        <v>180821.91780000002</v>
      </c>
      <c r="L1444" s="217">
        <v>0.1</v>
      </c>
      <c r="M1444" s="217">
        <v>0.1</v>
      </c>
      <c r="N1444" s="217">
        <f t="shared" si="44"/>
        <v>2.0769567778083697E-6</v>
      </c>
      <c r="O1444" s="217">
        <f t="shared" si="45"/>
        <v>2.5806563749068957E-2</v>
      </c>
    </row>
    <row r="1445" spans="1:15" ht="16.5" customHeight="1" x14ac:dyDescent="0.2">
      <c r="A1445" s="215" t="s">
        <v>198</v>
      </c>
      <c r="B1445" s="215" t="s">
        <v>204</v>
      </c>
      <c r="C1445" s="215" t="s">
        <v>228</v>
      </c>
      <c r="D1445" s="215" t="s">
        <v>229</v>
      </c>
      <c r="E1445" s="268">
        <v>45149</v>
      </c>
      <c r="F1445" s="269">
        <v>47087</v>
      </c>
      <c r="G1445" s="215" t="s">
        <v>231</v>
      </c>
      <c r="H1445" s="216">
        <v>164383.56164</v>
      </c>
      <c r="I1445" s="216">
        <v>99200.491000000024</v>
      </c>
      <c r="J1445" s="216">
        <v>118737.45893434199</v>
      </c>
      <c r="K1445" s="216">
        <v>164383.56164</v>
      </c>
      <c r="L1445" s="217">
        <v>0.1</v>
      </c>
      <c r="M1445" s="217">
        <v>0.1</v>
      </c>
      <c r="N1445" s="217">
        <f t="shared" si="44"/>
        <v>1.8734476577348721E-6</v>
      </c>
      <c r="O1445" s="217">
        <f t="shared" si="45"/>
        <v>2.5806563749068957E-2</v>
      </c>
    </row>
    <row r="1446" spans="1:15" ht="16.5" customHeight="1" x14ac:dyDescent="0.2">
      <c r="A1446" s="215" t="s">
        <v>198</v>
      </c>
      <c r="B1446" s="215" t="s">
        <v>204</v>
      </c>
      <c r="C1446" s="215" t="s">
        <v>228</v>
      </c>
      <c r="D1446" s="215" t="s">
        <v>229</v>
      </c>
      <c r="E1446" s="268">
        <v>45149</v>
      </c>
      <c r="F1446" s="269">
        <v>47116</v>
      </c>
      <c r="G1446" s="215" t="s">
        <v>231</v>
      </c>
      <c r="H1446" s="216">
        <v>158904.10957999999</v>
      </c>
      <c r="I1446" s="216">
        <v>95171.808000000019</v>
      </c>
      <c r="J1446" s="216">
        <v>113915.91184043299</v>
      </c>
      <c r="K1446" s="216">
        <v>158904.10957999999</v>
      </c>
      <c r="L1446" s="217">
        <v>0.1</v>
      </c>
      <c r="M1446" s="217">
        <v>0.1</v>
      </c>
      <c r="N1446" s="217">
        <f t="shared" si="44"/>
        <v>1.797372961587491E-6</v>
      </c>
      <c r="O1446" s="217">
        <f t="shared" si="45"/>
        <v>2.5806563749068957E-2</v>
      </c>
    </row>
    <row r="1447" spans="1:15" ht="16.5" customHeight="1" x14ac:dyDescent="0.2">
      <c r="A1447" s="215" t="s">
        <v>198</v>
      </c>
      <c r="B1447" s="215" t="s">
        <v>204</v>
      </c>
      <c r="C1447" s="215" t="s">
        <v>228</v>
      </c>
      <c r="D1447" s="215" t="s">
        <v>229</v>
      </c>
      <c r="E1447" s="268">
        <v>45149</v>
      </c>
      <c r="F1447" s="269">
        <v>47149</v>
      </c>
      <c r="G1447" s="215" t="s">
        <v>231</v>
      </c>
      <c r="H1447" s="216">
        <v>180821.91780000002</v>
      </c>
      <c r="I1447" s="216">
        <v>107371.5672</v>
      </c>
      <c r="J1447" s="216">
        <v>128519.137409011</v>
      </c>
      <c r="K1447" s="216">
        <v>180821.91780000002</v>
      </c>
      <c r="L1447" s="217">
        <v>0.1</v>
      </c>
      <c r="M1447" s="217">
        <v>0.1</v>
      </c>
      <c r="N1447" s="217">
        <f t="shared" si="44"/>
        <v>2.0277836422805551E-6</v>
      </c>
      <c r="O1447" s="217">
        <f t="shared" si="45"/>
        <v>2.5806563749068957E-2</v>
      </c>
    </row>
    <row r="1448" spans="1:15" ht="16.5" customHeight="1" x14ac:dyDescent="0.2">
      <c r="A1448" s="215" t="s">
        <v>198</v>
      </c>
      <c r="B1448" s="215" t="s">
        <v>204</v>
      </c>
      <c r="C1448" s="215" t="s">
        <v>228</v>
      </c>
      <c r="D1448" s="215" t="s">
        <v>229</v>
      </c>
      <c r="E1448" s="268">
        <v>45149</v>
      </c>
      <c r="F1448" s="269">
        <v>47177</v>
      </c>
      <c r="G1448" s="215" t="s">
        <v>231</v>
      </c>
      <c r="H1448" s="216">
        <v>153424.65754000001</v>
      </c>
      <c r="I1448" s="216">
        <v>90440.784000000014</v>
      </c>
      <c r="J1448" s="216">
        <v>108254.23558274801</v>
      </c>
      <c r="K1448" s="216">
        <v>153424.65754000001</v>
      </c>
      <c r="L1448" s="217">
        <v>0.1</v>
      </c>
      <c r="M1448" s="217">
        <v>0.1</v>
      </c>
      <c r="N1448" s="217">
        <f t="shared" si="44"/>
        <v>1.7080426506729015E-6</v>
      </c>
      <c r="O1448" s="217">
        <f t="shared" si="45"/>
        <v>2.5806563749068957E-2</v>
      </c>
    </row>
    <row r="1449" spans="1:15" ht="16.5" customHeight="1" x14ac:dyDescent="0.2">
      <c r="A1449" s="215" t="s">
        <v>198</v>
      </c>
      <c r="B1449" s="215" t="s">
        <v>204</v>
      </c>
      <c r="C1449" s="215" t="s">
        <v>228</v>
      </c>
      <c r="D1449" s="215" t="s">
        <v>229</v>
      </c>
      <c r="E1449" s="268">
        <v>45149</v>
      </c>
      <c r="F1449" s="269">
        <v>47207</v>
      </c>
      <c r="G1449" s="215" t="s">
        <v>231</v>
      </c>
      <c r="H1449" s="216">
        <v>164383.56164</v>
      </c>
      <c r="I1449" s="216">
        <v>96146.198000000004</v>
      </c>
      <c r="J1449" s="216">
        <v>115083.99015745601</v>
      </c>
      <c r="K1449" s="216">
        <v>164383.56164</v>
      </c>
      <c r="L1449" s="217">
        <v>0.1</v>
      </c>
      <c r="M1449" s="217">
        <v>0.1</v>
      </c>
      <c r="N1449" s="217">
        <f t="shared" si="44"/>
        <v>1.8158029802750878E-6</v>
      </c>
      <c r="O1449" s="217">
        <f t="shared" si="45"/>
        <v>2.5806563749068957E-2</v>
      </c>
    </row>
    <row r="1450" spans="1:15" ht="16.5" customHeight="1" x14ac:dyDescent="0.2">
      <c r="A1450" s="215" t="s">
        <v>198</v>
      </c>
      <c r="B1450" s="215" t="s">
        <v>204</v>
      </c>
      <c r="C1450" s="215" t="s">
        <v>228</v>
      </c>
      <c r="D1450" s="215" t="s">
        <v>229</v>
      </c>
      <c r="E1450" s="268">
        <v>45149</v>
      </c>
      <c r="F1450" s="269">
        <v>47238</v>
      </c>
      <c r="G1450" s="215" t="s">
        <v>231</v>
      </c>
      <c r="H1450" s="216">
        <v>169863.01370000001</v>
      </c>
      <c r="I1450" s="216">
        <v>98551.660600000003</v>
      </c>
      <c r="J1450" s="216">
        <v>117963.875883342</v>
      </c>
      <c r="K1450" s="216">
        <v>169863.01370000001</v>
      </c>
      <c r="L1450" s="217">
        <v>0.1</v>
      </c>
      <c r="M1450" s="217">
        <v>0.1</v>
      </c>
      <c r="N1450" s="217">
        <f t="shared" si="44"/>
        <v>1.8612420120358115E-6</v>
      </c>
      <c r="O1450" s="217">
        <f t="shared" si="45"/>
        <v>2.5806563749068957E-2</v>
      </c>
    </row>
    <row r="1451" spans="1:15" ht="16.5" customHeight="1" x14ac:dyDescent="0.2">
      <c r="A1451" s="215" t="s">
        <v>198</v>
      </c>
      <c r="B1451" s="215" t="s">
        <v>204</v>
      </c>
      <c r="C1451" s="215" t="s">
        <v>228</v>
      </c>
      <c r="D1451" s="215" t="s">
        <v>229</v>
      </c>
      <c r="E1451" s="268">
        <v>45149</v>
      </c>
      <c r="F1451" s="269">
        <v>47269</v>
      </c>
      <c r="G1451" s="215" t="s">
        <v>231</v>
      </c>
      <c r="H1451" s="216">
        <v>169863.01370000001</v>
      </c>
      <c r="I1451" s="216">
        <v>97758.682400000005</v>
      </c>
      <c r="J1451" s="216">
        <v>117015.31786966498</v>
      </c>
      <c r="K1451" s="216">
        <v>169863.01370000001</v>
      </c>
      <c r="L1451" s="217">
        <v>0.1</v>
      </c>
      <c r="M1451" s="217">
        <v>0.1</v>
      </c>
      <c r="N1451" s="217">
        <f t="shared" si="44"/>
        <v>1.8462755995414064E-6</v>
      </c>
      <c r="O1451" s="217">
        <f t="shared" si="45"/>
        <v>2.5806563749068957E-2</v>
      </c>
    </row>
    <row r="1452" spans="1:15" ht="16.5" customHeight="1" x14ac:dyDescent="0.2">
      <c r="A1452" s="215" t="s">
        <v>198</v>
      </c>
      <c r="B1452" s="215" t="s">
        <v>204</v>
      </c>
      <c r="C1452" s="215" t="s">
        <v>228</v>
      </c>
      <c r="D1452" s="215" t="s">
        <v>229</v>
      </c>
      <c r="E1452" s="268">
        <v>45149</v>
      </c>
      <c r="F1452" s="269">
        <v>47269</v>
      </c>
      <c r="G1452" s="215" t="s">
        <v>231</v>
      </c>
      <c r="H1452" s="216">
        <v>3000000</v>
      </c>
      <c r="I1452" s="216">
        <v>1726544.47242</v>
      </c>
      <c r="J1452" s="216">
        <v>2066641.5010685399</v>
      </c>
      <c r="K1452" s="216">
        <v>3000000</v>
      </c>
      <c r="L1452" s="217">
        <v>0.1</v>
      </c>
      <c r="M1452" s="217">
        <v>0.1</v>
      </c>
      <c r="N1452" s="217">
        <f t="shared" si="44"/>
        <v>3.2607609378734364E-5</v>
      </c>
      <c r="O1452" s="217">
        <f t="shared" si="45"/>
        <v>2.5806563749068957E-2</v>
      </c>
    </row>
    <row r="1453" spans="1:15" ht="16.5" customHeight="1" x14ac:dyDescent="0.2">
      <c r="A1453" s="215" t="s">
        <v>198</v>
      </c>
      <c r="B1453" s="215" t="s">
        <v>204</v>
      </c>
      <c r="C1453" s="215" t="s">
        <v>228</v>
      </c>
      <c r="D1453" s="215" t="s">
        <v>229</v>
      </c>
      <c r="E1453" s="268">
        <v>45149</v>
      </c>
      <c r="F1453" s="269">
        <v>45869</v>
      </c>
      <c r="G1453" s="215" t="s">
        <v>231</v>
      </c>
      <c r="H1453" s="216">
        <v>25479.452055000002</v>
      </c>
      <c r="I1453" s="216">
        <v>21120.288360000002</v>
      </c>
      <c r="J1453" s="216">
        <v>25274.569515748899</v>
      </c>
      <c r="K1453" s="216">
        <v>25479.452055000002</v>
      </c>
      <c r="L1453" s="217">
        <v>0.1</v>
      </c>
      <c r="M1453" s="217">
        <v>0.1</v>
      </c>
      <c r="N1453" s="217">
        <f t="shared" si="44"/>
        <v>3.9878386723536274E-7</v>
      </c>
      <c r="O1453" s="217">
        <f t="shared" si="45"/>
        <v>2.5806563749068957E-2</v>
      </c>
    </row>
    <row r="1454" spans="1:15" ht="16.5" customHeight="1" x14ac:dyDescent="0.2">
      <c r="A1454" s="215" t="s">
        <v>198</v>
      </c>
      <c r="B1454" s="215" t="s">
        <v>204</v>
      </c>
      <c r="C1454" s="215" t="s">
        <v>228</v>
      </c>
      <c r="D1454" s="215" t="s">
        <v>229</v>
      </c>
      <c r="E1454" s="268">
        <v>45149</v>
      </c>
      <c r="F1454" s="269">
        <v>45898</v>
      </c>
      <c r="G1454" s="215" t="s">
        <v>231</v>
      </c>
      <c r="H1454" s="216">
        <v>23835.616437000001</v>
      </c>
      <c r="I1454" s="216">
        <v>19608.930240000002</v>
      </c>
      <c r="J1454" s="216">
        <v>23466.0487462456</v>
      </c>
      <c r="K1454" s="216">
        <v>23835.616437000001</v>
      </c>
      <c r="L1454" s="217">
        <v>0.1</v>
      </c>
      <c r="M1454" s="217">
        <v>0.1</v>
      </c>
      <c r="N1454" s="217">
        <f t="shared" si="44"/>
        <v>3.7024890421695782E-7</v>
      </c>
      <c r="O1454" s="217">
        <f t="shared" si="45"/>
        <v>2.5806563749068957E-2</v>
      </c>
    </row>
    <row r="1455" spans="1:15" ht="16.5" customHeight="1" x14ac:dyDescent="0.2">
      <c r="A1455" s="215" t="s">
        <v>198</v>
      </c>
      <c r="B1455" s="215" t="s">
        <v>204</v>
      </c>
      <c r="C1455" s="215" t="s">
        <v>228</v>
      </c>
      <c r="D1455" s="215" t="s">
        <v>229</v>
      </c>
      <c r="E1455" s="268">
        <v>45149</v>
      </c>
      <c r="F1455" s="269">
        <v>45930</v>
      </c>
      <c r="G1455" s="215" t="s">
        <v>231</v>
      </c>
      <c r="H1455" s="216">
        <v>26301.369864000004</v>
      </c>
      <c r="I1455" s="216">
        <v>21457.74567</v>
      </c>
      <c r="J1455" s="216">
        <v>25678.669941349501</v>
      </c>
      <c r="K1455" s="216">
        <v>26301.369864000004</v>
      </c>
      <c r="L1455" s="217">
        <v>0.1</v>
      </c>
      <c r="M1455" s="217">
        <v>0.1</v>
      </c>
      <c r="N1455" s="217">
        <f t="shared" si="44"/>
        <v>4.0515979108134755E-7</v>
      </c>
      <c r="O1455" s="217">
        <f t="shared" si="45"/>
        <v>2.5806563749068957E-2</v>
      </c>
    </row>
    <row r="1456" spans="1:15" ht="16.5" customHeight="1" x14ac:dyDescent="0.2">
      <c r="A1456" s="215" t="s">
        <v>198</v>
      </c>
      <c r="B1456" s="215" t="s">
        <v>204</v>
      </c>
      <c r="C1456" s="215" t="s">
        <v>228</v>
      </c>
      <c r="D1456" s="215" t="s">
        <v>229</v>
      </c>
      <c r="E1456" s="268">
        <v>45149</v>
      </c>
      <c r="F1456" s="269">
        <v>45961</v>
      </c>
      <c r="G1456" s="215" t="s">
        <v>231</v>
      </c>
      <c r="H1456" s="216">
        <v>25479.452055000002</v>
      </c>
      <c r="I1456" s="216">
        <v>20619.93072</v>
      </c>
      <c r="J1456" s="216">
        <v>24676.1796765937</v>
      </c>
      <c r="K1456" s="216">
        <v>25479.452055000002</v>
      </c>
      <c r="L1456" s="217">
        <v>0.1</v>
      </c>
      <c r="M1456" s="217">
        <v>0.1</v>
      </c>
      <c r="N1456" s="217">
        <f t="shared" si="44"/>
        <v>3.893424318817768E-7</v>
      </c>
      <c r="O1456" s="217">
        <f t="shared" si="45"/>
        <v>2.5806563749068957E-2</v>
      </c>
    </row>
    <row r="1457" spans="1:15" ht="16.5" customHeight="1" x14ac:dyDescent="0.2">
      <c r="A1457" s="215" t="s">
        <v>198</v>
      </c>
      <c r="B1457" s="215" t="s">
        <v>204</v>
      </c>
      <c r="C1457" s="215" t="s">
        <v>228</v>
      </c>
      <c r="D1457" s="215" t="s">
        <v>229</v>
      </c>
      <c r="E1457" s="268">
        <v>45149</v>
      </c>
      <c r="F1457" s="269">
        <v>45989</v>
      </c>
      <c r="G1457" s="215" t="s">
        <v>231</v>
      </c>
      <c r="H1457" s="216">
        <v>23013.698630999999</v>
      </c>
      <c r="I1457" s="216">
        <v>18489.04479</v>
      </c>
      <c r="J1457" s="216">
        <v>22126.222001670601</v>
      </c>
      <c r="K1457" s="216">
        <v>23013.698630999999</v>
      </c>
      <c r="L1457" s="217">
        <v>0.1</v>
      </c>
      <c r="M1457" s="217">
        <v>0.1</v>
      </c>
      <c r="N1457" s="217">
        <f t="shared" si="44"/>
        <v>3.4910902722344247E-7</v>
      </c>
      <c r="O1457" s="217">
        <f t="shared" si="45"/>
        <v>2.5806563749068957E-2</v>
      </c>
    </row>
    <row r="1458" spans="1:15" ht="16.5" customHeight="1" x14ac:dyDescent="0.2">
      <c r="A1458" s="215" t="s">
        <v>198</v>
      </c>
      <c r="B1458" s="215" t="s">
        <v>204</v>
      </c>
      <c r="C1458" s="215" t="s">
        <v>228</v>
      </c>
      <c r="D1458" s="215" t="s">
        <v>229</v>
      </c>
      <c r="E1458" s="268">
        <v>45149</v>
      </c>
      <c r="F1458" s="269">
        <v>46021</v>
      </c>
      <c r="G1458" s="215" t="s">
        <v>231</v>
      </c>
      <c r="H1458" s="216">
        <v>26301.369864000004</v>
      </c>
      <c r="I1458" s="216">
        <v>20954.85369</v>
      </c>
      <c r="J1458" s="216">
        <v>25077.243022902399</v>
      </c>
      <c r="K1458" s="216">
        <v>26301.369864000004</v>
      </c>
      <c r="L1458" s="217">
        <v>0.1</v>
      </c>
      <c r="M1458" s="217">
        <v>0.1</v>
      </c>
      <c r="N1458" s="217">
        <f t="shared" si="44"/>
        <v>3.956704364852847E-7</v>
      </c>
      <c r="O1458" s="217">
        <f t="shared" si="45"/>
        <v>2.5806563749068957E-2</v>
      </c>
    </row>
    <row r="1459" spans="1:15" ht="16.5" customHeight="1" x14ac:dyDescent="0.2">
      <c r="A1459" s="215" t="s">
        <v>198</v>
      </c>
      <c r="B1459" s="215" t="s">
        <v>204</v>
      </c>
      <c r="C1459" s="215" t="s">
        <v>228</v>
      </c>
      <c r="D1459" s="215" t="s">
        <v>229</v>
      </c>
      <c r="E1459" s="268">
        <v>45149</v>
      </c>
      <c r="F1459" s="269">
        <v>46052</v>
      </c>
      <c r="G1459" s="215" t="s">
        <v>231</v>
      </c>
      <c r="H1459" s="216">
        <v>25479.452055000002</v>
      </c>
      <c r="I1459" s="216">
        <v>20136.674070000001</v>
      </c>
      <c r="J1459" s="216">
        <v>24098.232347707999</v>
      </c>
      <c r="K1459" s="216">
        <v>25479.452055000002</v>
      </c>
      <c r="L1459" s="217">
        <v>0.1</v>
      </c>
      <c r="M1459" s="217">
        <v>0.1</v>
      </c>
      <c r="N1459" s="217">
        <f t="shared" si="44"/>
        <v>3.8022353983782827E-7</v>
      </c>
      <c r="O1459" s="217">
        <f t="shared" si="45"/>
        <v>2.5806563749068957E-2</v>
      </c>
    </row>
    <row r="1460" spans="1:15" ht="16.5" customHeight="1" x14ac:dyDescent="0.2">
      <c r="A1460" s="215" t="s">
        <v>198</v>
      </c>
      <c r="B1460" s="215" t="s">
        <v>204</v>
      </c>
      <c r="C1460" s="215" t="s">
        <v>228</v>
      </c>
      <c r="D1460" s="215" t="s">
        <v>229</v>
      </c>
      <c r="E1460" s="268">
        <v>45149</v>
      </c>
      <c r="F1460" s="269">
        <v>46080</v>
      </c>
      <c r="G1460" s="215" t="s">
        <v>231</v>
      </c>
      <c r="H1460" s="216">
        <v>23013.698630999999</v>
      </c>
      <c r="I1460" s="216">
        <v>18055.72839</v>
      </c>
      <c r="J1460" s="216">
        <v>21607.997905728898</v>
      </c>
      <c r="K1460" s="216">
        <v>23013.698630999999</v>
      </c>
      <c r="L1460" s="217">
        <v>0.1</v>
      </c>
      <c r="M1460" s="217">
        <v>0.1</v>
      </c>
      <c r="N1460" s="217">
        <f t="shared" si="44"/>
        <v>3.4093245238819512E-7</v>
      </c>
      <c r="O1460" s="217">
        <f t="shared" si="45"/>
        <v>2.5806563749068957E-2</v>
      </c>
    </row>
    <row r="1461" spans="1:15" ht="16.5" customHeight="1" x14ac:dyDescent="0.2">
      <c r="A1461" s="215" t="s">
        <v>198</v>
      </c>
      <c r="B1461" s="215" t="s">
        <v>204</v>
      </c>
      <c r="C1461" s="215" t="s">
        <v>228</v>
      </c>
      <c r="D1461" s="215" t="s">
        <v>229</v>
      </c>
      <c r="E1461" s="268">
        <v>45149</v>
      </c>
      <c r="F1461" s="269">
        <v>46112</v>
      </c>
      <c r="G1461" s="215" t="s">
        <v>231</v>
      </c>
      <c r="H1461" s="216">
        <v>26301.369864000004</v>
      </c>
      <c r="I1461" s="216">
        <v>20463.747660000001</v>
      </c>
      <c r="J1461" s="216">
        <v>24489.9022833368</v>
      </c>
      <c r="K1461" s="216">
        <v>26301.369864000004</v>
      </c>
      <c r="L1461" s="217">
        <v>0.1</v>
      </c>
      <c r="M1461" s="217">
        <v>0.1</v>
      </c>
      <c r="N1461" s="217">
        <f t="shared" si="44"/>
        <v>3.8640333457231638E-7</v>
      </c>
      <c r="O1461" s="217">
        <f t="shared" si="45"/>
        <v>2.5806563749068957E-2</v>
      </c>
    </row>
    <row r="1462" spans="1:15" ht="16.5" customHeight="1" x14ac:dyDescent="0.2">
      <c r="A1462" s="215" t="s">
        <v>198</v>
      </c>
      <c r="B1462" s="215" t="s">
        <v>204</v>
      </c>
      <c r="C1462" s="215" t="s">
        <v>228</v>
      </c>
      <c r="D1462" s="215" t="s">
        <v>229</v>
      </c>
      <c r="E1462" s="268">
        <v>45149</v>
      </c>
      <c r="F1462" s="269">
        <v>46142</v>
      </c>
      <c r="G1462" s="215" t="s">
        <v>231</v>
      </c>
      <c r="H1462" s="216">
        <v>24657.534246000003</v>
      </c>
      <c r="I1462" s="216">
        <v>19035.356789999998</v>
      </c>
      <c r="J1462" s="216">
        <v>22780.5979220183</v>
      </c>
      <c r="K1462" s="216">
        <v>24657.534246000003</v>
      </c>
      <c r="L1462" s="217">
        <v>0.1</v>
      </c>
      <c r="M1462" s="217">
        <v>0.1</v>
      </c>
      <c r="N1462" s="217">
        <f t="shared" si="44"/>
        <v>3.5943381475263663E-7</v>
      </c>
      <c r="O1462" s="217">
        <f t="shared" si="45"/>
        <v>2.5806563749068957E-2</v>
      </c>
    </row>
    <row r="1463" spans="1:15" ht="16.5" customHeight="1" x14ac:dyDescent="0.2">
      <c r="A1463" s="215" t="s">
        <v>198</v>
      </c>
      <c r="B1463" s="215" t="s">
        <v>204</v>
      </c>
      <c r="C1463" s="215" t="s">
        <v>228</v>
      </c>
      <c r="D1463" s="215" t="s">
        <v>229</v>
      </c>
      <c r="E1463" s="268">
        <v>45149</v>
      </c>
      <c r="F1463" s="269">
        <v>46171</v>
      </c>
      <c r="G1463" s="215" t="s">
        <v>231</v>
      </c>
      <c r="H1463" s="216">
        <v>23835.616437000001</v>
      </c>
      <c r="I1463" s="216">
        <v>18262.301940000001</v>
      </c>
      <c r="J1463" s="216">
        <v>21855.5509596343</v>
      </c>
      <c r="K1463" s="216">
        <v>23835.616437000001</v>
      </c>
      <c r="L1463" s="217">
        <v>0.1</v>
      </c>
      <c r="M1463" s="217">
        <v>0.1</v>
      </c>
      <c r="N1463" s="217">
        <f t="shared" si="44"/>
        <v>3.4483836121567512E-7</v>
      </c>
      <c r="O1463" s="217">
        <f t="shared" si="45"/>
        <v>2.5806563749068957E-2</v>
      </c>
    </row>
    <row r="1464" spans="1:15" ht="16.5" customHeight="1" x14ac:dyDescent="0.2">
      <c r="A1464" s="215" t="s">
        <v>198</v>
      </c>
      <c r="B1464" s="215" t="s">
        <v>204</v>
      </c>
      <c r="C1464" s="215" t="s">
        <v>228</v>
      </c>
      <c r="D1464" s="215" t="s">
        <v>229</v>
      </c>
      <c r="E1464" s="268">
        <v>45149</v>
      </c>
      <c r="F1464" s="269">
        <v>46203</v>
      </c>
      <c r="G1464" s="215" t="s">
        <v>231</v>
      </c>
      <c r="H1464" s="216">
        <v>26301.369864000004</v>
      </c>
      <c r="I1464" s="216">
        <v>19984.151400000002</v>
      </c>
      <c r="J1464" s="216">
        <v>23916.317806532599</v>
      </c>
      <c r="K1464" s="216">
        <v>26301.369864000004</v>
      </c>
      <c r="L1464" s="217">
        <v>0.1</v>
      </c>
      <c r="M1464" s="217">
        <v>0.1</v>
      </c>
      <c r="N1464" s="217">
        <f t="shared" si="44"/>
        <v>3.7735327990358607E-7</v>
      </c>
      <c r="O1464" s="217">
        <f t="shared" si="45"/>
        <v>2.5806563749068957E-2</v>
      </c>
    </row>
    <row r="1465" spans="1:15" ht="16.5" customHeight="1" x14ac:dyDescent="0.2">
      <c r="A1465" s="215" t="s">
        <v>198</v>
      </c>
      <c r="B1465" s="215" t="s">
        <v>204</v>
      </c>
      <c r="C1465" s="215" t="s">
        <v>228</v>
      </c>
      <c r="D1465" s="215" t="s">
        <v>229</v>
      </c>
      <c r="E1465" s="268">
        <v>45149</v>
      </c>
      <c r="F1465" s="269">
        <v>46234</v>
      </c>
      <c r="G1465" s="215" t="s">
        <v>231</v>
      </c>
      <c r="H1465" s="216">
        <v>25479.452055000002</v>
      </c>
      <c r="I1465" s="216">
        <v>19203.872730000003</v>
      </c>
      <c r="J1465" s="216">
        <v>22982.629425295701</v>
      </c>
      <c r="K1465" s="216">
        <v>25479.452055000002</v>
      </c>
      <c r="L1465" s="217">
        <v>0.1</v>
      </c>
      <c r="M1465" s="217">
        <v>0.1</v>
      </c>
      <c r="N1465" s="217">
        <f t="shared" si="44"/>
        <v>3.626214814755113E-7</v>
      </c>
      <c r="O1465" s="217">
        <f t="shared" si="45"/>
        <v>2.5806563749068957E-2</v>
      </c>
    </row>
    <row r="1466" spans="1:15" ht="16.5" customHeight="1" x14ac:dyDescent="0.2">
      <c r="A1466" s="215" t="s">
        <v>198</v>
      </c>
      <c r="B1466" s="215" t="s">
        <v>204</v>
      </c>
      <c r="C1466" s="215" t="s">
        <v>228</v>
      </c>
      <c r="D1466" s="215" t="s">
        <v>229</v>
      </c>
      <c r="E1466" s="268">
        <v>45149</v>
      </c>
      <c r="F1466" s="269">
        <v>46265</v>
      </c>
      <c r="G1466" s="215" t="s">
        <v>231</v>
      </c>
      <c r="H1466" s="216">
        <v>25479.452055000002</v>
      </c>
      <c r="I1466" s="216">
        <v>19049.352180000002</v>
      </c>
      <c r="J1466" s="216">
        <v>22797.824058792699</v>
      </c>
      <c r="K1466" s="216">
        <v>25479.452055000002</v>
      </c>
      <c r="L1466" s="217">
        <v>0.1</v>
      </c>
      <c r="M1466" s="217">
        <v>0.1</v>
      </c>
      <c r="N1466" s="217">
        <f t="shared" si="44"/>
        <v>3.5970560990373263E-7</v>
      </c>
      <c r="O1466" s="217">
        <f t="shared" si="45"/>
        <v>2.5806563749068957E-2</v>
      </c>
    </row>
    <row r="1467" spans="1:15" ht="16.5" customHeight="1" x14ac:dyDescent="0.2">
      <c r="A1467" s="215" t="s">
        <v>198</v>
      </c>
      <c r="B1467" s="215" t="s">
        <v>204</v>
      </c>
      <c r="C1467" s="215" t="s">
        <v>228</v>
      </c>
      <c r="D1467" s="215" t="s">
        <v>229</v>
      </c>
      <c r="E1467" s="268">
        <v>45149</v>
      </c>
      <c r="F1467" s="269">
        <v>46295</v>
      </c>
      <c r="G1467" s="215" t="s">
        <v>231</v>
      </c>
      <c r="H1467" s="216">
        <v>24657.534246000003</v>
      </c>
      <c r="I1467" s="216">
        <v>18291.290430000001</v>
      </c>
      <c r="J1467" s="216">
        <v>21890.705015008101</v>
      </c>
      <c r="K1467" s="216">
        <v>24657.534246000003</v>
      </c>
      <c r="L1467" s="217">
        <v>0.1</v>
      </c>
      <c r="M1467" s="217">
        <v>0.1</v>
      </c>
      <c r="N1467" s="217">
        <f t="shared" si="44"/>
        <v>3.4539302427896629E-7</v>
      </c>
      <c r="O1467" s="217">
        <f t="shared" si="45"/>
        <v>2.5806563749068957E-2</v>
      </c>
    </row>
    <row r="1468" spans="1:15" ht="16.5" customHeight="1" x14ac:dyDescent="0.2">
      <c r="A1468" s="215" t="s">
        <v>198</v>
      </c>
      <c r="B1468" s="215" t="s">
        <v>204</v>
      </c>
      <c r="C1468" s="215" t="s">
        <v>228</v>
      </c>
      <c r="D1468" s="215" t="s">
        <v>229</v>
      </c>
      <c r="E1468" s="268">
        <v>45149</v>
      </c>
      <c r="F1468" s="269">
        <v>46325</v>
      </c>
      <c r="G1468" s="215" t="s">
        <v>231</v>
      </c>
      <c r="H1468" s="216">
        <v>24657.534246000003</v>
      </c>
      <c r="I1468" s="216">
        <v>18148.841970000001</v>
      </c>
      <c r="J1468" s="216">
        <v>21720.335984454301</v>
      </c>
      <c r="K1468" s="216">
        <v>24657.534246000003</v>
      </c>
      <c r="L1468" s="217">
        <v>0.1</v>
      </c>
      <c r="M1468" s="217">
        <v>0.1</v>
      </c>
      <c r="N1468" s="217">
        <f t="shared" si="44"/>
        <v>3.4270493019217876E-7</v>
      </c>
      <c r="O1468" s="217">
        <f t="shared" si="45"/>
        <v>2.5806563749068957E-2</v>
      </c>
    </row>
    <row r="1469" spans="1:15" ht="16.5" customHeight="1" x14ac:dyDescent="0.2">
      <c r="A1469" s="215" t="s">
        <v>198</v>
      </c>
      <c r="B1469" s="215" t="s">
        <v>204</v>
      </c>
      <c r="C1469" s="215" t="s">
        <v>228</v>
      </c>
      <c r="D1469" s="215" t="s">
        <v>229</v>
      </c>
      <c r="E1469" s="268">
        <v>45149</v>
      </c>
      <c r="F1469" s="269">
        <v>46356</v>
      </c>
      <c r="G1469" s="215" t="s">
        <v>231</v>
      </c>
      <c r="H1469" s="216">
        <v>25479.452055000002</v>
      </c>
      <c r="I1469" s="216">
        <v>18602.90424</v>
      </c>
      <c r="J1469" s="216">
        <v>22263.870193491399</v>
      </c>
      <c r="K1469" s="216">
        <v>25479.452055000002</v>
      </c>
      <c r="L1469" s="217">
        <v>0.1</v>
      </c>
      <c r="M1469" s="217">
        <v>0.1</v>
      </c>
      <c r="N1469" s="217">
        <f t="shared" si="44"/>
        <v>3.5128084970366507E-7</v>
      </c>
      <c r="O1469" s="217">
        <f t="shared" si="45"/>
        <v>2.5806563749068957E-2</v>
      </c>
    </row>
    <row r="1470" spans="1:15" ht="16.5" customHeight="1" x14ac:dyDescent="0.2">
      <c r="A1470" s="215" t="s">
        <v>198</v>
      </c>
      <c r="B1470" s="215" t="s">
        <v>204</v>
      </c>
      <c r="C1470" s="215" t="s">
        <v>228</v>
      </c>
      <c r="D1470" s="215" t="s">
        <v>229</v>
      </c>
      <c r="E1470" s="268">
        <v>45149</v>
      </c>
      <c r="F1470" s="269">
        <v>46386</v>
      </c>
      <c r="G1470" s="215" t="s">
        <v>231</v>
      </c>
      <c r="H1470" s="216">
        <v>24657.534246000003</v>
      </c>
      <c r="I1470" s="216">
        <v>17862.608700000001</v>
      </c>
      <c r="J1470" s="216">
        <v>21377.997024684501</v>
      </c>
      <c r="K1470" s="216">
        <v>24657.534246000003</v>
      </c>
      <c r="L1470" s="217">
        <v>0.1</v>
      </c>
      <c r="M1470" s="217">
        <v>0.1</v>
      </c>
      <c r="N1470" s="217">
        <f t="shared" si="44"/>
        <v>3.3730348293123667E-7</v>
      </c>
      <c r="O1470" s="217">
        <f t="shared" si="45"/>
        <v>2.5806563749068957E-2</v>
      </c>
    </row>
    <row r="1471" spans="1:15" ht="16.5" customHeight="1" x14ac:dyDescent="0.2">
      <c r="A1471" s="215" t="s">
        <v>198</v>
      </c>
      <c r="B1471" s="215" t="s">
        <v>204</v>
      </c>
      <c r="C1471" s="215" t="s">
        <v>228</v>
      </c>
      <c r="D1471" s="215" t="s">
        <v>229</v>
      </c>
      <c r="E1471" s="268">
        <v>45149</v>
      </c>
      <c r="F1471" s="269">
        <v>46416</v>
      </c>
      <c r="G1471" s="215" t="s">
        <v>231</v>
      </c>
      <c r="H1471" s="216">
        <v>24657.534246000003</v>
      </c>
      <c r="I1471" s="216">
        <v>17723.4987</v>
      </c>
      <c r="J1471" s="216">
        <v>21211.618252242901</v>
      </c>
      <c r="K1471" s="216">
        <v>24657.534246000003</v>
      </c>
      <c r="L1471" s="217">
        <v>0.1</v>
      </c>
      <c r="M1471" s="217">
        <v>0.1</v>
      </c>
      <c r="N1471" s="217">
        <f t="shared" si="44"/>
        <v>3.3467834740681993E-7</v>
      </c>
      <c r="O1471" s="217">
        <f t="shared" si="45"/>
        <v>2.5806563749068957E-2</v>
      </c>
    </row>
    <row r="1472" spans="1:15" ht="16.5" customHeight="1" x14ac:dyDescent="0.2">
      <c r="A1472" s="215" t="s">
        <v>198</v>
      </c>
      <c r="B1472" s="215" t="s">
        <v>204</v>
      </c>
      <c r="C1472" s="215" t="s">
        <v>228</v>
      </c>
      <c r="D1472" s="215" t="s">
        <v>229</v>
      </c>
      <c r="E1472" s="268">
        <v>45149</v>
      </c>
      <c r="F1472" s="269">
        <v>46444</v>
      </c>
      <c r="G1472" s="215" t="s">
        <v>231</v>
      </c>
      <c r="H1472" s="216">
        <v>23013.698630999999</v>
      </c>
      <c r="I1472" s="216">
        <v>16421.6643</v>
      </c>
      <c r="J1472" s="216">
        <v>19653.666544711901</v>
      </c>
      <c r="K1472" s="216">
        <v>23013.698630999999</v>
      </c>
      <c r="L1472" s="217">
        <v>0.1</v>
      </c>
      <c r="M1472" s="217">
        <v>0.1</v>
      </c>
      <c r="N1472" s="217">
        <f t="shared" si="44"/>
        <v>3.1009687999515864E-7</v>
      </c>
      <c r="O1472" s="217">
        <f t="shared" si="45"/>
        <v>2.5806563749068957E-2</v>
      </c>
    </row>
    <row r="1473" spans="1:15" ht="16.5" customHeight="1" x14ac:dyDescent="0.2">
      <c r="A1473" s="215" t="s">
        <v>198</v>
      </c>
      <c r="B1473" s="215" t="s">
        <v>204</v>
      </c>
      <c r="C1473" s="215" t="s">
        <v>228</v>
      </c>
      <c r="D1473" s="215" t="s">
        <v>229</v>
      </c>
      <c r="E1473" s="268">
        <v>45149</v>
      </c>
      <c r="F1473" s="269">
        <v>46477</v>
      </c>
      <c r="G1473" s="215" t="s">
        <v>231</v>
      </c>
      <c r="H1473" s="216">
        <v>27123.287670000002</v>
      </c>
      <c r="I1473" s="216">
        <v>19188.3711</v>
      </c>
      <c r="J1473" s="216">
        <v>22965.027033637401</v>
      </c>
      <c r="K1473" s="216">
        <v>27123.287670000002</v>
      </c>
      <c r="L1473" s="217">
        <v>0.1</v>
      </c>
      <c r="M1473" s="217">
        <v>0.1</v>
      </c>
      <c r="N1473" s="217">
        <f t="shared" si="44"/>
        <v>3.6234374974940954E-7</v>
      </c>
      <c r="O1473" s="217">
        <f t="shared" si="45"/>
        <v>2.5806563749068957E-2</v>
      </c>
    </row>
    <row r="1474" spans="1:15" ht="16.5" customHeight="1" x14ac:dyDescent="0.2">
      <c r="A1474" s="215" t="s">
        <v>198</v>
      </c>
      <c r="B1474" s="215" t="s">
        <v>204</v>
      </c>
      <c r="C1474" s="215" t="s">
        <v>228</v>
      </c>
      <c r="D1474" s="215" t="s">
        <v>229</v>
      </c>
      <c r="E1474" s="268">
        <v>45149</v>
      </c>
      <c r="F1474" s="269">
        <v>46507</v>
      </c>
      <c r="G1474" s="215" t="s">
        <v>231</v>
      </c>
      <c r="H1474" s="216">
        <v>24657.534246000003</v>
      </c>
      <c r="I1474" s="216">
        <v>17308.123950000001</v>
      </c>
      <c r="J1474" s="216">
        <v>20714.8153325489</v>
      </c>
      <c r="K1474" s="216">
        <v>24657.534246000003</v>
      </c>
      <c r="L1474" s="217">
        <v>0.1</v>
      </c>
      <c r="M1474" s="217">
        <v>0.1</v>
      </c>
      <c r="N1474" s="217">
        <f t="shared" si="44"/>
        <v>3.2683975733920498E-7</v>
      </c>
      <c r="O1474" s="217">
        <f t="shared" si="45"/>
        <v>2.5806563749068957E-2</v>
      </c>
    </row>
    <row r="1475" spans="1:15" ht="16.5" customHeight="1" x14ac:dyDescent="0.2">
      <c r="A1475" s="215" t="s">
        <v>198</v>
      </c>
      <c r="B1475" s="215" t="s">
        <v>204</v>
      </c>
      <c r="C1475" s="215" t="s">
        <v>228</v>
      </c>
      <c r="D1475" s="215" t="s">
        <v>229</v>
      </c>
      <c r="E1475" s="268">
        <v>45149</v>
      </c>
      <c r="F1475" s="269">
        <v>46538</v>
      </c>
      <c r="G1475" s="215" t="s">
        <v>231</v>
      </c>
      <c r="H1475" s="216">
        <v>25479.452055000002</v>
      </c>
      <c r="I1475" s="216">
        <v>17741.152470000001</v>
      </c>
      <c r="J1475" s="216">
        <v>21233.187183480899</v>
      </c>
      <c r="K1475" s="216">
        <v>25479.452055000002</v>
      </c>
      <c r="L1475" s="217">
        <v>0.1</v>
      </c>
      <c r="M1475" s="217">
        <v>0.1</v>
      </c>
      <c r="N1475" s="217">
        <f t="shared" si="44"/>
        <v>3.3501866346268244E-7</v>
      </c>
      <c r="O1475" s="217">
        <f t="shared" si="45"/>
        <v>2.5806563749068957E-2</v>
      </c>
    </row>
    <row r="1476" spans="1:15" ht="16.5" customHeight="1" x14ac:dyDescent="0.2">
      <c r="A1476" s="215" t="s">
        <v>198</v>
      </c>
      <c r="B1476" s="215" t="s">
        <v>204</v>
      </c>
      <c r="C1476" s="215" t="s">
        <v>228</v>
      </c>
      <c r="D1476" s="215" t="s">
        <v>229</v>
      </c>
      <c r="E1476" s="268">
        <v>45149</v>
      </c>
      <c r="F1476" s="269">
        <v>46568</v>
      </c>
      <c r="G1476" s="215" t="s">
        <v>231</v>
      </c>
      <c r="H1476" s="216">
        <v>24657.534246000003</v>
      </c>
      <c r="I1476" s="216">
        <v>17035.150020000001</v>
      </c>
      <c r="J1476" s="216">
        <v>20388.3246034072</v>
      </c>
      <c r="K1476" s="216">
        <v>24657.534246000003</v>
      </c>
      <c r="L1476" s="217">
        <v>0.1</v>
      </c>
      <c r="M1476" s="217">
        <v>0.1</v>
      </c>
      <c r="N1476" s="217">
        <f t="shared" si="44"/>
        <v>3.2168836453298956E-7</v>
      </c>
      <c r="O1476" s="217">
        <f t="shared" si="45"/>
        <v>2.5806563749068957E-2</v>
      </c>
    </row>
    <row r="1477" spans="1:15" ht="16.5" customHeight="1" x14ac:dyDescent="0.2">
      <c r="A1477" s="215" t="s">
        <v>198</v>
      </c>
      <c r="B1477" s="215" t="s">
        <v>204</v>
      </c>
      <c r="C1477" s="215" t="s">
        <v>228</v>
      </c>
      <c r="D1477" s="215" t="s">
        <v>229</v>
      </c>
      <c r="E1477" s="268">
        <v>45149</v>
      </c>
      <c r="F1477" s="269">
        <v>46598</v>
      </c>
      <c r="G1477" s="215" t="s">
        <v>231</v>
      </c>
      <c r="H1477" s="216">
        <v>24657.534246000003</v>
      </c>
      <c r="I1477" s="216">
        <v>16902.484110000001</v>
      </c>
      <c r="J1477" s="216">
        <v>20229.648165397699</v>
      </c>
      <c r="K1477" s="216">
        <v>24657.534246000003</v>
      </c>
      <c r="L1477" s="217">
        <v>0.1</v>
      </c>
      <c r="M1477" s="217">
        <v>0.1</v>
      </c>
      <c r="N1477" s="217">
        <f t="shared" si="44"/>
        <v>3.191847569621808E-7</v>
      </c>
      <c r="O1477" s="217">
        <f t="shared" si="45"/>
        <v>2.5806563749068957E-2</v>
      </c>
    </row>
    <row r="1478" spans="1:15" ht="16.5" customHeight="1" x14ac:dyDescent="0.2">
      <c r="A1478" s="215" t="s">
        <v>198</v>
      </c>
      <c r="B1478" s="215" t="s">
        <v>204</v>
      </c>
      <c r="C1478" s="215" t="s">
        <v>228</v>
      </c>
      <c r="D1478" s="215" t="s">
        <v>229</v>
      </c>
      <c r="E1478" s="268">
        <v>45149</v>
      </c>
      <c r="F1478" s="269">
        <v>46630</v>
      </c>
      <c r="G1478" s="215" t="s">
        <v>231</v>
      </c>
      <c r="H1478" s="216">
        <v>26301.369864000004</v>
      </c>
      <c r="I1478" s="216">
        <v>17879.586510000001</v>
      </c>
      <c r="J1478" s="216">
        <v>21399.204516272301</v>
      </c>
      <c r="K1478" s="216">
        <v>26301.369864000004</v>
      </c>
      <c r="L1478" s="217">
        <v>0.1</v>
      </c>
      <c r="M1478" s="217">
        <v>0.1</v>
      </c>
      <c r="N1478" s="217">
        <f t="shared" ref="N1478:N1541" si="46">J1478/$C$3813</f>
        <v>3.3763809616785284E-7</v>
      </c>
      <c r="O1478" s="217">
        <f t="shared" ref="O1478:O1541" si="47">SUMIFS($N$5:$N$3809,$B$5:$B$3809,B1478)</f>
        <v>2.5806563749068957E-2</v>
      </c>
    </row>
    <row r="1479" spans="1:15" ht="16.5" customHeight="1" x14ac:dyDescent="0.2">
      <c r="A1479" s="215" t="s">
        <v>198</v>
      </c>
      <c r="B1479" s="215" t="s">
        <v>204</v>
      </c>
      <c r="C1479" s="215" t="s">
        <v>228</v>
      </c>
      <c r="D1479" s="215" t="s">
        <v>229</v>
      </c>
      <c r="E1479" s="268">
        <v>45149</v>
      </c>
      <c r="F1479" s="269">
        <v>46660</v>
      </c>
      <c r="G1479" s="215" t="s">
        <v>231</v>
      </c>
      <c r="H1479" s="216">
        <v>24657.534246000003</v>
      </c>
      <c r="I1479" s="216">
        <v>16631.572800000002</v>
      </c>
      <c r="J1479" s="216">
        <v>19905.619397588602</v>
      </c>
      <c r="K1479" s="216">
        <v>24657.534246000003</v>
      </c>
      <c r="L1479" s="217">
        <v>0.1</v>
      </c>
      <c r="M1479" s="217">
        <v>0.1</v>
      </c>
      <c r="N1479" s="217">
        <f t="shared" si="46"/>
        <v>3.1407220914838305E-7</v>
      </c>
      <c r="O1479" s="217">
        <f t="shared" si="47"/>
        <v>2.5806563749068957E-2</v>
      </c>
    </row>
    <row r="1480" spans="1:15" ht="16.5" customHeight="1" x14ac:dyDescent="0.2">
      <c r="A1480" s="215" t="s">
        <v>198</v>
      </c>
      <c r="B1480" s="215" t="s">
        <v>204</v>
      </c>
      <c r="C1480" s="215" t="s">
        <v>228</v>
      </c>
      <c r="D1480" s="215" t="s">
        <v>229</v>
      </c>
      <c r="E1480" s="268">
        <v>45149</v>
      </c>
      <c r="F1480" s="269">
        <v>46689</v>
      </c>
      <c r="G1480" s="215" t="s">
        <v>231</v>
      </c>
      <c r="H1480" s="216">
        <v>23835.616437000001</v>
      </c>
      <c r="I1480" s="216">
        <v>15956.13927</v>
      </c>
      <c r="J1480" s="216">
        <v>19097.316085219602</v>
      </c>
      <c r="K1480" s="216">
        <v>23835.616437000001</v>
      </c>
      <c r="L1480" s="217">
        <v>0.1</v>
      </c>
      <c r="M1480" s="217">
        <v>0.1</v>
      </c>
      <c r="N1480" s="217">
        <f t="shared" si="46"/>
        <v>3.013187448171781E-7</v>
      </c>
      <c r="O1480" s="217">
        <f t="shared" si="47"/>
        <v>2.5806563749068957E-2</v>
      </c>
    </row>
    <row r="1481" spans="1:15" ht="16.5" customHeight="1" x14ac:dyDescent="0.2">
      <c r="A1481" s="215" t="s">
        <v>198</v>
      </c>
      <c r="B1481" s="215" t="s">
        <v>204</v>
      </c>
      <c r="C1481" s="215" t="s">
        <v>228</v>
      </c>
      <c r="D1481" s="215" t="s">
        <v>229</v>
      </c>
      <c r="E1481" s="268">
        <v>45149</v>
      </c>
      <c r="F1481" s="269">
        <v>46721</v>
      </c>
      <c r="G1481" s="215" t="s">
        <v>231</v>
      </c>
      <c r="H1481" s="216">
        <v>26301.369864000004</v>
      </c>
      <c r="I1481" s="216">
        <v>17460.553650000002</v>
      </c>
      <c r="J1481" s="216">
        <v>20898.0080890883</v>
      </c>
      <c r="K1481" s="216">
        <v>26301.369864000004</v>
      </c>
      <c r="L1481" s="217">
        <v>0.1</v>
      </c>
      <c r="M1481" s="217">
        <v>0.1</v>
      </c>
      <c r="N1481" s="217">
        <f t="shared" si="46"/>
        <v>3.2973018504191094E-7</v>
      </c>
      <c r="O1481" s="217">
        <f t="shared" si="47"/>
        <v>2.5806563749068957E-2</v>
      </c>
    </row>
    <row r="1482" spans="1:15" ht="16.5" customHeight="1" x14ac:dyDescent="0.2">
      <c r="A1482" s="215" t="s">
        <v>198</v>
      </c>
      <c r="B1482" s="215" t="s">
        <v>204</v>
      </c>
      <c r="C1482" s="215" t="s">
        <v>228</v>
      </c>
      <c r="D1482" s="215" t="s">
        <v>229</v>
      </c>
      <c r="E1482" s="268">
        <v>45149</v>
      </c>
      <c r="F1482" s="269">
        <v>46751</v>
      </c>
      <c r="G1482" s="215" t="s">
        <v>231</v>
      </c>
      <c r="H1482" s="216">
        <v>24657.534246000003</v>
      </c>
      <c r="I1482" s="216">
        <v>16241.788830000001</v>
      </c>
      <c r="J1482" s="216">
        <v>19439.404622391201</v>
      </c>
      <c r="K1482" s="216">
        <v>24657.534246000003</v>
      </c>
      <c r="L1482" s="217">
        <v>0.1</v>
      </c>
      <c r="M1482" s="217">
        <v>0.1</v>
      </c>
      <c r="N1482" s="217">
        <f t="shared" si="46"/>
        <v>3.0671624089342876E-7</v>
      </c>
      <c r="O1482" s="217">
        <f t="shared" si="47"/>
        <v>2.5806563749068957E-2</v>
      </c>
    </row>
    <row r="1483" spans="1:15" ht="16.5" customHeight="1" x14ac:dyDescent="0.2">
      <c r="A1483" s="215" t="s">
        <v>198</v>
      </c>
      <c r="B1483" s="215" t="s">
        <v>204</v>
      </c>
      <c r="C1483" s="215" t="s">
        <v>228</v>
      </c>
      <c r="D1483" s="215" t="s">
        <v>229</v>
      </c>
      <c r="E1483" s="268">
        <v>45149</v>
      </c>
      <c r="F1483" s="269">
        <v>46783</v>
      </c>
      <c r="G1483" s="215" t="s">
        <v>231</v>
      </c>
      <c r="H1483" s="216">
        <v>26301.369864000004</v>
      </c>
      <c r="I1483" s="216">
        <v>17180.697660000002</v>
      </c>
      <c r="J1483" s="216">
        <v>20563.2738537023</v>
      </c>
      <c r="K1483" s="216">
        <v>26301.369864000004</v>
      </c>
      <c r="L1483" s="217">
        <v>0.1</v>
      </c>
      <c r="M1483" s="217">
        <v>0.1</v>
      </c>
      <c r="N1483" s="217">
        <f t="shared" si="46"/>
        <v>3.2444872563663304E-7</v>
      </c>
      <c r="O1483" s="217">
        <f t="shared" si="47"/>
        <v>2.5806563749068957E-2</v>
      </c>
    </row>
    <row r="1484" spans="1:15" ht="16.5" customHeight="1" x14ac:dyDescent="0.2">
      <c r="A1484" s="215" t="s">
        <v>198</v>
      </c>
      <c r="B1484" s="215" t="s">
        <v>204</v>
      </c>
      <c r="C1484" s="215" t="s">
        <v>228</v>
      </c>
      <c r="D1484" s="215" t="s">
        <v>229</v>
      </c>
      <c r="E1484" s="268">
        <v>45149</v>
      </c>
      <c r="F1484" s="269">
        <v>46812</v>
      </c>
      <c r="G1484" s="215" t="s">
        <v>231</v>
      </c>
      <c r="H1484" s="216">
        <v>23835.616437000001</v>
      </c>
      <c r="I1484" s="216">
        <v>15452.778119999999</v>
      </c>
      <c r="J1484" s="216">
        <v>18495.2487220818</v>
      </c>
      <c r="K1484" s="216">
        <v>23835.616437000001</v>
      </c>
      <c r="L1484" s="217">
        <v>0.1</v>
      </c>
      <c r="M1484" s="217">
        <v>0.1</v>
      </c>
      <c r="N1484" s="217">
        <f t="shared" si="46"/>
        <v>2.9181928524146964E-7</v>
      </c>
      <c r="O1484" s="217">
        <f t="shared" si="47"/>
        <v>2.5806563749068957E-2</v>
      </c>
    </row>
    <row r="1485" spans="1:15" ht="16.5" customHeight="1" x14ac:dyDescent="0.2">
      <c r="A1485" s="215" t="s">
        <v>198</v>
      </c>
      <c r="B1485" s="215" t="s">
        <v>204</v>
      </c>
      <c r="C1485" s="215" t="s">
        <v>228</v>
      </c>
      <c r="D1485" s="215" t="s">
        <v>229</v>
      </c>
      <c r="E1485" s="268">
        <v>45149</v>
      </c>
      <c r="F1485" s="269">
        <v>46843</v>
      </c>
      <c r="G1485" s="215" t="s">
        <v>231</v>
      </c>
      <c r="H1485" s="216">
        <v>25479.452055000002</v>
      </c>
      <c r="I1485" s="216">
        <v>16385.573909999999</v>
      </c>
      <c r="J1485" s="216">
        <v>19611.804493198899</v>
      </c>
      <c r="K1485" s="216">
        <v>25479.452055000002</v>
      </c>
      <c r="L1485" s="217">
        <v>0.1</v>
      </c>
      <c r="M1485" s="217">
        <v>0.1</v>
      </c>
      <c r="N1485" s="217">
        <f t="shared" si="46"/>
        <v>3.0943637771509574E-7</v>
      </c>
      <c r="O1485" s="217">
        <f t="shared" si="47"/>
        <v>2.5806563749068957E-2</v>
      </c>
    </row>
    <row r="1486" spans="1:15" ht="16.5" customHeight="1" x14ac:dyDescent="0.2">
      <c r="A1486" s="215" t="s">
        <v>198</v>
      </c>
      <c r="B1486" s="215" t="s">
        <v>204</v>
      </c>
      <c r="C1486" s="215" t="s">
        <v>228</v>
      </c>
      <c r="D1486" s="215" t="s">
        <v>229</v>
      </c>
      <c r="E1486" s="268">
        <v>45149</v>
      </c>
      <c r="F1486" s="269">
        <v>46871</v>
      </c>
      <c r="G1486" s="215" t="s">
        <v>231</v>
      </c>
      <c r="H1486" s="216">
        <v>23013.698630999999</v>
      </c>
      <c r="I1486" s="216">
        <v>14692.270979999999</v>
      </c>
      <c r="J1486" s="216">
        <v>17585.1831911195</v>
      </c>
      <c r="K1486" s="216">
        <v>23013.698630999999</v>
      </c>
      <c r="L1486" s="217">
        <v>0.1</v>
      </c>
      <c r="M1486" s="217">
        <v>0.1</v>
      </c>
      <c r="N1486" s="217">
        <f t="shared" si="46"/>
        <v>2.7746020974273128E-7</v>
      </c>
      <c r="O1486" s="217">
        <f t="shared" si="47"/>
        <v>2.5806563749068957E-2</v>
      </c>
    </row>
    <row r="1487" spans="1:15" ht="16.5" customHeight="1" x14ac:dyDescent="0.2">
      <c r="A1487" s="215" t="s">
        <v>198</v>
      </c>
      <c r="B1487" s="215" t="s">
        <v>204</v>
      </c>
      <c r="C1487" s="215" t="s">
        <v>228</v>
      </c>
      <c r="D1487" s="215" t="s">
        <v>229</v>
      </c>
      <c r="E1487" s="268">
        <v>45149</v>
      </c>
      <c r="F1487" s="269">
        <v>46904</v>
      </c>
      <c r="G1487" s="215" t="s">
        <v>231</v>
      </c>
      <c r="H1487" s="216">
        <v>27123.287670000002</v>
      </c>
      <c r="I1487" s="216">
        <v>17167.611209999999</v>
      </c>
      <c r="J1487" s="216">
        <v>20548.033948616299</v>
      </c>
      <c r="K1487" s="216">
        <v>27123.287670000002</v>
      </c>
      <c r="L1487" s="217">
        <v>0.1</v>
      </c>
      <c r="M1487" s="217">
        <v>0.1</v>
      </c>
      <c r="N1487" s="217">
        <f t="shared" si="46"/>
        <v>3.2420826938345302E-7</v>
      </c>
      <c r="O1487" s="217">
        <f t="shared" si="47"/>
        <v>2.5806563749068957E-2</v>
      </c>
    </row>
    <row r="1488" spans="1:15" ht="16.5" customHeight="1" x14ac:dyDescent="0.2">
      <c r="A1488" s="215" t="s">
        <v>198</v>
      </c>
      <c r="B1488" s="215" t="s">
        <v>204</v>
      </c>
      <c r="C1488" s="215" t="s">
        <v>228</v>
      </c>
      <c r="D1488" s="215" t="s">
        <v>229</v>
      </c>
      <c r="E1488" s="268">
        <v>45149</v>
      </c>
      <c r="F1488" s="269">
        <v>46934</v>
      </c>
      <c r="G1488" s="215" t="s">
        <v>231</v>
      </c>
      <c r="H1488" s="216">
        <v>24657.534246000003</v>
      </c>
      <c r="I1488" s="216">
        <v>15485.376090000002</v>
      </c>
      <c r="J1488" s="216">
        <v>18534.6495812557</v>
      </c>
      <c r="K1488" s="216">
        <v>24657.534246000003</v>
      </c>
      <c r="L1488" s="217">
        <v>0.1</v>
      </c>
      <c r="M1488" s="217">
        <v>0.1</v>
      </c>
      <c r="N1488" s="217">
        <f t="shared" si="46"/>
        <v>2.9244095466234637E-7</v>
      </c>
      <c r="O1488" s="217">
        <f t="shared" si="47"/>
        <v>2.5806563749068957E-2</v>
      </c>
    </row>
    <row r="1489" spans="1:15" ht="16.5" customHeight="1" x14ac:dyDescent="0.2">
      <c r="A1489" s="215" t="s">
        <v>198</v>
      </c>
      <c r="B1489" s="215" t="s">
        <v>204</v>
      </c>
      <c r="C1489" s="215" t="s">
        <v>228</v>
      </c>
      <c r="D1489" s="215" t="s">
        <v>229</v>
      </c>
      <c r="E1489" s="268">
        <v>45149</v>
      </c>
      <c r="F1489" s="269">
        <v>46965</v>
      </c>
      <c r="G1489" s="215" t="s">
        <v>231</v>
      </c>
      <c r="H1489" s="216">
        <v>25479.452055000002</v>
      </c>
      <c r="I1489" s="216">
        <v>15872.80164</v>
      </c>
      <c r="J1489" s="216">
        <v>18998.4645105983</v>
      </c>
      <c r="K1489" s="216">
        <v>25479.452055000002</v>
      </c>
      <c r="L1489" s="217">
        <v>0.1</v>
      </c>
      <c r="M1489" s="217">
        <v>0.1</v>
      </c>
      <c r="N1489" s="217">
        <f t="shared" si="46"/>
        <v>2.9975905798709286E-7</v>
      </c>
      <c r="O1489" s="217">
        <f t="shared" si="47"/>
        <v>2.5806563749068957E-2</v>
      </c>
    </row>
    <row r="1490" spans="1:15" ht="16.5" customHeight="1" x14ac:dyDescent="0.2">
      <c r="A1490" s="215" t="s">
        <v>198</v>
      </c>
      <c r="B1490" s="215" t="s">
        <v>204</v>
      </c>
      <c r="C1490" s="215" t="s">
        <v>228</v>
      </c>
      <c r="D1490" s="215" t="s">
        <v>229</v>
      </c>
      <c r="E1490" s="268">
        <v>45149</v>
      </c>
      <c r="F1490" s="269">
        <v>46996</v>
      </c>
      <c r="G1490" s="215" t="s">
        <v>231</v>
      </c>
      <c r="H1490" s="216">
        <v>25479.452055000002</v>
      </c>
      <c r="I1490" s="216">
        <v>15745.08396</v>
      </c>
      <c r="J1490" s="216">
        <v>18845.696168390601</v>
      </c>
      <c r="K1490" s="216">
        <v>25479.452055000002</v>
      </c>
      <c r="L1490" s="217">
        <v>0.1</v>
      </c>
      <c r="M1490" s="217">
        <v>0.1</v>
      </c>
      <c r="N1490" s="217">
        <f t="shared" si="46"/>
        <v>2.9734866875143208E-7</v>
      </c>
      <c r="O1490" s="217">
        <f t="shared" si="47"/>
        <v>2.5806563749068957E-2</v>
      </c>
    </row>
    <row r="1491" spans="1:15" ht="16.5" customHeight="1" x14ac:dyDescent="0.2">
      <c r="A1491" s="215" t="s">
        <v>198</v>
      </c>
      <c r="B1491" s="215" t="s">
        <v>204</v>
      </c>
      <c r="C1491" s="215" t="s">
        <v>228</v>
      </c>
      <c r="D1491" s="215" t="s">
        <v>229</v>
      </c>
      <c r="E1491" s="268">
        <v>45149</v>
      </c>
      <c r="F1491" s="269">
        <v>47024</v>
      </c>
      <c r="G1491" s="215" t="s">
        <v>231</v>
      </c>
      <c r="H1491" s="216">
        <v>23013.698630999999</v>
      </c>
      <c r="I1491" s="216">
        <v>14117.96997</v>
      </c>
      <c r="J1491" s="216">
        <v>16898.2420562195</v>
      </c>
      <c r="K1491" s="216">
        <v>23013.698630999999</v>
      </c>
      <c r="L1491" s="217">
        <v>0.1</v>
      </c>
      <c r="M1491" s="217">
        <v>0.1</v>
      </c>
      <c r="N1491" s="217">
        <f t="shared" si="46"/>
        <v>2.6662160605582079E-7</v>
      </c>
      <c r="O1491" s="217">
        <f t="shared" si="47"/>
        <v>2.5806563749068957E-2</v>
      </c>
    </row>
    <row r="1492" spans="1:15" ht="16.5" customHeight="1" x14ac:dyDescent="0.2">
      <c r="A1492" s="215" t="s">
        <v>198</v>
      </c>
      <c r="B1492" s="215" t="s">
        <v>204</v>
      </c>
      <c r="C1492" s="215" t="s">
        <v>228</v>
      </c>
      <c r="D1492" s="215" t="s">
        <v>229</v>
      </c>
      <c r="E1492" s="268">
        <v>45149</v>
      </c>
      <c r="F1492" s="269">
        <v>47057</v>
      </c>
      <c r="G1492" s="215" t="s">
        <v>231</v>
      </c>
      <c r="H1492" s="216">
        <v>27123.287670000002</v>
      </c>
      <c r="I1492" s="216">
        <v>16496.552489999998</v>
      </c>
      <c r="J1492" s="216">
        <v>19745.353100357901</v>
      </c>
      <c r="K1492" s="216">
        <v>27123.287670000002</v>
      </c>
      <c r="L1492" s="217">
        <v>0.1</v>
      </c>
      <c r="M1492" s="217">
        <v>0.1</v>
      </c>
      <c r="N1492" s="217">
        <f t="shared" si="46"/>
        <v>3.1154351667125391E-7</v>
      </c>
      <c r="O1492" s="217">
        <f t="shared" si="47"/>
        <v>2.5806563749068957E-2</v>
      </c>
    </row>
    <row r="1493" spans="1:15" ht="16.5" customHeight="1" x14ac:dyDescent="0.2">
      <c r="A1493" s="215" t="s">
        <v>198</v>
      </c>
      <c r="B1493" s="215" t="s">
        <v>204</v>
      </c>
      <c r="C1493" s="215" t="s">
        <v>228</v>
      </c>
      <c r="D1493" s="215" t="s">
        <v>229</v>
      </c>
      <c r="E1493" s="268">
        <v>45149</v>
      </c>
      <c r="F1493" s="269">
        <v>47087</v>
      </c>
      <c r="G1493" s="215" t="s">
        <v>231</v>
      </c>
      <c r="H1493" s="216">
        <v>24657.534246000003</v>
      </c>
      <c r="I1493" s="216">
        <v>14880.07365</v>
      </c>
      <c r="J1493" s="216">
        <v>17810.618840151299</v>
      </c>
      <c r="K1493" s="216">
        <v>24657.534246000003</v>
      </c>
      <c r="L1493" s="217">
        <v>0.1</v>
      </c>
      <c r="M1493" s="217">
        <v>0.1</v>
      </c>
      <c r="N1493" s="217">
        <f t="shared" si="46"/>
        <v>2.8101714866023083E-7</v>
      </c>
      <c r="O1493" s="217">
        <f t="shared" si="47"/>
        <v>2.5806563749068957E-2</v>
      </c>
    </row>
    <row r="1494" spans="1:15" ht="16.5" customHeight="1" x14ac:dyDescent="0.2">
      <c r="A1494" s="215" t="s">
        <v>198</v>
      </c>
      <c r="B1494" s="215" t="s">
        <v>204</v>
      </c>
      <c r="C1494" s="215" t="s">
        <v>228</v>
      </c>
      <c r="D1494" s="215" t="s">
        <v>229</v>
      </c>
      <c r="E1494" s="268">
        <v>45149</v>
      </c>
      <c r="F1494" s="269">
        <v>47116</v>
      </c>
      <c r="G1494" s="215" t="s">
        <v>231</v>
      </c>
      <c r="H1494" s="216">
        <v>23835.616437000001</v>
      </c>
      <c r="I1494" s="216">
        <v>14275.771200000001</v>
      </c>
      <c r="J1494" s="216">
        <v>17087.386776064999</v>
      </c>
      <c r="K1494" s="216">
        <v>23835.616437000001</v>
      </c>
      <c r="L1494" s="217">
        <v>0.1</v>
      </c>
      <c r="M1494" s="217">
        <v>0.1</v>
      </c>
      <c r="N1494" s="217">
        <f t="shared" si="46"/>
        <v>2.6960594423812446E-7</v>
      </c>
      <c r="O1494" s="217">
        <f t="shared" si="47"/>
        <v>2.5806563749068957E-2</v>
      </c>
    </row>
    <row r="1495" spans="1:15" ht="16.5" customHeight="1" x14ac:dyDescent="0.2">
      <c r="A1495" s="215" t="s">
        <v>198</v>
      </c>
      <c r="B1495" s="215" t="s">
        <v>204</v>
      </c>
      <c r="C1495" s="215" t="s">
        <v>228</v>
      </c>
      <c r="D1495" s="215" t="s">
        <v>229</v>
      </c>
      <c r="E1495" s="268">
        <v>45149</v>
      </c>
      <c r="F1495" s="269">
        <v>47149</v>
      </c>
      <c r="G1495" s="215" t="s">
        <v>231</v>
      </c>
      <c r="H1495" s="216">
        <v>27123.287670000002</v>
      </c>
      <c r="I1495" s="216">
        <v>16105.73508</v>
      </c>
      <c r="J1495" s="216">
        <v>19277.870611351598</v>
      </c>
      <c r="K1495" s="216">
        <v>27123.287670000002</v>
      </c>
      <c r="L1495" s="217">
        <v>0.1</v>
      </c>
      <c r="M1495" s="217">
        <v>0.1</v>
      </c>
      <c r="N1495" s="217">
        <f t="shared" si="46"/>
        <v>3.0416754634208246E-7</v>
      </c>
      <c r="O1495" s="217">
        <f t="shared" si="47"/>
        <v>2.5806563749068957E-2</v>
      </c>
    </row>
    <row r="1496" spans="1:15" ht="16.5" customHeight="1" x14ac:dyDescent="0.2">
      <c r="A1496" s="215" t="s">
        <v>198</v>
      </c>
      <c r="B1496" s="215" t="s">
        <v>204</v>
      </c>
      <c r="C1496" s="215" t="s">
        <v>228</v>
      </c>
      <c r="D1496" s="215" t="s">
        <v>229</v>
      </c>
      <c r="E1496" s="268">
        <v>45149</v>
      </c>
      <c r="F1496" s="269">
        <v>47177</v>
      </c>
      <c r="G1496" s="215" t="s">
        <v>231</v>
      </c>
      <c r="H1496" s="216">
        <v>23013.698630999999</v>
      </c>
      <c r="I1496" s="216">
        <v>13566.1176</v>
      </c>
      <c r="J1496" s="216">
        <v>16238.135337412201</v>
      </c>
      <c r="K1496" s="216">
        <v>23013.698630999999</v>
      </c>
      <c r="L1496" s="217">
        <v>0.1</v>
      </c>
      <c r="M1496" s="217">
        <v>0.1</v>
      </c>
      <c r="N1496" s="217">
        <f t="shared" si="46"/>
        <v>2.5620639760093525E-7</v>
      </c>
      <c r="O1496" s="217">
        <f t="shared" si="47"/>
        <v>2.5806563749068957E-2</v>
      </c>
    </row>
    <row r="1497" spans="1:15" ht="16.5" customHeight="1" x14ac:dyDescent="0.2">
      <c r="A1497" s="215" t="s">
        <v>198</v>
      </c>
      <c r="B1497" s="215" t="s">
        <v>204</v>
      </c>
      <c r="C1497" s="215" t="s">
        <v>228</v>
      </c>
      <c r="D1497" s="215" t="s">
        <v>229</v>
      </c>
      <c r="E1497" s="268">
        <v>45149</v>
      </c>
      <c r="F1497" s="269">
        <v>47207</v>
      </c>
      <c r="G1497" s="215" t="s">
        <v>231</v>
      </c>
      <c r="H1497" s="216">
        <v>24657.534246000003</v>
      </c>
      <c r="I1497" s="216">
        <v>14421.929700000001</v>
      </c>
      <c r="J1497" s="216">
        <v>17262.598523618501</v>
      </c>
      <c r="K1497" s="216">
        <v>24657.534246000003</v>
      </c>
      <c r="L1497" s="217">
        <v>0.1</v>
      </c>
      <c r="M1497" s="217">
        <v>0.1</v>
      </c>
      <c r="N1497" s="217">
        <f t="shared" si="46"/>
        <v>2.7237044704126472E-7</v>
      </c>
      <c r="O1497" s="217">
        <f t="shared" si="47"/>
        <v>2.5806563749068957E-2</v>
      </c>
    </row>
    <row r="1498" spans="1:15" ht="16.5" customHeight="1" x14ac:dyDescent="0.2">
      <c r="A1498" s="215" t="s">
        <v>198</v>
      </c>
      <c r="B1498" s="215" t="s">
        <v>204</v>
      </c>
      <c r="C1498" s="215" t="s">
        <v>228</v>
      </c>
      <c r="D1498" s="215" t="s">
        <v>229</v>
      </c>
      <c r="E1498" s="268">
        <v>45149</v>
      </c>
      <c r="F1498" s="269">
        <v>47238</v>
      </c>
      <c r="G1498" s="215" t="s">
        <v>231</v>
      </c>
      <c r="H1498" s="216">
        <v>25479.452055000002</v>
      </c>
      <c r="I1498" s="216">
        <v>14782.749089999999</v>
      </c>
      <c r="J1498" s="216">
        <v>17694.581382501299</v>
      </c>
      <c r="K1498" s="216">
        <v>25479.452055000002</v>
      </c>
      <c r="L1498" s="217">
        <v>0.1</v>
      </c>
      <c r="M1498" s="217">
        <v>0.1</v>
      </c>
      <c r="N1498" s="217">
        <f t="shared" si="46"/>
        <v>2.7918630180537171E-7</v>
      </c>
      <c r="O1498" s="217">
        <f t="shared" si="47"/>
        <v>2.5806563749068957E-2</v>
      </c>
    </row>
    <row r="1499" spans="1:15" ht="16.5" customHeight="1" x14ac:dyDescent="0.2">
      <c r="A1499" s="215" t="s">
        <v>198</v>
      </c>
      <c r="B1499" s="215" t="s">
        <v>204</v>
      </c>
      <c r="C1499" s="215" t="s">
        <v>228</v>
      </c>
      <c r="D1499" s="215" t="s">
        <v>229</v>
      </c>
      <c r="E1499" s="268">
        <v>45149</v>
      </c>
      <c r="F1499" s="269">
        <v>47269</v>
      </c>
      <c r="G1499" s="215" t="s">
        <v>231</v>
      </c>
      <c r="H1499" s="216">
        <v>25479.452055000002</v>
      </c>
      <c r="I1499" s="216">
        <v>14663.802360000001</v>
      </c>
      <c r="J1499" s="216">
        <v>17552.297680449701</v>
      </c>
      <c r="K1499" s="216">
        <v>25479.452055000002</v>
      </c>
      <c r="L1499" s="217">
        <v>0.1</v>
      </c>
      <c r="M1499" s="217">
        <v>0.1</v>
      </c>
      <c r="N1499" s="217">
        <f t="shared" si="46"/>
        <v>2.7694133993121021E-7</v>
      </c>
      <c r="O1499" s="217">
        <f t="shared" si="47"/>
        <v>2.5806563749068957E-2</v>
      </c>
    </row>
    <row r="1500" spans="1:15" ht="16.5" customHeight="1" x14ac:dyDescent="0.2">
      <c r="A1500" s="215" t="s">
        <v>198</v>
      </c>
      <c r="B1500" s="215" t="s">
        <v>204</v>
      </c>
      <c r="C1500" s="215" t="s">
        <v>228</v>
      </c>
      <c r="D1500" s="215" t="s">
        <v>229</v>
      </c>
      <c r="E1500" s="268">
        <v>45149</v>
      </c>
      <c r="F1500" s="269">
        <v>47269</v>
      </c>
      <c r="G1500" s="215" t="s">
        <v>231</v>
      </c>
      <c r="H1500" s="216">
        <v>11999999.999999998</v>
      </c>
      <c r="I1500" s="216">
        <v>6906177.88968</v>
      </c>
      <c r="J1500" s="216">
        <v>8266566.0042741597</v>
      </c>
      <c r="K1500" s="216">
        <v>11999999.999999998</v>
      </c>
      <c r="L1500" s="217">
        <v>0.1</v>
      </c>
      <c r="M1500" s="217">
        <v>0.1</v>
      </c>
      <c r="N1500" s="217">
        <f t="shared" si="46"/>
        <v>1.3043043751493746E-4</v>
      </c>
      <c r="O1500" s="217">
        <f t="shared" si="47"/>
        <v>2.5806563749068957E-2</v>
      </c>
    </row>
    <row r="1501" spans="1:15" ht="16.5" customHeight="1" x14ac:dyDescent="0.2">
      <c r="A1501" s="215" t="s">
        <v>198</v>
      </c>
      <c r="B1501" s="215" t="s">
        <v>204</v>
      </c>
      <c r="C1501" s="215" t="s">
        <v>228</v>
      </c>
      <c r="D1501" s="215" t="s">
        <v>229</v>
      </c>
      <c r="E1501" s="268">
        <v>45149</v>
      </c>
      <c r="F1501" s="269">
        <v>45869</v>
      </c>
      <c r="G1501" s="215" t="s">
        <v>231</v>
      </c>
      <c r="H1501" s="216">
        <v>101917.80822000002</v>
      </c>
      <c r="I1501" s="216">
        <v>84481.153440000009</v>
      </c>
      <c r="J1501" s="216">
        <v>101098.278062996</v>
      </c>
      <c r="K1501" s="216">
        <v>101917.80822000002</v>
      </c>
      <c r="L1501" s="217">
        <v>0.1</v>
      </c>
      <c r="M1501" s="217">
        <v>0.1</v>
      </c>
      <c r="N1501" s="217">
        <f t="shared" si="46"/>
        <v>1.5951354689414575E-6</v>
      </c>
      <c r="O1501" s="217">
        <f t="shared" si="47"/>
        <v>2.5806563749068957E-2</v>
      </c>
    </row>
    <row r="1502" spans="1:15" ht="16.5" customHeight="1" x14ac:dyDescent="0.2">
      <c r="A1502" s="215" t="s">
        <v>198</v>
      </c>
      <c r="B1502" s="215" t="s">
        <v>204</v>
      </c>
      <c r="C1502" s="215" t="s">
        <v>228</v>
      </c>
      <c r="D1502" s="215" t="s">
        <v>229</v>
      </c>
      <c r="E1502" s="268">
        <v>45149</v>
      </c>
      <c r="F1502" s="269">
        <v>45898</v>
      </c>
      <c r="G1502" s="215" t="s">
        <v>231</v>
      </c>
      <c r="H1502" s="216">
        <v>95342.465748000017</v>
      </c>
      <c r="I1502" s="216">
        <v>78435.720960000006</v>
      </c>
      <c r="J1502" s="216">
        <v>93864.1949849823</v>
      </c>
      <c r="K1502" s="216">
        <v>95342.465748000017</v>
      </c>
      <c r="L1502" s="217">
        <v>0.1</v>
      </c>
      <c r="M1502" s="217">
        <v>0.1</v>
      </c>
      <c r="N1502" s="217">
        <f t="shared" si="46"/>
        <v>1.4809956168678296E-6</v>
      </c>
      <c r="O1502" s="217">
        <f t="shared" si="47"/>
        <v>2.5806563749068957E-2</v>
      </c>
    </row>
    <row r="1503" spans="1:15" ht="16.5" customHeight="1" x14ac:dyDescent="0.2">
      <c r="A1503" s="215" t="s">
        <v>198</v>
      </c>
      <c r="B1503" s="215" t="s">
        <v>204</v>
      </c>
      <c r="C1503" s="215" t="s">
        <v>228</v>
      </c>
      <c r="D1503" s="215" t="s">
        <v>229</v>
      </c>
      <c r="E1503" s="268">
        <v>45149</v>
      </c>
      <c r="F1503" s="269">
        <v>45930</v>
      </c>
      <c r="G1503" s="215" t="s">
        <v>231</v>
      </c>
      <c r="H1503" s="216">
        <v>105205.479456</v>
      </c>
      <c r="I1503" s="216">
        <v>85830.982680000016</v>
      </c>
      <c r="J1503" s="216">
        <v>102714.679765398</v>
      </c>
      <c r="K1503" s="216">
        <v>105205.479456</v>
      </c>
      <c r="L1503" s="217">
        <v>0.1</v>
      </c>
      <c r="M1503" s="217">
        <v>0.1</v>
      </c>
      <c r="N1503" s="217">
        <f t="shared" si="46"/>
        <v>1.6206391643253902E-6</v>
      </c>
      <c r="O1503" s="217">
        <f t="shared" si="47"/>
        <v>2.5806563749068957E-2</v>
      </c>
    </row>
    <row r="1504" spans="1:15" ht="16.5" customHeight="1" x14ac:dyDescent="0.2">
      <c r="A1504" s="215" t="s">
        <v>198</v>
      </c>
      <c r="B1504" s="215" t="s">
        <v>204</v>
      </c>
      <c r="C1504" s="215" t="s">
        <v>228</v>
      </c>
      <c r="D1504" s="215" t="s">
        <v>229</v>
      </c>
      <c r="E1504" s="268">
        <v>45149</v>
      </c>
      <c r="F1504" s="269">
        <v>45961</v>
      </c>
      <c r="G1504" s="215" t="s">
        <v>231</v>
      </c>
      <c r="H1504" s="216">
        <v>101917.80822000002</v>
      </c>
      <c r="I1504" s="216">
        <v>82479.722880000016</v>
      </c>
      <c r="J1504" s="216">
        <v>98704.718706374901</v>
      </c>
      <c r="K1504" s="216">
        <v>101917.80822000002</v>
      </c>
      <c r="L1504" s="217">
        <v>0.1</v>
      </c>
      <c r="M1504" s="217">
        <v>0.1</v>
      </c>
      <c r="N1504" s="217">
        <f t="shared" si="46"/>
        <v>1.5573697275271089E-6</v>
      </c>
      <c r="O1504" s="217">
        <f t="shared" si="47"/>
        <v>2.5806563749068957E-2</v>
      </c>
    </row>
    <row r="1505" spans="1:15" ht="16.5" customHeight="1" x14ac:dyDescent="0.2">
      <c r="A1505" s="215" t="s">
        <v>198</v>
      </c>
      <c r="B1505" s="215" t="s">
        <v>204</v>
      </c>
      <c r="C1505" s="215" t="s">
        <v>228</v>
      </c>
      <c r="D1505" s="215" t="s">
        <v>229</v>
      </c>
      <c r="E1505" s="268">
        <v>45149</v>
      </c>
      <c r="F1505" s="269">
        <v>45989</v>
      </c>
      <c r="G1505" s="215" t="s">
        <v>231</v>
      </c>
      <c r="H1505" s="216">
        <v>92054.794524000012</v>
      </c>
      <c r="I1505" s="216">
        <v>73956.17916</v>
      </c>
      <c r="J1505" s="216">
        <v>88504.888006682595</v>
      </c>
      <c r="K1505" s="216">
        <v>92054.794524000012</v>
      </c>
      <c r="L1505" s="217">
        <v>0.1</v>
      </c>
      <c r="M1505" s="217">
        <v>0.1</v>
      </c>
      <c r="N1505" s="217">
        <f t="shared" si="46"/>
        <v>1.3964361088937729E-6</v>
      </c>
      <c r="O1505" s="217">
        <f t="shared" si="47"/>
        <v>2.5806563749068957E-2</v>
      </c>
    </row>
    <row r="1506" spans="1:15" ht="16.5" customHeight="1" x14ac:dyDescent="0.2">
      <c r="A1506" s="215" t="s">
        <v>198</v>
      </c>
      <c r="B1506" s="215" t="s">
        <v>204</v>
      </c>
      <c r="C1506" s="215" t="s">
        <v>228</v>
      </c>
      <c r="D1506" s="215" t="s">
        <v>229</v>
      </c>
      <c r="E1506" s="268">
        <v>45149</v>
      </c>
      <c r="F1506" s="269">
        <v>46021</v>
      </c>
      <c r="G1506" s="215" t="s">
        <v>231</v>
      </c>
      <c r="H1506" s="216">
        <v>105205.479456</v>
      </c>
      <c r="I1506" s="216">
        <v>83819.414760000014</v>
      </c>
      <c r="J1506" s="216">
        <v>100308.97209161001</v>
      </c>
      <c r="K1506" s="216">
        <v>105205.479456</v>
      </c>
      <c r="L1506" s="217">
        <v>0.1</v>
      </c>
      <c r="M1506" s="217">
        <v>0.1</v>
      </c>
      <c r="N1506" s="217">
        <f t="shared" si="46"/>
        <v>1.5826817459411451E-6</v>
      </c>
      <c r="O1506" s="217">
        <f t="shared" si="47"/>
        <v>2.5806563749068957E-2</v>
      </c>
    </row>
    <row r="1507" spans="1:15" ht="16.5" customHeight="1" x14ac:dyDescent="0.2">
      <c r="A1507" s="215" t="s">
        <v>198</v>
      </c>
      <c r="B1507" s="215" t="s">
        <v>204</v>
      </c>
      <c r="C1507" s="215" t="s">
        <v>228</v>
      </c>
      <c r="D1507" s="215" t="s">
        <v>229</v>
      </c>
      <c r="E1507" s="268">
        <v>45149</v>
      </c>
      <c r="F1507" s="269">
        <v>46052</v>
      </c>
      <c r="G1507" s="215" t="s">
        <v>231</v>
      </c>
      <c r="H1507" s="216">
        <v>101917.80822000002</v>
      </c>
      <c r="I1507" s="216">
        <v>80546.696280000004</v>
      </c>
      <c r="J1507" s="216">
        <v>96392.929390832098</v>
      </c>
      <c r="K1507" s="216">
        <v>101917.80822000002</v>
      </c>
      <c r="L1507" s="217">
        <v>0.1</v>
      </c>
      <c r="M1507" s="217">
        <v>0.1</v>
      </c>
      <c r="N1507" s="217">
        <f t="shared" si="46"/>
        <v>1.5208941593513145E-6</v>
      </c>
      <c r="O1507" s="217">
        <f t="shared" si="47"/>
        <v>2.5806563749068957E-2</v>
      </c>
    </row>
    <row r="1508" spans="1:15" ht="16.5" customHeight="1" x14ac:dyDescent="0.2">
      <c r="A1508" s="215" t="s">
        <v>198</v>
      </c>
      <c r="B1508" s="215" t="s">
        <v>204</v>
      </c>
      <c r="C1508" s="215" t="s">
        <v>228</v>
      </c>
      <c r="D1508" s="215" t="s">
        <v>229</v>
      </c>
      <c r="E1508" s="268">
        <v>45149</v>
      </c>
      <c r="F1508" s="269">
        <v>46080</v>
      </c>
      <c r="G1508" s="215" t="s">
        <v>231</v>
      </c>
      <c r="H1508" s="216">
        <v>92054.794524000012</v>
      </c>
      <c r="I1508" s="216">
        <v>72222.913560000001</v>
      </c>
      <c r="J1508" s="216">
        <v>86431.991622915695</v>
      </c>
      <c r="K1508" s="216">
        <v>92054.794524000012</v>
      </c>
      <c r="L1508" s="217">
        <v>0.1</v>
      </c>
      <c r="M1508" s="217">
        <v>0.1</v>
      </c>
      <c r="N1508" s="217">
        <f t="shared" si="46"/>
        <v>1.3637298095527822E-6</v>
      </c>
      <c r="O1508" s="217">
        <f t="shared" si="47"/>
        <v>2.5806563749068957E-2</v>
      </c>
    </row>
    <row r="1509" spans="1:15" ht="16.5" customHeight="1" x14ac:dyDescent="0.2">
      <c r="A1509" s="215" t="s">
        <v>198</v>
      </c>
      <c r="B1509" s="215" t="s">
        <v>204</v>
      </c>
      <c r="C1509" s="215" t="s">
        <v>228</v>
      </c>
      <c r="D1509" s="215" t="s">
        <v>229</v>
      </c>
      <c r="E1509" s="268">
        <v>45149</v>
      </c>
      <c r="F1509" s="269">
        <v>46112</v>
      </c>
      <c r="G1509" s="215" t="s">
        <v>231</v>
      </c>
      <c r="H1509" s="216">
        <v>105205.479456</v>
      </c>
      <c r="I1509" s="216">
        <v>81854.990640000004</v>
      </c>
      <c r="J1509" s="216">
        <v>97959.609133347301</v>
      </c>
      <c r="K1509" s="216">
        <v>105205.479456</v>
      </c>
      <c r="L1509" s="217">
        <v>0.1</v>
      </c>
      <c r="M1509" s="217">
        <v>0.1</v>
      </c>
      <c r="N1509" s="217">
        <f t="shared" si="46"/>
        <v>1.545613338289267E-6</v>
      </c>
      <c r="O1509" s="217">
        <f t="shared" si="47"/>
        <v>2.5806563749068957E-2</v>
      </c>
    </row>
    <row r="1510" spans="1:15" ht="16.5" customHeight="1" x14ac:dyDescent="0.2">
      <c r="A1510" s="215" t="s">
        <v>198</v>
      </c>
      <c r="B1510" s="215" t="s">
        <v>204</v>
      </c>
      <c r="C1510" s="215" t="s">
        <v>228</v>
      </c>
      <c r="D1510" s="215" t="s">
        <v>229</v>
      </c>
      <c r="E1510" s="268">
        <v>45149</v>
      </c>
      <c r="F1510" s="269">
        <v>46142</v>
      </c>
      <c r="G1510" s="215" t="s">
        <v>231</v>
      </c>
      <c r="H1510" s="216">
        <v>98630.136984000012</v>
      </c>
      <c r="I1510" s="216">
        <v>76141.427159999992</v>
      </c>
      <c r="J1510" s="216">
        <v>91122.391688073403</v>
      </c>
      <c r="K1510" s="216">
        <v>98630.136984000012</v>
      </c>
      <c r="L1510" s="217">
        <v>0.1</v>
      </c>
      <c r="M1510" s="217">
        <v>0.1</v>
      </c>
      <c r="N1510" s="217">
        <f t="shared" si="46"/>
        <v>1.4377352590105497E-6</v>
      </c>
      <c r="O1510" s="217">
        <f t="shared" si="47"/>
        <v>2.5806563749068957E-2</v>
      </c>
    </row>
    <row r="1511" spans="1:15" ht="16.5" customHeight="1" x14ac:dyDescent="0.2">
      <c r="A1511" s="215" t="s">
        <v>198</v>
      </c>
      <c r="B1511" s="215" t="s">
        <v>204</v>
      </c>
      <c r="C1511" s="215" t="s">
        <v>228</v>
      </c>
      <c r="D1511" s="215" t="s">
        <v>229</v>
      </c>
      <c r="E1511" s="268">
        <v>45149</v>
      </c>
      <c r="F1511" s="269">
        <v>46171</v>
      </c>
      <c r="G1511" s="215" t="s">
        <v>231</v>
      </c>
      <c r="H1511" s="216">
        <v>95342.465748000017</v>
      </c>
      <c r="I1511" s="216">
        <v>73049.207760000005</v>
      </c>
      <c r="J1511" s="216">
        <v>87422.2038385372</v>
      </c>
      <c r="K1511" s="216">
        <v>95342.465748000017</v>
      </c>
      <c r="L1511" s="217">
        <v>0.1</v>
      </c>
      <c r="M1511" s="217">
        <v>0.1</v>
      </c>
      <c r="N1511" s="217">
        <f t="shared" si="46"/>
        <v>1.3793534448627005E-6</v>
      </c>
      <c r="O1511" s="217">
        <f t="shared" si="47"/>
        <v>2.5806563749068957E-2</v>
      </c>
    </row>
    <row r="1512" spans="1:15" ht="16.5" customHeight="1" x14ac:dyDescent="0.2">
      <c r="A1512" s="215" t="s">
        <v>198</v>
      </c>
      <c r="B1512" s="215" t="s">
        <v>204</v>
      </c>
      <c r="C1512" s="215" t="s">
        <v>228</v>
      </c>
      <c r="D1512" s="215" t="s">
        <v>229</v>
      </c>
      <c r="E1512" s="268">
        <v>45149</v>
      </c>
      <c r="F1512" s="269">
        <v>46203</v>
      </c>
      <c r="G1512" s="215" t="s">
        <v>231</v>
      </c>
      <c r="H1512" s="216">
        <v>105205.479456</v>
      </c>
      <c r="I1512" s="216">
        <v>79936.60560000001</v>
      </c>
      <c r="J1512" s="216">
        <v>95665.27122613031</v>
      </c>
      <c r="K1512" s="216">
        <v>105205.479456</v>
      </c>
      <c r="L1512" s="217">
        <v>0.1</v>
      </c>
      <c r="M1512" s="217">
        <v>0.1</v>
      </c>
      <c r="N1512" s="217">
        <f t="shared" si="46"/>
        <v>1.509413119614343E-6</v>
      </c>
      <c r="O1512" s="217">
        <f t="shared" si="47"/>
        <v>2.5806563749068957E-2</v>
      </c>
    </row>
    <row r="1513" spans="1:15" ht="16.5" customHeight="1" x14ac:dyDescent="0.2">
      <c r="A1513" s="215" t="s">
        <v>198</v>
      </c>
      <c r="B1513" s="215" t="s">
        <v>204</v>
      </c>
      <c r="C1513" s="215" t="s">
        <v>228</v>
      </c>
      <c r="D1513" s="215" t="s">
        <v>229</v>
      </c>
      <c r="E1513" s="268">
        <v>45149</v>
      </c>
      <c r="F1513" s="269">
        <v>46234</v>
      </c>
      <c r="G1513" s="215" t="s">
        <v>231</v>
      </c>
      <c r="H1513" s="216">
        <v>101917.80822000002</v>
      </c>
      <c r="I1513" s="216">
        <v>76815.490920000011</v>
      </c>
      <c r="J1513" s="216">
        <v>91930.517701182805</v>
      </c>
      <c r="K1513" s="216">
        <v>101917.80822000002</v>
      </c>
      <c r="L1513" s="217">
        <v>0.1</v>
      </c>
      <c r="M1513" s="217">
        <v>0.1</v>
      </c>
      <c r="N1513" s="217">
        <f t="shared" si="46"/>
        <v>1.4504859259020452E-6</v>
      </c>
      <c r="O1513" s="217">
        <f t="shared" si="47"/>
        <v>2.5806563749068957E-2</v>
      </c>
    </row>
    <row r="1514" spans="1:15" ht="16.5" customHeight="1" x14ac:dyDescent="0.2">
      <c r="A1514" s="215" t="s">
        <v>198</v>
      </c>
      <c r="B1514" s="215" t="s">
        <v>204</v>
      </c>
      <c r="C1514" s="215" t="s">
        <v>228</v>
      </c>
      <c r="D1514" s="215" t="s">
        <v>229</v>
      </c>
      <c r="E1514" s="268">
        <v>45149</v>
      </c>
      <c r="F1514" s="269">
        <v>46265</v>
      </c>
      <c r="G1514" s="215" t="s">
        <v>231</v>
      </c>
      <c r="H1514" s="216">
        <v>101917.80822000002</v>
      </c>
      <c r="I1514" s="216">
        <v>76197.408720000007</v>
      </c>
      <c r="J1514" s="216">
        <v>91191.296235170594</v>
      </c>
      <c r="K1514" s="216">
        <v>101917.80822000002</v>
      </c>
      <c r="L1514" s="217">
        <v>0.1</v>
      </c>
      <c r="M1514" s="217">
        <v>0.1</v>
      </c>
      <c r="N1514" s="217">
        <f t="shared" si="46"/>
        <v>1.4388224396149274E-6</v>
      </c>
      <c r="O1514" s="217">
        <f t="shared" si="47"/>
        <v>2.5806563749068957E-2</v>
      </c>
    </row>
    <row r="1515" spans="1:15" ht="16.5" customHeight="1" x14ac:dyDescent="0.2">
      <c r="A1515" s="215" t="s">
        <v>198</v>
      </c>
      <c r="B1515" s="215" t="s">
        <v>204</v>
      </c>
      <c r="C1515" s="215" t="s">
        <v>228</v>
      </c>
      <c r="D1515" s="215" t="s">
        <v>229</v>
      </c>
      <c r="E1515" s="268">
        <v>45149</v>
      </c>
      <c r="F1515" s="269">
        <v>46295</v>
      </c>
      <c r="G1515" s="215" t="s">
        <v>231</v>
      </c>
      <c r="H1515" s="216">
        <v>98630.136984000012</v>
      </c>
      <c r="I1515" s="216">
        <v>73165.161720000004</v>
      </c>
      <c r="J1515" s="216">
        <v>87562.820060032405</v>
      </c>
      <c r="K1515" s="216">
        <v>98630.136984000012</v>
      </c>
      <c r="L1515" s="217">
        <v>0.1</v>
      </c>
      <c r="M1515" s="217">
        <v>0.1</v>
      </c>
      <c r="N1515" s="217">
        <f t="shared" si="46"/>
        <v>1.3815720971158651E-6</v>
      </c>
      <c r="O1515" s="217">
        <f t="shared" si="47"/>
        <v>2.5806563749068957E-2</v>
      </c>
    </row>
    <row r="1516" spans="1:15" ht="16.5" customHeight="1" x14ac:dyDescent="0.2">
      <c r="A1516" s="215" t="s">
        <v>198</v>
      </c>
      <c r="B1516" s="215" t="s">
        <v>204</v>
      </c>
      <c r="C1516" s="215" t="s">
        <v>228</v>
      </c>
      <c r="D1516" s="215" t="s">
        <v>229</v>
      </c>
      <c r="E1516" s="268">
        <v>45149</v>
      </c>
      <c r="F1516" s="269">
        <v>46325</v>
      </c>
      <c r="G1516" s="215" t="s">
        <v>231</v>
      </c>
      <c r="H1516" s="216">
        <v>98630.136984000012</v>
      </c>
      <c r="I1516" s="216">
        <v>72595.367880000005</v>
      </c>
      <c r="J1516" s="216">
        <v>86881.343937817102</v>
      </c>
      <c r="K1516" s="216">
        <v>98630.136984000012</v>
      </c>
      <c r="L1516" s="217">
        <v>0.1</v>
      </c>
      <c r="M1516" s="217">
        <v>0.1</v>
      </c>
      <c r="N1516" s="217">
        <f t="shared" si="46"/>
        <v>1.3708197207687136E-6</v>
      </c>
      <c r="O1516" s="217">
        <f t="shared" si="47"/>
        <v>2.5806563749068957E-2</v>
      </c>
    </row>
    <row r="1517" spans="1:15" ht="16.5" customHeight="1" x14ac:dyDescent="0.2">
      <c r="A1517" s="215" t="s">
        <v>198</v>
      </c>
      <c r="B1517" s="215" t="s">
        <v>204</v>
      </c>
      <c r="C1517" s="215" t="s">
        <v>228</v>
      </c>
      <c r="D1517" s="215" t="s">
        <v>229</v>
      </c>
      <c r="E1517" s="268">
        <v>45149</v>
      </c>
      <c r="F1517" s="269">
        <v>46356</v>
      </c>
      <c r="G1517" s="215" t="s">
        <v>231</v>
      </c>
      <c r="H1517" s="216">
        <v>101917.80822000002</v>
      </c>
      <c r="I1517" s="216">
        <v>74411.616959999999</v>
      </c>
      <c r="J1517" s="216">
        <v>89055.480773965508</v>
      </c>
      <c r="K1517" s="216">
        <v>101917.80822000002</v>
      </c>
      <c r="L1517" s="217">
        <v>0.1</v>
      </c>
      <c r="M1517" s="217">
        <v>0.1</v>
      </c>
      <c r="N1517" s="217">
        <f t="shared" si="46"/>
        <v>1.405123398814659E-6</v>
      </c>
      <c r="O1517" s="217">
        <f t="shared" si="47"/>
        <v>2.5806563749068957E-2</v>
      </c>
    </row>
    <row r="1518" spans="1:15" ht="16.5" customHeight="1" x14ac:dyDescent="0.2">
      <c r="A1518" s="215" t="s">
        <v>198</v>
      </c>
      <c r="B1518" s="215" t="s">
        <v>204</v>
      </c>
      <c r="C1518" s="215" t="s">
        <v>228</v>
      </c>
      <c r="D1518" s="215" t="s">
        <v>229</v>
      </c>
      <c r="E1518" s="268">
        <v>45149</v>
      </c>
      <c r="F1518" s="269">
        <v>46386</v>
      </c>
      <c r="G1518" s="215" t="s">
        <v>231</v>
      </c>
      <c r="H1518" s="216">
        <v>98630.136984000012</v>
      </c>
      <c r="I1518" s="216">
        <v>71450.434800000003</v>
      </c>
      <c r="J1518" s="216">
        <v>85511.988098738206</v>
      </c>
      <c r="K1518" s="216">
        <v>98630.136984000012</v>
      </c>
      <c r="L1518" s="217">
        <v>0.1</v>
      </c>
      <c r="M1518" s="217">
        <v>0.1</v>
      </c>
      <c r="N1518" s="217">
        <f t="shared" si="46"/>
        <v>1.3492139317249501E-6</v>
      </c>
      <c r="O1518" s="217">
        <f t="shared" si="47"/>
        <v>2.5806563749068957E-2</v>
      </c>
    </row>
    <row r="1519" spans="1:15" ht="16.5" customHeight="1" x14ac:dyDescent="0.2">
      <c r="A1519" s="215" t="s">
        <v>198</v>
      </c>
      <c r="B1519" s="215" t="s">
        <v>204</v>
      </c>
      <c r="C1519" s="215" t="s">
        <v>228</v>
      </c>
      <c r="D1519" s="215" t="s">
        <v>229</v>
      </c>
      <c r="E1519" s="268">
        <v>45149</v>
      </c>
      <c r="F1519" s="269">
        <v>46416</v>
      </c>
      <c r="G1519" s="215" t="s">
        <v>231</v>
      </c>
      <c r="H1519" s="216">
        <v>98630.136984000012</v>
      </c>
      <c r="I1519" s="216">
        <v>70893.9948</v>
      </c>
      <c r="J1519" s="216">
        <v>84846.473008971807</v>
      </c>
      <c r="K1519" s="216">
        <v>98630.136984000012</v>
      </c>
      <c r="L1519" s="217">
        <v>0.1</v>
      </c>
      <c r="M1519" s="217">
        <v>0.1</v>
      </c>
      <c r="N1519" s="217">
        <f t="shared" si="46"/>
        <v>1.3387133896272829E-6</v>
      </c>
      <c r="O1519" s="217">
        <f t="shared" si="47"/>
        <v>2.5806563749068957E-2</v>
      </c>
    </row>
    <row r="1520" spans="1:15" ht="16.5" customHeight="1" x14ac:dyDescent="0.2">
      <c r="A1520" s="215" t="s">
        <v>198</v>
      </c>
      <c r="B1520" s="215" t="s">
        <v>204</v>
      </c>
      <c r="C1520" s="215" t="s">
        <v>228</v>
      </c>
      <c r="D1520" s="215" t="s">
        <v>229</v>
      </c>
      <c r="E1520" s="268">
        <v>45149</v>
      </c>
      <c r="F1520" s="269">
        <v>46444</v>
      </c>
      <c r="G1520" s="215" t="s">
        <v>231</v>
      </c>
      <c r="H1520" s="216">
        <v>92054.794524000012</v>
      </c>
      <c r="I1520" s="216">
        <v>65686.657200000001</v>
      </c>
      <c r="J1520" s="216">
        <v>78614.666178847692</v>
      </c>
      <c r="K1520" s="216">
        <v>92054.794524000012</v>
      </c>
      <c r="L1520" s="217">
        <v>0.1</v>
      </c>
      <c r="M1520" s="217">
        <v>0.1</v>
      </c>
      <c r="N1520" s="217">
        <f t="shared" si="46"/>
        <v>1.240387519980636E-6</v>
      </c>
      <c r="O1520" s="217">
        <f t="shared" si="47"/>
        <v>2.5806563749068957E-2</v>
      </c>
    </row>
    <row r="1521" spans="1:15" ht="16.5" customHeight="1" x14ac:dyDescent="0.2">
      <c r="A1521" s="215" t="s">
        <v>198</v>
      </c>
      <c r="B1521" s="215" t="s">
        <v>204</v>
      </c>
      <c r="C1521" s="215" t="s">
        <v>228</v>
      </c>
      <c r="D1521" s="215" t="s">
        <v>229</v>
      </c>
      <c r="E1521" s="268">
        <v>45149</v>
      </c>
      <c r="F1521" s="269">
        <v>46477</v>
      </c>
      <c r="G1521" s="215" t="s">
        <v>231</v>
      </c>
      <c r="H1521" s="216">
        <v>108493.15068000001</v>
      </c>
      <c r="I1521" s="216">
        <v>76753.484400000001</v>
      </c>
      <c r="J1521" s="216">
        <v>91860.108134549606</v>
      </c>
      <c r="K1521" s="216">
        <v>108493.15068000001</v>
      </c>
      <c r="L1521" s="217">
        <v>0.1</v>
      </c>
      <c r="M1521" s="217">
        <v>0.1</v>
      </c>
      <c r="N1521" s="217">
        <f t="shared" si="46"/>
        <v>1.4493749989976381E-6</v>
      </c>
      <c r="O1521" s="217">
        <f t="shared" si="47"/>
        <v>2.5806563749068957E-2</v>
      </c>
    </row>
    <row r="1522" spans="1:15" ht="16.5" customHeight="1" x14ac:dyDescent="0.2">
      <c r="A1522" s="215" t="s">
        <v>198</v>
      </c>
      <c r="B1522" s="215" t="s">
        <v>204</v>
      </c>
      <c r="C1522" s="215" t="s">
        <v>228</v>
      </c>
      <c r="D1522" s="215" t="s">
        <v>229</v>
      </c>
      <c r="E1522" s="268">
        <v>45149</v>
      </c>
      <c r="F1522" s="269">
        <v>46507</v>
      </c>
      <c r="G1522" s="215" t="s">
        <v>231</v>
      </c>
      <c r="H1522" s="216">
        <v>98630.136984000012</v>
      </c>
      <c r="I1522" s="216">
        <v>69232.495800000004</v>
      </c>
      <c r="J1522" s="216">
        <v>82859.261330195499</v>
      </c>
      <c r="K1522" s="216">
        <v>98630.136984000012</v>
      </c>
      <c r="L1522" s="217">
        <v>0.1</v>
      </c>
      <c r="M1522" s="217">
        <v>0.1</v>
      </c>
      <c r="N1522" s="217">
        <f t="shared" si="46"/>
        <v>1.3073590293568182E-6</v>
      </c>
      <c r="O1522" s="217">
        <f t="shared" si="47"/>
        <v>2.5806563749068957E-2</v>
      </c>
    </row>
    <row r="1523" spans="1:15" ht="16.5" customHeight="1" x14ac:dyDescent="0.2">
      <c r="A1523" s="215" t="s">
        <v>198</v>
      </c>
      <c r="B1523" s="215" t="s">
        <v>204</v>
      </c>
      <c r="C1523" s="215" t="s">
        <v>228</v>
      </c>
      <c r="D1523" s="215" t="s">
        <v>229</v>
      </c>
      <c r="E1523" s="268">
        <v>45149</v>
      </c>
      <c r="F1523" s="269">
        <v>46538</v>
      </c>
      <c r="G1523" s="215" t="s">
        <v>231</v>
      </c>
      <c r="H1523" s="216">
        <v>101917.80822000002</v>
      </c>
      <c r="I1523" s="216">
        <v>70964.609880000004</v>
      </c>
      <c r="J1523" s="216">
        <v>84932.748733923596</v>
      </c>
      <c r="K1523" s="216">
        <v>101917.80822000002</v>
      </c>
      <c r="L1523" s="217">
        <v>0.1</v>
      </c>
      <c r="M1523" s="217">
        <v>0.1</v>
      </c>
      <c r="N1523" s="217">
        <f t="shared" si="46"/>
        <v>1.3400746538507298E-6</v>
      </c>
      <c r="O1523" s="217">
        <f t="shared" si="47"/>
        <v>2.5806563749068957E-2</v>
      </c>
    </row>
    <row r="1524" spans="1:15" ht="16.5" customHeight="1" x14ac:dyDescent="0.2">
      <c r="A1524" s="215" t="s">
        <v>198</v>
      </c>
      <c r="B1524" s="215" t="s">
        <v>204</v>
      </c>
      <c r="C1524" s="215" t="s">
        <v>228</v>
      </c>
      <c r="D1524" s="215" t="s">
        <v>229</v>
      </c>
      <c r="E1524" s="268">
        <v>45149</v>
      </c>
      <c r="F1524" s="269">
        <v>46568</v>
      </c>
      <c r="G1524" s="215" t="s">
        <v>231</v>
      </c>
      <c r="H1524" s="216">
        <v>98630.136984000012</v>
      </c>
      <c r="I1524" s="216">
        <v>68140.600080000004</v>
      </c>
      <c r="J1524" s="216">
        <v>81553.2984136288</v>
      </c>
      <c r="K1524" s="216">
        <v>98630.136984000012</v>
      </c>
      <c r="L1524" s="217">
        <v>0.1</v>
      </c>
      <c r="M1524" s="217">
        <v>0.1</v>
      </c>
      <c r="N1524" s="217">
        <f t="shared" si="46"/>
        <v>1.2867534581319583E-6</v>
      </c>
      <c r="O1524" s="217">
        <f t="shared" si="47"/>
        <v>2.5806563749068957E-2</v>
      </c>
    </row>
    <row r="1525" spans="1:15" ht="16.5" customHeight="1" x14ac:dyDescent="0.2">
      <c r="A1525" s="215" t="s">
        <v>198</v>
      </c>
      <c r="B1525" s="215" t="s">
        <v>204</v>
      </c>
      <c r="C1525" s="215" t="s">
        <v>228</v>
      </c>
      <c r="D1525" s="215" t="s">
        <v>229</v>
      </c>
      <c r="E1525" s="268">
        <v>45149</v>
      </c>
      <c r="F1525" s="269">
        <v>46598</v>
      </c>
      <c r="G1525" s="215" t="s">
        <v>231</v>
      </c>
      <c r="H1525" s="216">
        <v>98630.136984000012</v>
      </c>
      <c r="I1525" s="216">
        <v>67609.936440000005</v>
      </c>
      <c r="J1525" s="216">
        <v>80918.592661590592</v>
      </c>
      <c r="K1525" s="216">
        <v>98630.136984000012</v>
      </c>
      <c r="L1525" s="217">
        <v>0.1</v>
      </c>
      <c r="M1525" s="217">
        <v>0.1</v>
      </c>
      <c r="N1525" s="217">
        <f t="shared" si="46"/>
        <v>1.27673902784872E-6</v>
      </c>
      <c r="O1525" s="217">
        <f t="shared" si="47"/>
        <v>2.5806563749068957E-2</v>
      </c>
    </row>
    <row r="1526" spans="1:15" ht="16.5" customHeight="1" x14ac:dyDescent="0.2">
      <c r="A1526" s="215" t="s">
        <v>198</v>
      </c>
      <c r="B1526" s="215" t="s">
        <v>204</v>
      </c>
      <c r="C1526" s="215" t="s">
        <v>228</v>
      </c>
      <c r="D1526" s="215" t="s">
        <v>229</v>
      </c>
      <c r="E1526" s="268">
        <v>45149</v>
      </c>
      <c r="F1526" s="269">
        <v>46630</v>
      </c>
      <c r="G1526" s="215" t="s">
        <v>231</v>
      </c>
      <c r="H1526" s="216">
        <v>105205.479456</v>
      </c>
      <c r="I1526" s="216">
        <v>71518.346040000004</v>
      </c>
      <c r="J1526" s="216">
        <v>85596.818065089203</v>
      </c>
      <c r="K1526" s="216">
        <v>105205.479456</v>
      </c>
      <c r="L1526" s="217">
        <v>0.1</v>
      </c>
      <c r="M1526" s="217">
        <v>0.1</v>
      </c>
      <c r="N1526" s="217">
        <f t="shared" si="46"/>
        <v>1.3505523846714114E-6</v>
      </c>
      <c r="O1526" s="217">
        <f t="shared" si="47"/>
        <v>2.5806563749068957E-2</v>
      </c>
    </row>
    <row r="1527" spans="1:15" ht="16.5" customHeight="1" x14ac:dyDescent="0.2">
      <c r="A1527" s="215" t="s">
        <v>198</v>
      </c>
      <c r="B1527" s="215" t="s">
        <v>204</v>
      </c>
      <c r="C1527" s="215" t="s">
        <v>228</v>
      </c>
      <c r="D1527" s="215" t="s">
        <v>229</v>
      </c>
      <c r="E1527" s="268">
        <v>45149</v>
      </c>
      <c r="F1527" s="269">
        <v>46660</v>
      </c>
      <c r="G1527" s="215" t="s">
        <v>231</v>
      </c>
      <c r="H1527" s="216">
        <v>98630.136984000012</v>
      </c>
      <c r="I1527" s="216">
        <v>66526.291200000007</v>
      </c>
      <c r="J1527" s="216">
        <v>79622.477590354305</v>
      </c>
      <c r="K1527" s="216">
        <v>98630.136984000012</v>
      </c>
      <c r="L1527" s="217">
        <v>0.1</v>
      </c>
      <c r="M1527" s="217">
        <v>0.1</v>
      </c>
      <c r="N1527" s="217">
        <f t="shared" si="46"/>
        <v>1.2562888365935305E-6</v>
      </c>
      <c r="O1527" s="217">
        <f t="shared" si="47"/>
        <v>2.5806563749068957E-2</v>
      </c>
    </row>
    <row r="1528" spans="1:15" ht="16.5" customHeight="1" x14ac:dyDescent="0.2">
      <c r="A1528" s="215" t="s">
        <v>198</v>
      </c>
      <c r="B1528" s="215" t="s">
        <v>204</v>
      </c>
      <c r="C1528" s="215" t="s">
        <v>228</v>
      </c>
      <c r="D1528" s="215" t="s">
        <v>229</v>
      </c>
      <c r="E1528" s="268">
        <v>45149</v>
      </c>
      <c r="F1528" s="269">
        <v>46689</v>
      </c>
      <c r="G1528" s="215" t="s">
        <v>231</v>
      </c>
      <c r="H1528" s="216">
        <v>95342.465748000017</v>
      </c>
      <c r="I1528" s="216">
        <v>63824.557079999999</v>
      </c>
      <c r="J1528" s="216">
        <v>76389.264340878493</v>
      </c>
      <c r="K1528" s="216">
        <v>95342.465748000017</v>
      </c>
      <c r="L1528" s="217">
        <v>0.1</v>
      </c>
      <c r="M1528" s="217">
        <v>0.1</v>
      </c>
      <c r="N1528" s="217">
        <f t="shared" si="46"/>
        <v>1.2052749792687137E-6</v>
      </c>
      <c r="O1528" s="217">
        <f t="shared" si="47"/>
        <v>2.5806563749068957E-2</v>
      </c>
    </row>
    <row r="1529" spans="1:15" ht="16.5" customHeight="1" x14ac:dyDescent="0.2">
      <c r="A1529" s="215" t="s">
        <v>198</v>
      </c>
      <c r="B1529" s="215" t="s">
        <v>204</v>
      </c>
      <c r="C1529" s="215" t="s">
        <v>228</v>
      </c>
      <c r="D1529" s="215" t="s">
        <v>229</v>
      </c>
      <c r="E1529" s="268">
        <v>45149</v>
      </c>
      <c r="F1529" s="269">
        <v>46721</v>
      </c>
      <c r="G1529" s="215" t="s">
        <v>231</v>
      </c>
      <c r="H1529" s="216">
        <v>105205.479456</v>
      </c>
      <c r="I1529" s="216">
        <v>69842.214600000007</v>
      </c>
      <c r="J1529" s="216">
        <v>83592.0323563532</v>
      </c>
      <c r="K1529" s="216">
        <v>105205.479456</v>
      </c>
      <c r="L1529" s="217">
        <v>0.1</v>
      </c>
      <c r="M1529" s="217">
        <v>0.1</v>
      </c>
      <c r="N1529" s="217">
        <f t="shared" si="46"/>
        <v>1.3189207401676437E-6</v>
      </c>
      <c r="O1529" s="217">
        <f t="shared" si="47"/>
        <v>2.5806563749068957E-2</v>
      </c>
    </row>
    <row r="1530" spans="1:15" ht="16.5" customHeight="1" x14ac:dyDescent="0.2">
      <c r="A1530" s="215" t="s">
        <v>198</v>
      </c>
      <c r="B1530" s="215" t="s">
        <v>204</v>
      </c>
      <c r="C1530" s="215" t="s">
        <v>228</v>
      </c>
      <c r="D1530" s="215" t="s">
        <v>229</v>
      </c>
      <c r="E1530" s="268">
        <v>45149</v>
      </c>
      <c r="F1530" s="269">
        <v>46751</v>
      </c>
      <c r="G1530" s="215" t="s">
        <v>231</v>
      </c>
      <c r="H1530" s="216">
        <v>98630.136984000012</v>
      </c>
      <c r="I1530" s="216">
        <v>64967.155320000005</v>
      </c>
      <c r="J1530" s="216">
        <v>77757.618489564993</v>
      </c>
      <c r="K1530" s="216">
        <v>98630.136984000012</v>
      </c>
      <c r="L1530" s="217">
        <v>0.1</v>
      </c>
      <c r="M1530" s="217">
        <v>0.1</v>
      </c>
      <c r="N1530" s="217">
        <f t="shared" si="46"/>
        <v>1.226864963573718E-6</v>
      </c>
      <c r="O1530" s="217">
        <f t="shared" si="47"/>
        <v>2.5806563749068957E-2</v>
      </c>
    </row>
    <row r="1531" spans="1:15" ht="16.5" customHeight="1" x14ac:dyDescent="0.2">
      <c r="A1531" s="215" t="s">
        <v>198</v>
      </c>
      <c r="B1531" s="215" t="s">
        <v>204</v>
      </c>
      <c r="C1531" s="215" t="s">
        <v>228</v>
      </c>
      <c r="D1531" s="215" t="s">
        <v>229</v>
      </c>
      <c r="E1531" s="268">
        <v>45149</v>
      </c>
      <c r="F1531" s="269">
        <v>46783</v>
      </c>
      <c r="G1531" s="215" t="s">
        <v>231</v>
      </c>
      <c r="H1531" s="216">
        <v>105205.479456</v>
      </c>
      <c r="I1531" s="216">
        <v>68722.790640000007</v>
      </c>
      <c r="J1531" s="216">
        <v>82253.095414809402</v>
      </c>
      <c r="K1531" s="216">
        <v>105205.479456</v>
      </c>
      <c r="L1531" s="217">
        <v>0.1</v>
      </c>
      <c r="M1531" s="217">
        <v>0.1</v>
      </c>
      <c r="N1531" s="217">
        <f t="shared" si="46"/>
        <v>1.2977949025465355E-6</v>
      </c>
      <c r="O1531" s="217">
        <f t="shared" si="47"/>
        <v>2.5806563749068957E-2</v>
      </c>
    </row>
    <row r="1532" spans="1:15" ht="16.5" customHeight="1" x14ac:dyDescent="0.2">
      <c r="A1532" s="215" t="s">
        <v>198</v>
      </c>
      <c r="B1532" s="215" t="s">
        <v>204</v>
      </c>
      <c r="C1532" s="215" t="s">
        <v>228</v>
      </c>
      <c r="D1532" s="215" t="s">
        <v>229</v>
      </c>
      <c r="E1532" s="268">
        <v>45149</v>
      </c>
      <c r="F1532" s="269">
        <v>46812</v>
      </c>
      <c r="G1532" s="215" t="s">
        <v>231</v>
      </c>
      <c r="H1532" s="216">
        <v>95342.465748000017</v>
      </c>
      <c r="I1532" s="216">
        <v>61811.112479999996</v>
      </c>
      <c r="J1532" s="216">
        <v>73980.994888327201</v>
      </c>
      <c r="K1532" s="216">
        <v>95342.465748000017</v>
      </c>
      <c r="L1532" s="217">
        <v>0.1</v>
      </c>
      <c r="M1532" s="217">
        <v>0.1</v>
      </c>
      <c r="N1532" s="217">
        <f t="shared" si="46"/>
        <v>1.1672771409658786E-6</v>
      </c>
      <c r="O1532" s="217">
        <f t="shared" si="47"/>
        <v>2.5806563749068957E-2</v>
      </c>
    </row>
    <row r="1533" spans="1:15" ht="16.5" customHeight="1" x14ac:dyDescent="0.2">
      <c r="A1533" s="215" t="s">
        <v>198</v>
      </c>
      <c r="B1533" s="215" t="s">
        <v>204</v>
      </c>
      <c r="C1533" s="215" t="s">
        <v>228</v>
      </c>
      <c r="D1533" s="215" t="s">
        <v>229</v>
      </c>
      <c r="E1533" s="268">
        <v>45149</v>
      </c>
      <c r="F1533" s="269">
        <v>46843</v>
      </c>
      <c r="G1533" s="215" t="s">
        <v>231</v>
      </c>
      <c r="H1533" s="216">
        <v>101917.80822000002</v>
      </c>
      <c r="I1533" s="216">
        <v>65542.295639999997</v>
      </c>
      <c r="J1533" s="216">
        <v>78447.217972795814</v>
      </c>
      <c r="K1533" s="216">
        <v>101917.80822000002</v>
      </c>
      <c r="L1533" s="217">
        <v>0.1</v>
      </c>
      <c r="M1533" s="217">
        <v>0.1</v>
      </c>
      <c r="N1533" s="217">
        <f t="shared" si="46"/>
        <v>1.2377455108603864E-6</v>
      </c>
      <c r="O1533" s="217">
        <f t="shared" si="47"/>
        <v>2.5806563749068957E-2</v>
      </c>
    </row>
    <row r="1534" spans="1:15" ht="16.5" customHeight="1" x14ac:dyDescent="0.2">
      <c r="A1534" s="215" t="s">
        <v>198</v>
      </c>
      <c r="B1534" s="215" t="s">
        <v>204</v>
      </c>
      <c r="C1534" s="215" t="s">
        <v>228</v>
      </c>
      <c r="D1534" s="215" t="s">
        <v>229</v>
      </c>
      <c r="E1534" s="268">
        <v>45149</v>
      </c>
      <c r="F1534" s="269">
        <v>46871</v>
      </c>
      <c r="G1534" s="215" t="s">
        <v>231</v>
      </c>
      <c r="H1534" s="216">
        <v>92054.794524000012</v>
      </c>
      <c r="I1534" s="216">
        <v>58769.083919999997</v>
      </c>
      <c r="J1534" s="216">
        <v>70340.732764478089</v>
      </c>
      <c r="K1534" s="216">
        <v>92054.794524000012</v>
      </c>
      <c r="L1534" s="217">
        <v>0.1</v>
      </c>
      <c r="M1534" s="217">
        <v>0.1</v>
      </c>
      <c r="N1534" s="217">
        <f t="shared" si="46"/>
        <v>1.1098408389709264E-6</v>
      </c>
      <c r="O1534" s="217">
        <f t="shared" si="47"/>
        <v>2.5806563749068957E-2</v>
      </c>
    </row>
    <row r="1535" spans="1:15" ht="16.5" customHeight="1" x14ac:dyDescent="0.2">
      <c r="A1535" s="215" t="s">
        <v>198</v>
      </c>
      <c r="B1535" s="215" t="s">
        <v>204</v>
      </c>
      <c r="C1535" s="215" t="s">
        <v>228</v>
      </c>
      <c r="D1535" s="215" t="s">
        <v>229</v>
      </c>
      <c r="E1535" s="268">
        <v>45149</v>
      </c>
      <c r="F1535" s="269">
        <v>46904</v>
      </c>
      <c r="G1535" s="215" t="s">
        <v>231</v>
      </c>
      <c r="H1535" s="216">
        <v>108493.15068000001</v>
      </c>
      <c r="I1535" s="216">
        <v>68670.444839999996</v>
      </c>
      <c r="J1535" s="216">
        <v>82192.135794465401</v>
      </c>
      <c r="K1535" s="216">
        <v>108493.15068000001</v>
      </c>
      <c r="L1535" s="217">
        <v>0.1</v>
      </c>
      <c r="M1535" s="217">
        <v>0.1</v>
      </c>
      <c r="N1535" s="217">
        <f t="shared" si="46"/>
        <v>1.2968330775338152E-6</v>
      </c>
      <c r="O1535" s="217">
        <f t="shared" si="47"/>
        <v>2.5806563749068957E-2</v>
      </c>
    </row>
    <row r="1536" spans="1:15" ht="16.5" customHeight="1" x14ac:dyDescent="0.2">
      <c r="A1536" s="215" t="s">
        <v>198</v>
      </c>
      <c r="B1536" s="215" t="s">
        <v>204</v>
      </c>
      <c r="C1536" s="215" t="s">
        <v>228</v>
      </c>
      <c r="D1536" s="215" t="s">
        <v>229</v>
      </c>
      <c r="E1536" s="268">
        <v>45149</v>
      </c>
      <c r="F1536" s="269">
        <v>46934</v>
      </c>
      <c r="G1536" s="215" t="s">
        <v>231</v>
      </c>
      <c r="H1536" s="216">
        <v>98630.136984000012</v>
      </c>
      <c r="I1536" s="216">
        <v>61941.504360000006</v>
      </c>
      <c r="J1536" s="216">
        <v>74138.5983250227</v>
      </c>
      <c r="K1536" s="216">
        <v>98630.136984000012</v>
      </c>
      <c r="L1536" s="217">
        <v>0.1</v>
      </c>
      <c r="M1536" s="217">
        <v>0.1</v>
      </c>
      <c r="N1536" s="217">
        <f t="shared" si="46"/>
        <v>1.1697638186493838E-6</v>
      </c>
      <c r="O1536" s="217">
        <f t="shared" si="47"/>
        <v>2.5806563749068957E-2</v>
      </c>
    </row>
    <row r="1537" spans="1:15" ht="16.5" customHeight="1" x14ac:dyDescent="0.2">
      <c r="A1537" s="215" t="s">
        <v>198</v>
      </c>
      <c r="B1537" s="215" t="s">
        <v>204</v>
      </c>
      <c r="C1537" s="215" t="s">
        <v>228</v>
      </c>
      <c r="D1537" s="215" t="s">
        <v>229</v>
      </c>
      <c r="E1537" s="268">
        <v>45149</v>
      </c>
      <c r="F1537" s="269">
        <v>46965</v>
      </c>
      <c r="G1537" s="215" t="s">
        <v>231</v>
      </c>
      <c r="H1537" s="216">
        <v>101917.80822000002</v>
      </c>
      <c r="I1537" s="216">
        <v>63491.206559999999</v>
      </c>
      <c r="J1537" s="216">
        <v>75993.8580423932</v>
      </c>
      <c r="K1537" s="216">
        <v>101917.80822000002</v>
      </c>
      <c r="L1537" s="217">
        <v>0.1</v>
      </c>
      <c r="M1537" s="217">
        <v>0.1</v>
      </c>
      <c r="N1537" s="217">
        <f t="shared" si="46"/>
        <v>1.1990362319483714E-6</v>
      </c>
      <c r="O1537" s="217">
        <f t="shared" si="47"/>
        <v>2.5806563749068957E-2</v>
      </c>
    </row>
    <row r="1538" spans="1:15" ht="16.5" customHeight="1" x14ac:dyDescent="0.2">
      <c r="A1538" s="215" t="s">
        <v>198</v>
      </c>
      <c r="B1538" s="215" t="s">
        <v>204</v>
      </c>
      <c r="C1538" s="215" t="s">
        <v>228</v>
      </c>
      <c r="D1538" s="215" t="s">
        <v>229</v>
      </c>
      <c r="E1538" s="268">
        <v>45149</v>
      </c>
      <c r="F1538" s="269">
        <v>46996</v>
      </c>
      <c r="G1538" s="215" t="s">
        <v>231</v>
      </c>
      <c r="H1538" s="216">
        <v>101917.80822000002</v>
      </c>
      <c r="I1538" s="216">
        <v>62980.33584</v>
      </c>
      <c r="J1538" s="216">
        <v>75382.784673562492</v>
      </c>
      <c r="K1538" s="216">
        <v>101917.80822000002</v>
      </c>
      <c r="L1538" s="217">
        <v>0.1</v>
      </c>
      <c r="M1538" s="217">
        <v>0.1</v>
      </c>
      <c r="N1538" s="217">
        <f t="shared" si="46"/>
        <v>1.1893946750057296E-6</v>
      </c>
      <c r="O1538" s="217">
        <f t="shared" si="47"/>
        <v>2.5806563749068957E-2</v>
      </c>
    </row>
    <row r="1539" spans="1:15" ht="16.5" customHeight="1" x14ac:dyDescent="0.2">
      <c r="A1539" s="215" t="s">
        <v>198</v>
      </c>
      <c r="B1539" s="215" t="s">
        <v>204</v>
      </c>
      <c r="C1539" s="215" t="s">
        <v>228</v>
      </c>
      <c r="D1539" s="215" t="s">
        <v>229</v>
      </c>
      <c r="E1539" s="268">
        <v>45149</v>
      </c>
      <c r="F1539" s="269">
        <v>47024</v>
      </c>
      <c r="G1539" s="215" t="s">
        <v>231</v>
      </c>
      <c r="H1539" s="216">
        <v>92054.794524000012</v>
      </c>
      <c r="I1539" s="216">
        <v>56471.87988</v>
      </c>
      <c r="J1539" s="216">
        <v>67592.968224877899</v>
      </c>
      <c r="K1539" s="216">
        <v>92054.794524000012</v>
      </c>
      <c r="L1539" s="217">
        <v>0.1</v>
      </c>
      <c r="M1539" s="217">
        <v>0.1</v>
      </c>
      <c r="N1539" s="217">
        <f t="shared" si="46"/>
        <v>1.0664864242232817E-6</v>
      </c>
      <c r="O1539" s="217">
        <f t="shared" si="47"/>
        <v>2.5806563749068957E-2</v>
      </c>
    </row>
    <row r="1540" spans="1:15" ht="16.5" customHeight="1" x14ac:dyDescent="0.2">
      <c r="A1540" s="215" t="s">
        <v>198</v>
      </c>
      <c r="B1540" s="215" t="s">
        <v>204</v>
      </c>
      <c r="C1540" s="215" t="s">
        <v>228</v>
      </c>
      <c r="D1540" s="215" t="s">
        <v>229</v>
      </c>
      <c r="E1540" s="268">
        <v>45149</v>
      </c>
      <c r="F1540" s="269">
        <v>47057</v>
      </c>
      <c r="G1540" s="215" t="s">
        <v>231</v>
      </c>
      <c r="H1540" s="216">
        <v>108493.15068000001</v>
      </c>
      <c r="I1540" s="216">
        <v>65986.209959999993</v>
      </c>
      <c r="J1540" s="216">
        <v>78981.412401431691</v>
      </c>
      <c r="K1540" s="216">
        <v>108493.15068000001</v>
      </c>
      <c r="L1540" s="217">
        <v>0.1</v>
      </c>
      <c r="M1540" s="217">
        <v>0.1</v>
      </c>
      <c r="N1540" s="217">
        <f t="shared" si="46"/>
        <v>1.2461740666850171E-6</v>
      </c>
      <c r="O1540" s="217">
        <f t="shared" si="47"/>
        <v>2.5806563749068957E-2</v>
      </c>
    </row>
    <row r="1541" spans="1:15" ht="16.5" customHeight="1" x14ac:dyDescent="0.2">
      <c r="A1541" s="215" t="s">
        <v>198</v>
      </c>
      <c r="B1541" s="215" t="s">
        <v>204</v>
      </c>
      <c r="C1541" s="215" t="s">
        <v>228</v>
      </c>
      <c r="D1541" s="215" t="s">
        <v>229</v>
      </c>
      <c r="E1541" s="268">
        <v>45149</v>
      </c>
      <c r="F1541" s="269">
        <v>47087</v>
      </c>
      <c r="G1541" s="215" t="s">
        <v>231</v>
      </c>
      <c r="H1541" s="216">
        <v>98630.136984000012</v>
      </c>
      <c r="I1541" s="216">
        <v>59520.294600000001</v>
      </c>
      <c r="J1541" s="216">
        <v>71242.475360605109</v>
      </c>
      <c r="K1541" s="216">
        <v>98630.136984000012</v>
      </c>
      <c r="L1541" s="217">
        <v>0.1</v>
      </c>
      <c r="M1541" s="217">
        <v>0.1</v>
      </c>
      <c r="N1541" s="217">
        <f t="shared" si="46"/>
        <v>1.1240685946409218E-6</v>
      </c>
      <c r="O1541" s="217">
        <f t="shared" si="47"/>
        <v>2.5806563749068957E-2</v>
      </c>
    </row>
    <row r="1542" spans="1:15" ht="16.5" customHeight="1" x14ac:dyDescent="0.2">
      <c r="A1542" s="215" t="s">
        <v>198</v>
      </c>
      <c r="B1542" s="215" t="s">
        <v>204</v>
      </c>
      <c r="C1542" s="215" t="s">
        <v>228</v>
      </c>
      <c r="D1542" s="215" t="s">
        <v>229</v>
      </c>
      <c r="E1542" s="268">
        <v>45149</v>
      </c>
      <c r="F1542" s="269">
        <v>47116</v>
      </c>
      <c r="G1542" s="215" t="s">
        <v>231</v>
      </c>
      <c r="H1542" s="216">
        <v>95342.465748000017</v>
      </c>
      <c r="I1542" s="216">
        <v>57103.084800000004</v>
      </c>
      <c r="J1542" s="216">
        <v>68349.547104259793</v>
      </c>
      <c r="K1542" s="216">
        <v>95342.465748000017</v>
      </c>
      <c r="L1542" s="217">
        <v>0.1</v>
      </c>
      <c r="M1542" s="217">
        <v>0.1</v>
      </c>
      <c r="N1542" s="217">
        <f t="shared" ref="N1542:N1605" si="48">J1542/$C$3813</f>
        <v>1.0784237769524947E-6</v>
      </c>
      <c r="O1542" s="217">
        <f t="shared" ref="O1542:O1605" si="49">SUMIFS($N$5:$N$3809,$B$5:$B$3809,B1542)</f>
        <v>2.5806563749068957E-2</v>
      </c>
    </row>
    <row r="1543" spans="1:15" ht="16.5" customHeight="1" x14ac:dyDescent="0.2">
      <c r="A1543" s="215" t="s">
        <v>198</v>
      </c>
      <c r="B1543" s="215" t="s">
        <v>204</v>
      </c>
      <c r="C1543" s="215" t="s">
        <v>228</v>
      </c>
      <c r="D1543" s="215" t="s">
        <v>229</v>
      </c>
      <c r="E1543" s="268">
        <v>45149</v>
      </c>
      <c r="F1543" s="269">
        <v>47149</v>
      </c>
      <c r="G1543" s="215" t="s">
        <v>231</v>
      </c>
      <c r="H1543" s="216">
        <v>108493.15068000001</v>
      </c>
      <c r="I1543" s="216">
        <v>64422.940320000002</v>
      </c>
      <c r="J1543" s="216">
        <v>77111.482445406393</v>
      </c>
      <c r="K1543" s="216">
        <v>108493.15068000001</v>
      </c>
      <c r="L1543" s="217">
        <v>0.1</v>
      </c>
      <c r="M1543" s="217">
        <v>0.1</v>
      </c>
      <c r="N1543" s="217">
        <f t="shared" si="48"/>
        <v>1.2166701853683298E-6</v>
      </c>
      <c r="O1543" s="217">
        <f t="shared" si="49"/>
        <v>2.5806563749068957E-2</v>
      </c>
    </row>
    <row r="1544" spans="1:15" ht="16.5" customHeight="1" x14ac:dyDescent="0.2">
      <c r="A1544" s="215" t="s">
        <v>198</v>
      </c>
      <c r="B1544" s="215" t="s">
        <v>204</v>
      </c>
      <c r="C1544" s="215" t="s">
        <v>228</v>
      </c>
      <c r="D1544" s="215" t="s">
        <v>229</v>
      </c>
      <c r="E1544" s="268">
        <v>45149</v>
      </c>
      <c r="F1544" s="269">
        <v>47177</v>
      </c>
      <c r="G1544" s="215" t="s">
        <v>231</v>
      </c>
      <c r="H1544" s="216">
        <v>92054.794524000012</v>
      </c>
      <c r="I1544" s="216">
        <v>54264.470399999998</v>
      </c>
      <c r="J1544" s="216">
        <v>64952.541349648702</v>
      </c>
      <c r="K1544" s="216">
        <v>92054.794524000012</v>
      </c>
      <c r="L1544" s="217">
        <v>0.1</v>
      </c>
      <c r="M1544" s="217">
        <v>0.1</v>
      </c>
      <c r="N1544" s="217">
        <f t="shared" si="48"/>
        <v>1.0248255904037393E-6</v>
      </c>
      <c r="O1544" s="217">
        <f t="shared" si="49"/>
        <v>2.5806563749068957E-2</v>
      </c>
    </row>
    <row r="1545" spans="1:15" ht="16.5" customHeight="1" x14ac:dyDescent="0.2">
      <c r="A1545" s="215" t="s">
        <v>198</v>
      </c>
      <c r="B1545" s="215" t="s">
        <v>204</v>
      </c>
      <c r="C1545" s="215" t="s">
        <v>228</v>
      </c>
      <c r="D1545" s="215" t="s">
        <v>229</v>
      </c>
      <c r="E1545" s="268">
        <v>45149</v>
      </c>
      <c r="F1545" s="269">
        <v>47207</v>
      </c>
      <c r="G1545" s="215" t="s">
        <v>231</v>
      </c>
      <c r="H1545" s="216">
        <v>98630.136984000012</v>
      </c>
      <c r="I1545" s="216">
        <v>57687.718800000002</v>
      </c>
      <c r="J1545" s="216">
        <v>69050.394094473799</v>
      </c>
      <c r="K1545" s="216">
        <v>98630.136984000012</v>
      </c>
      <c r="L1545" s="217">
        <v>0.1</v>
      </c>
      <c r="M1545" s="217">
        <v>0.1</v>
      </c>
      <c r="N1545" s="217">
        <f t="shared" si="48"/>
        <v>1.0894817881650557E-6</v>
      </c>
      <c r="O1545" s="217">
        <f t="shared" si="49"/>
        <v>2.5806563749068957E-2</v>
      </c>
    </row>
    <row r="1546" spans="1:15" ht="16.5" customHeight="1" x14ac:dyDescent="0.2">
      <c r="A1546" s="215" t="s">
        <v>198</v>
      </c>
      <c r="B1546" s="215" t="s">
        <v>204</v>
      </c>
      <c r="C1546" s="215" t="s">
        <v>228</v>
      </c>
      <c r="D1546" s="215" t="s">
        <v>229</v>
      </c>
      <c r="E1546" s="268">
        <v>45149</v>
      </c>
      <c r="F1546" s="269">
        <v>47238</v>
      </c>
      <c r="G1546" s="215" t="s">
        <v>231</v>
      </c>
      <c r="H1546" s="216">
        <v>101917.80822000002</v>
      </c>
      <c r="I1546" s="216">
        <v>59130.996359999997</v>
      </c>
      <c r="J1546" s="216">
        <v>70778.325530005197</v>
      </c>
      <c r="K1546" s="216">
        <v>101917.80822000002</v>
      </c>
      <c r="L1546" s="217">
        <v>0.1</v>
      </c>
      <c r="M1546" s="217">
        <v>0.1</v>
      </c>
      <c r="N1546" s="217">
        <f t="shared" si="48"/>
        <v>1.1167452072214869E-6</v>
      </c>
      <c r="O1546" s="217">
        <f t="shared" si="49"/>
        <v>2.5806563749068957E-2</v>
      </c>
    </row>
    <row r="1547" spans="1:15" ht="16.5" customHeight="1" x14ac:dyDescent="0.2">
      <c r="A1547" s="215" t="s">
        <v>198</v>
      </c>
      <c r="B1547" s="215" t="s">
        <v>204</v>
      </c>
      <c r="C1547" s="215" t="s">
        <v>228</v>
      </c>
      <c r="D1547" s="215" t="s">
        <v>229</v>
      </c>
      <c r="E1547" s="268">
        <v>45149</v>
      </c>
      <c r="F1547" s="269">
        <v>47269</v>
      </c>
      <c r="G1547" s="215" t="s">
        <v>231</v>
      </c>
      <c r="H1547" s="216">
        <v>101917.80822000002</v>
      </c>
      <c r="I1547" s="216">
        <v>58655.209440000006</v>
      </c>
      <c r="J1547" s="216">
        <v>70209.190721798805</v>
      </c>
      <c r="K1547" s="216">
        <v>101917.80822000002</v>
      </c>
      <c r="L1547" s="217">
        <v>0.1</v>
      </c>
      <c r="M1547" s="217">
        <v>0.1</v>
      </c>
      <c r="N1547" s="217">
        <f t="shared" si="48"/>
        <v>1.1077653597248408E-6</v>
      </c>
      <c r="O1547" s="217">
        <f t="shared" si="49"/>
        <v>2.5806563749068957E-2</v>
      </c>
    </row>
    <row r="1548" spans="1:15" ht="16.5" customHeight="1" x14ac:dyDescent="0.2">
      <c r="A1548" s="215" t="s">
        <v>198</v>
      </c>
      <c r="B1548" s="215" t="s">
        <v>204</v>
      </c>
      <c r="C1548" s="215" t="s">
        <v>228</v>
      </c>
      <c r="D1548" s="215" t="s">
        <v>229</v>
      </c>
      <c r="E1548" s="268">
        <v>45177</v>
      </c>
      <c r="F1548" s="269">
        <v>47269</v>
      </c>
      <c r="G1548" s="215" t="s">
        <v>231</v>
      </c>
      <c r="H1548" s="216">
        <v>260000000.00000003</v>
      </c>
      <c r="I1548" s="216">
        <v>146924865.9294</v>
      </c>
      <c r="J1548" s="216">
        <v>176004309.85442999</v>
      </c>
      <c r="K1548" s="216">
        <v>260000000.00000003</v>
      </c>
      <c r="L1548" s="217">
        <v>0.1</v>
      </c>
      <c r="M1548" s="217">
        <v>0.1</v>
      </c>
      <c r="N1548" s="217">
        <f t="shared" si="48"/>
        <v>2.7770079047283415E-3</v>
      </c>
      <c r="O1548" s="217">
        <f t="shared" si="49"/>
        <v>2.5806563749068957E-2</v>
      </c>
    </row>
    <row r="1549" spans="1:15" ht="16.5" customHeight="1" x14ac:dyDescent="0.2">
      <c r="A1549" s="215" t="s">
        <v>198</v>
      </c>
      <c r="B1549" s="215" t="s">
        <v>204</v>
      </c>
      <c r="C1549" s="215" t="s">
        <v>228</v>
      </c>
      <c r="D1549" s="215" t="s">
        <v>229</v>
      </c>
      <c r="E1549" s="268">
        <v>45177</v>
      </c>
      <c r="F1549" s="269">
        <v>45869</v>
      </c>
      <c r="G1549" s="215" t="s">
        <v>231</v>
      </c>
      <c r="H1549" s="216">
        <v>2208219.1781000001</v>
      </c>
      <c r="I1549" s="216">
        <v>1828302.7021999999</v>
      </c>
      <c r="J1549" s="216">
        <v>2189633.1112198699</v>
      </c>
      <c r="K1549" s="216">
        <v>2208219.1781000001</v>
      </c>
      <c r="L1549" s="217">
        <v>0.1</v>
      </c>
      <c r="M1549" s="217">
        <v>0.1</v>
      </c>
      <c r="N1549" s="217">
        <f t="shared" si="48"/>
        <v>3.4548179322095403E-5</v>
      </c>
      <c r="O1549" s="217">
        <f t="shared" si="49"/>
        <v>2.5806563749068957E-2</v>
      </c>
    </row>
    <row r="1550" spans="1:15" ht="16.5" customHeight="1" x14ac:dyDescent="0.2">
      <c r="A1550" s="215" t="s">
        <v>198</v>
      </c>
      <c r="B1550" s="215" t="s">
        <v>204</v>
      </c>
      <c r="C1550" s="215" t="s">
        <v>228</v>
      </c>
      <c r="D1550" s="215" t="s">
        <v>229</v>
      </c>
      <c r="E1550" s="268">
        <v>45177</v>
      </c>
      <c r="F1550" s="269">
        <v>45898</v>
      </c>
      <c r="G1550" s="215" t="s">
        <v>231</v>
      </c>
      <c r="H1550" s="216">
        <v>2065753.4245399998</v>
      </c>
      <c r="I1550" s="216">
        <v>1696868.693</v>
      </c>
      <c r="J1550" s="216">
        <v>2032233.7411958999</v>
      </c>
      <c r="K1550" s="216">
        <v>2065753.4245399998</v>
      </c>
      <c r="L1550" s="217">
        <v>0.1</v>
      </c>
      <c r="M1550" s="217">
        <v>0.1</v>
      </c>
      <c r="N1550" s="217">
        <f t="shared" si="48"/>
        <v>3.2064721416335351E-5</v>
      </c>
      <c r="O1550" s="217">
        <f t="shared" si="49"/>
        <v>2.5806563749068957E-2</v>
      </c>
    </row>
    <row r="1551" spans="1:15" ht="16.5" customHeight="1" x14ac:dyDescent="0.2">
      <c r="A1551" s="215" t="s">
        <v>198</v>
      </c>
      <c r="B1551" s="215" t="s">
        <v>204</v>
      </c>
      <c r="C1551" s="215" t="s">
        <v>228</v>
      </c>
      <c r="D1551" s="215" t="s">
        <v>229</v>
      </c>
      <c r="E1551" s="268">
        <v>45177</v>
      </c>
      <c r="F1551" s="269">
        <v>45930</v>
      </c>
      <c r="G1551" s="215" t="s">
        <v>231</v>
      </c>
      <c r="H1551" s="216">
        <v>2279452.0548799997</v>
      </c>
      <c r="I1551" s="216">
        <v>1856130.8297999999</v>
      </c>
      <c r="J1551" s="216">
        <v>2222984.3172235601</v>
      </c>
      <c r="K1551" s="216">
        <v>2279452.0548799997</v>
      </c>
      <c r="L1551" s="217">
        <v>0.1</v>
      </c>
      <c r="M1551" s="217">
        <v>0.1</v>
      </c>
      <c r="N1551" s="217">
        <f t="shared" si="48"/>
        <v>3.5074396906091344E-5</v>
      </c>
      <c r="O1551" s="217">
        <f t="shared" si="49"/>
        <v>2.5806563749068957E-2</v>
      </c>
    </row>
    <row r="1552" spans="1:15" ht="16.5" customHeight="1" x14ac:dyDescent="0.2">
      <c r="A1552" s="215" t="s">
        <v>198</v>
      </c>
      <c r="B1552" s="215" t="s">
        <v>204</v>
      </c>
      <c r="C1552" s="215" t="s">
        <v>228</v>
      </c>
      <c r="D1552" s="215" t="s">
        <v>229</v>
      </c>
      <c r="E1552" s="268">
        <v>45177</v>
      </c>
      <c r="F1552" s="269">
        <v>45961</v>
      </c>
      <c r="G1552" s="215" t="s">
        <v>231</v>
      </c>
      <c r="H1552" s="216">
        <v>2208219.1781000001</v>
      </c>
      <c r="I1552" s="216">
        <v>1782982.8042000001</v>
      </c>
      <c r="J1552" s="216">
        <v>2135390.4138034</v>
      </c>
      <c r="K1552" s="216">
        <v>2208219.1781000001</v>
      </c>
      <c r="L1552" s="217">
        <v>0.1</v>
      </c>
      <c r="M1552" s="217">
        <v>0.1</v>
      </c>
      <c r="N1552" s="217">
        <f t="shared" si="48"/>
        <v>3.3692334373617094E-5</v>
      </c>
      <c r="O1552" s="217">
        <f t="shared" si="49"/>
        <v>2.5806563749068957E-2</v>
      </c>
    </row>
    <row r="1553" spans="1:15" ht="16.5" customHeight="1" x14ac:dyDescent="0.2">
      <c r="A1553" s="215" t="s">
        <v>198</v>
      </c>
      <c r="B1553" s="215" t="s">
        <v>204</v>
      </c>
      <c r="C1553" s="215" t="s">
        <v>228</v>
      </c>
      <c r="D1553" s="215" t="s">
        <v>229</v>
      </c>
      <c r="E1553" s="268">
        <v>45177</v>
      </c>
      <c r="F1553" s="269">
        <v>45989</v>
      </c>
      <c r="G1553" s="215" t="s">
        <v>231</v>
      </c>
      <c r="H1553" s="216">
        <v>1994520.5480199999</v>
      </c>
      <c r="I1553" s="216">
        <v>1598180.4462000001</v>
      </c>
      <c r="J1553" s="216">
        <v>1914070.99359747</v>
      </c>
      <c r="K1553" s="216">
        <v>1994520.5480199999</v>
      </c>
      <c r="L1553" s="217">
        <v>0.1</v>
      </c>
      <c r="M1553" s="217">
        <v>0.1</v>
      </c>
      <c r="N1553" s="217">
        <f t="shared" si="48"/>
        <v>3.0200341592928425E-5</v>
      </c>
      <c r="O1553" s="217">
        <f t="shared" si="49"/>
        <v>2.5806563749068957E-2</v>
      </c>
    </row>
    <row r="1554" spans="1:15" ht="16.5" customHeight="1" x14ac:dyDescent="0.2">
      <c r="A1554" s="215" t="s">
        <v>198</v>
      </c>
      <c r="B1554" s="215" t="s">
        <v>204</v>
      </c>
      <c r="C1554" s="215" t="s">
        <v>228</v>
      </c>
      <c r="D1554" s="215" t="s">
        <v>229</v>
      </c>
      <c r="E1554" s="268">
        <v>45177</v>
      </c>
      <c r="F1554" s="269">
        <v>46021</v>
      </c>
      <c r="G1554" s="215" t="s">
        <v>231</v>
      </c>
      <c r="H1554" s="216">
        <v>2279452.0548799997</v>
      </c>
      <c r="I1554" s="216">
        <v>1810615.0504000001</v>
      </c>
      <c r="J1554" s="216">
        <v>2168506.6062808298</v>
      </c>
      <c r="K1554" s="216">
        <v>2279452.0548799997</v>
      </c>
      <c r="L1554" s="217">
        <v>0.1</v>
      </c>
      <c r="M1554" s="217">
        <v>0.1</v>
      </c>
      <c r="N1554" s="217">
        <f t="shared" si="48"/>
        <v>3.4214843898300837E-5</v>
      </c>
      <c r="O1554" s="217">
        <f t="shared" si="49"/>
        <v>2.5806563749068957E-2</v>
      </c>
    </row>
    <row r="1555" spans="1:15" ht="16.5" customHeight="1" x14ac:dyDescent="0.2">
      <c r="A1555" s="215" t="s">
        <v>198</v>
      </c>
      <c r="B1555" s="215" t="s">
        <v>204</v>
      </c>
      <c r="C1555" s="215" t="s">
        <v>228</v>
      </c>
      <c r="D1555" s="215" t="s">
        <v>229</v>
      </c>
      <c r="E1555" s="268">
        <v>45177</v>
      </c>
      <c r="F1555" s="269">
        <v>46052</v>
      </c>
      <c r="G1555" s="215" t="s">
        <v>231</v>
      </c>
      <c r="H1555" s="216">
        <v>2208219.1781000001</v>
      </c>
      <c r="I1555" s="216">
        <v>1739260.7518</v>
      </c>
      <c r="J1555" s="216">
        <v>2083059.3285988201</v>
      </c>
      <c r="K1555" s="216">
        <v>2208219.1781000001</v>
      </c>
      <c r="L1555" s="217">
        <v>0.1</v>
      </c>
      <c r="M1555" s="217">
        <v>0.1</v>
      </c>
      <c r="N1555" s="217">
        <f t="shared" si="48"/>
        <v>3.2866650971907638E-5</v>
      </c>
      <c r="O1555" s="217">
        <f t="shared" si="49"/>
        <v>2.5806563749068957E-2</v>
      </c>
    </row>
    <row r="1556" spans="1:15" ht="16.5" customHeight="1" x14ac:dyDescent="0.2">
      <c r="A1556" s="215" t="s">
        <v>198</v>
      </c>
      <c r="B1556" s="215" t="s">
        <v>204</v>
      </c>
      <c r="C1556" s="215" t="s">
        <v>228</v>
      </c>
      <c r="D1556" s="215" t="s">
        <v>229</v>
      </c>
      <c r="E1556" s="268">
        <v>45177</v>
      </c>
      <c r="F1556" s="269">
        <v>46080</v>
      </c>
      <c r="G1556" s="215" t="s">
        <v>231</v>
      </c>
      <c r="H1556" s="216">
        <v>1994520.5480199999</v>
      </c>
      <c r="I1556" s="216">
        <v>1558990.0898</v>
      </c>
      <c r="J1556" s="216">
        <v>1867163.68727723</v>
      </c>
      <c r="K1556" s="216">
        <v>1994520.5480199999</v>
      </c>
      <c r="L1556" s="217">
        <v>0.1</v>
      </c>
      <c r="M1556" s="217">
        <v>0.1</v>
      </c>
      <c r="N1556" s="217">
        <f t="shared" si="48"/>
        <v>2.9460234941287012E-5</v>
      </c>
      <c r="O1556" s="217">
        <f t="shared" si="49"/>
        <v>2.5806563749068957E-2</v>
      </c>
    </row>
    <row r="1557" spans="1:15" ht="16.5" customHeight="1" x14ac:dyDescent="0.2">
      <c r="A1557" s="215" t="s">
        <v>198</v>
      </c>
      <c r="B1557" s="215" t="s">
        <v>204</v>
      </c>
      <c r="C1557" s="215" t="s">
        <v>228</v>
      </c>
      <c r="D1557" s="215" t="s">
        <v>229</v>
      </c>
      <c r="E1557" s="268">
        <v>45177</v>
      </c>
      <c r="F1557" s="269">
        <v>46112</v>
      </c>
      <c r="G1557" s="215" t="s">
        <v>231</v>
      </c>
      <c r="H1557" s="216">
        <v>2279452.0548799997</v>
      </c>
      <c r="I1557" s="216">
        <v>1766215.4042</v>
      </c>
      <c r="J1557" s="216">
        <v>2115363.9569337</v>
      </c>
      <c r="K1557" s="216">
        <v>2279452.0548799997</v>
      </c>
      <c r="L1557" s="217">
        <v>0.1</v>
      </c>
      <c r="M1557" s="217">
        <v>0.1</v>
      </c>
      <c r="N1557" s="217">
        <f t="shared" si="48"/>
        <v>3.337635558266104E-5</v>
      </c>
      <c r="O1557" s="217">
        <f t="shared" si="49"/>
        <v>2.5806563749068957E-2</v>
      </c>
    </row>
    <row r="1558" spans="1:15" ht="16.5" customHeight="1" x14ac:dyDescent="0.2">
      <c r="A1558" s="215" t="s">
        <v>198</v>
      </c>
      <c r="B1558" s="215" t="s">
        <v>204</v>
      </c>
      <c r="C1558" s="215" t="s">
        <v>228</v>
      </c>
      <c r="D1558" s="215" t="s">
        <v>229</v>
      </c>
      <c r="E1558" s="268">
        <v>45177</v>
      </c>
      <c r="F1558" s="269">
        <v>46142</v>
      </c>
      <c r="G1558" s="215" t="s">
        <v>231</v>
      </c>
      <c r="H1558" s="216">
        <v>2136986.3013200001</v>
      </c>
      <c r="I1558" s="216">
        <v>1642329.4783999999</v>
      </c>
      <c r="J1558" s="216">
        <v>1966998.2103631701</v>
      </c>
      <c r="K1558" s="216">
        <v>2136986.3013200001</v>
      </c>
      <c r="L1558" s="217">
        <v>0.1</v>
      </c>
      <c r="M1558" s="217">
        <v>0.1</v>
      </c>
      <c r="N1558" s="217">
        <f t="shared" si="48"/>
        <v>3.1035430798727898E-5</v>
      </c>
      <c r="O1558" s="217">
        <f t="shared" si="49"/>
        <v>2.5806563749068957E-2</v>
      </c>
    </row>
    <row r="1559" spans="1:15" ht="16.5" customHeight="1" x14ac:dyDescent="0.2">
      <c r="A1559" s="215" t="s">
        <v>198</v>
      </c>
      <c r="B1559" s="215" t="s">
        <v>204</v>
      </c>
      <c r="C1559" s="215" t="s">
        <v>228</v>
      </c>
      <c r="D1559" s="215" t="s">
        <v>229</v>
      </c>
      <c r="E1559" s="268">
        <v>45177</v>
      </c>
      <c r="F1559" s="269">
        <v>46171</v>
      </c>
      <c r="G1559" s="215" t="s">
        <v>231</v>
      </c>
      <c r="H1559" s="216">
        <v>2065753.4245399998</v>
      </c>
      <c r="I1559" s="216">
        <v>1575073.6403999999</v>
      </c>
      <c r="J1559" s="216">
        <v>1886456.1291120499</v>
      </c>
      <c r="K1559" s="216">
        <v>2065753.4245399998</v>
      </c>
      <c r="L1559" s="217">
        <v>0.1</v>
      </c>
      <c r="M1559" s="217">
        <v>0.1</v>
      </c>
      <c r="N1559" s="217">
        <f t="shared" si="48"/>
        <v>2.9764632393378486E-5</v>
      </c>
      <c r="O1559" s="217">
        <f t="shared" si="49"/>
        <v>2.5806563749068957E-2</v>
      </c>
    </row>
    <row r="1560" spans="1:15" ht="16.5" customHeight="1" x14ac:dyDescent="0.2">
      <c r="A1560" s="215" t="s">
        <v>198</v>
      </c>
      <c r="B1560" s="215" t="s">
        <v>204</v>
      </c>
      <c r="C1560" s="215" t="s">
        <v>228</v>
      </c>
      <c r="D1560" s="215" t="s">
        <v>229</v>
      </c>
      <c r="E1560" s="268">
        <v>45177</v>
      </c>
      <c r="F1560" s="269">
        <v>46203</v>
      </c>
      <c r="G1560" s="215" t="s">
        <v>231</v>
      </c>
      <c r="H1560" s="216">
        <v>2279452.0548799997</v>
      </c>
      <c r="I1560" s="216">
        <v>1722904.5183999999</v>
      </c>
      <c r="J1560" s="216">
        <v>2063523.6514076302</v>
      </c>
      <c r="K1560" s="216">
        <v>2279452.0548799997</v>
      </c>
      <c r="L1560" s="217">
        <v>0.1</v>
      </c>
      <c r="M1560" s="217">
        <v>0.1</v>
      </c>
      <c r="N1560" s="217">
        <f t="shared" si="48"/>
        <v>3.255841573591242E-5</v>
      </c>
      <c r="O1560" s="217">
        <f t="shared" si="49"/>
        <v>2.5806563749068957E-2</v>
      </c>
    </row>
    <row r="1561" spans="1:15" ht="16.5" customHeight="1" x14ac:dyDescent="0.2">
      <c r="A1561" s="215" t="s">
        <v>198</v>
      </c>
      <c r="B1561" s="215" t="s">
        <v>204</v>
      </c>
      <c r="C1561" s="215" t="s">
        <v>228</v>
      </c>
      <c r="D1561" s="215" t="s">
        <v>229</v>
      </c>
      <c r="E1561" s="268">
        <v>45177</v>
      </c>
      <c r="F1561" s="269">
        <v>46234</v>
      </c>
      <c r="G1561" s="215" t="s">
        <v>231</v>
      </c>
      <c r="H1561" s="216">
        <v>2208219.1781000001</v>
      </c>
      <c r="I1561" s="216">
        <v>1655006.7924000002</v>
      </c>
      <c r="J1561" s="216">
        <v>1982213.0951314701</v>
      </c>
      <c r="K1561" s="216">
        <v>2208219.1781000001</v>
      </c>
      <c r="L1561" s="217">
        <v>0.1</v>
      </c>
      <c r="M1561" s="217">
        <v>0.1</v>
      </c>
      <c r="N1561" s="217">
        <f t="shared" si="48"/>
        <v>3.1275492279643029E-5</v>
      </c>
      <c r="O1561" s="217">
        <f t="shared" si="49"/>
        <v>2.5806563749068957E-2</v>
      </c>
    </row>
    <row r="1562" spans="1:15" ht="16.5" customHeight="1" x14ac:dyDescent="0.2">
      <c r="A1562" s="215" t="s">
        <v>198</v>
      </c>
      <c r="B1562" s="215" t="s">
        <v>204</v>
      </c>
      <c r="C1562" s="215" t="s">
        <v>228</v>
      </c>
      <c r="D1562" s="215" t="s">
        <v>229</v>
      </c>
      <c r="E1562" s="268">
        <v>45177</v>
      </c>
      <c r="F1562" s="269">
        <v>46265</v>
      </c>
      <c r="G1562" s="215" t="s">
        <v>231</v>
      </c>
      <c r="H1562" s="216">
        <v>2208219.1781000001</v>
      </c>
      <c r="I1562" s="216">
        <v>1641068.2209999999</v>
      </c>
      <c r="J1562" s="216">
        <v>1965529.26885093</v>
      </c>
      <c r="K1562" s="216">
        <v>2208219.1781000001</v>
      </c>
      <c r="L1562" s="217">
        <v>0.1</v>
      </c>
      <c r="M1562" s="217">
        <v>0.1</v>
      </c>
      <c r="N1562" s="217">
        <f t="shared" si="48"/>
        <v>3.1012253740197636E-5</v>
      </c>
      <c r="O1562" s="217">
        <f t="shared" si="49"/>
        <v>2.5806563749068957E-2</v>
      </c>
    </row>
    <row r="1563" spans="1:15" ht="16.5" customHeight="1" x14ac:dyDescent="0.2">
      <c r="A1563" s="215" t="s">
        <v>198</v>
      </c>
      <c r="B1563" s="215" t="s">
        <v>204</v>
      </c>
      <c r="C1563" s="215" t="s">
        <v>228</v>
      </c>
      <c r="D1563" s="215" t="s">
        <v>229</v>
      </c>
      <c r="E1563" s="268">
        <v>45177</v>
      </c>
      <c r="F1563" s="269">
        <v>46295</v>
      </c>
      <c r="G1563" s="215" t="s">
        <v>231</v>
      </c>
      <c r="H1563" s="216">
        <v>2136986.3013200001</v>
      </c>
      <c r="I1563" s="216">
        <v>1575184.8996000001</v>
      </c>
      <c r="J1563" s="216">
        <v>1886629.6885361201</v>
      </c>
      <c r="K1563" s="216">
        <v>2136986.3013200001</v>
      </c>
      <c r="L1563" s="217">
        <v>0.1</v>
      </c>
      <c r="M1563" s="217">
        <v>0.1</v>
      </c>
      <c r="N1563" s="217">
        <f t="shared" si="48"/>
        <v>2.9767370825709954E-5</v>
      </c>
      <c r="O1563" s="217">
        <f t="shared" si="49"/>
        <v>2.5806563749068957E-2</v>
      </c>
    </row>
    <row r="1564" spans="1:15" ht="16.5" customHeight="1" x14ac:dyDescent="0.2">
      <c r="A1564" s="215" t="s">
        <v>198</v>
      </c>
      <c r="B1564" s="215" t="s">
        <v>204</v>
      </c>
      <c r="C1564" s="215" t="s">
        <v>228</v>
      </c>
      <c r="D1564" s="215" t="s">
        <v>229</v>
      </c>
      <c r="E1564" s="268">
        <v>45177</v>
      </c>
      <c r="F1564" s="269">
        <v>46325</v>
      </c>
      <c r="G1564" s="215" t="s">
        <v>231</v>
      </c>
      <c r="H1564" s="216">
        <v>2136986.3013200001</v>
      </c>
      <c r="I1564" s="216">
        <v>1562344.7892</v>
      </c>
      <c r="J1564" s="216">
        <v>1871260.5095524401</v>
      </c>
      <c r="K1564" s="216">
        <v>2136986.3013200001</v>
      </c>
      <c r="L1564" s="217">
        <v>0.1</v>
      </c>
      <c r="M1564" s="217">
        <v>0.1</v>
      </c>
      <c r="N1564" s="217">
        <f t="shared" si="48"/>
        <v>2.9524874880229051E-5</v>
      </c>
      <c r="O1564" s="217">
        <f t="shared" si="49"/>
        <v>2.5806563749068957E-2</v>
      </c>
    </row>
    <row r="1565" spans="1:15" ht="16.5" customHeight="1" x14ac:dyDescent="0.2">
      <c r="A1565" s="215" t="s">
        <v>198</v>
      </c>
      <c r="B1565" s="215" t="s">
        <v>204</v>
      </c>
      <c r="C1565" s="215" t="s">
        <v>228</v>
      </c>
      <c r="D1565" s="215" t="s">
        <v>229</v>
      </c>
      <c r="E1565" s="268">
        <v>45177</v>
      </c>
      <c r="F1565" s="269">
        <v>46356</v>
      </c>
      <c r="G1565" s="215" t="s">
        <v>231</v>
      </c>
      <c r="H1565" s="216">
        <v>2208219.1781000001</v>
      </c>
      <c r="I1565" s="216">
        <v>1600826.1776000001</v>
      </c>
      <c r="J1565" s="216">
        <v>1917360.8969338099</v>
      </c>
      <c r="K1565" s="216">
        <v>2208219.1781000001</v>
      </c>
      <c r="L1565" s="217">
        <v>0.1</v>
      </c>
      <c r="M1565" s="217">
        <v>0.1</v>
      </c>
      <c r="N1565" s="217">
        <f t="shared" si="48"/>
        <v>3.0252249910277952E-5</v>
      </c>
      <c r="O1565" s="217">
        <f t="shared" si="49"/>
        <v>2.5806563749068957E-2</v>
      </c>
    </row>
    <row r="1566" spans="1:15" ht="16.5" customHeight="1" x14ac:dyDescent="0.2">
      <c r="A1566" s="215" t="s">
        <v>198</v>
      </c>
      <c r="B1566" s="215" t="s">
        <v>204</v>
      </c>
      <c r="C1566" s="215" t="s">
        <v>228</v>
      </c>
      <c r="D1566" s="215" t="s">
        <v>229</v>
      </c>
      <c r="E1566" s="268">
        <v>45177</v>
      </c>
      <c r="F1566" s="269">
        <v>46386</v>
      </c>
      <c r="G1566" s="215" t="s">
        <v>231</v>
      </c>
      <c r="H1566" s="216">
        <v>2136986.3013200001</v>
      </c>
      <c r="I1566" s="216">
        <v>1536558.439</v>
      </c>
      <c r="J1566" s="216">
        <v>1840394.8743578398</v>
      </c>
      <c r="K1566" s="216">
        <v>2136986.3013200001</v>
      </c>
      <c r="L1566" s="217">
        <v>0.1</v>
      </c>
      <c r="M1566" s="217">
        <v>0.1</v>
      </c>
      <c r="N1566" s="217">
        <f t="shared" si="48"/>
        <v>2.9037874800567597E-5</v>
      </c>
      <c r="O1566" s="217">
        <f t="shared" si="49"/>
        <v>2.5806563749068957E-2</v>
      </c>
    </row>
    <row r="1567" spans="1:15" ht="16.5" customHeight="1" x14ac:dyDescent="0.2">
      <c r="A1567" s="215" t="s">
        <v>198</v>
      </c>
      <c r="B1567" s="215" t="s">
        <v>204</v>
      </c>
      <c r="C1567" s="215" t="s">
        <v>228</v>
      </c>
      <c r="D1567" s="215" t="s">
        <v>229</v>
      </c>
      <c r="E1567" s="268">
        <v>45177</v>
      </c>
      <c r="F1567" s="269">
        <v>46416</v>
      </c>
      <c r="G1567" s="215" t="s">
        <v>231</v>
      </c>
      <c r="H1567" s="216">
        <v>2136986.3013200001</v>
      </c>
      <c r="I1567" s="216">
        <v>1524033.1912</v>
      </c>
      <c r="J1567" s="216">
        <v>1825402.3411667598</v>
      </c>
      <c r="K1567" s="216">
        <v>2136986.3013200001</v>
      </c>
      <c r="L1567" s="217">
        <v>0.1</v>
      </c>
      <c r="M1567" s="217">
        <v>0.1</v>
      </c>
      <c r="N1567" s="217">
        <f t="shared" si="48"/>
        <v>2.8801321597876331E-5</v>
      </c>
      <c r="O1567" s="217">
        <f t="shared" si="49"/>
        <v>2.5806563749068957E-2</v>
      </c>
    </row>
    <row r="1568" spans="1:15" ht="16.5" customHeight="1" x14ac:dyDescent="0.2">
      <c r="A1568" s="215" t="s">
        <v>198</v>
      </c>
      <c r="B1568" s="215" t="s">
        <v>204</v>
      </c>
      <c r="C1568" s="215" t="s">
        <v>228</v>
      </c>
      <c r="D1568" s="215" t="s">
        <v>229</v>
      </c>
      <c r="E1568" s="268">
        <v>45177</v>
      </c>
      <c r="F1568" s="269">
        <v>46444</v>
      </c>
      <c r="G1568" s="215" t="s">
        <v>231</v>
      </c>
      <c r="H1568" s="216">
        <v>1994520.5480199999</v>
      </c>
      <c r="I1568" s="216">
        <v>1411606.0867999999</v>
      </c>
      <c r="J1568" s="216">
        <v>1690751.55472423</v>
      </c>
      <c r="K1568" s="216">
        <v>1994520.5480199999</v>
      </c>
      <c r="L1568" s="217">
        <v>0.1</v>
      </c>
      <c r="M1568" s="217">
        <v>0.1</v>
      </c>
      <c r="N1568" s="217">
        <f t="shared" si="48"/>
        <v>2.6676792382438022E-5</v>
      </c>
      <c r="O1568" s="217">
        <f t="shared" si="49"/>
        <v>2.5806563749068957E-2</v>
      </c>
    </row>
    <row r="1569" spans="1:15" ht="16.5" customHeight="1" x14ac:dyDescent="0.2">
      <c r="A1569" s="215" t="s">
        <v>198</v>
      </c>
      <c r="B1569" s="215" t="s">
        <v>204</v>
      </c>
      <c r="C1569" s="215" t="s">
        <v>228</v>
      </c>
      <c r="D1569" s="215" t="s">
        <v>229</v>
      </c>
      <c r="E1569" s="268">
        <v>45177</v>
      </c>
      <c r="F1569" s="269">
        <v>46477</v>
      </c>
      <c r="G1569" s="215" t="s">
        <v>231</v>
      </c>
      <c r="H1569" s="216">
        <v>2350684.9314000001</v>
      </c>
      <c r="I1569" s="216">
        <v>1648767.0862</v>
      </c>
      <c r="J1569" s="216">
        <v>1974822.4283099</v>
      </c>
      <c r="K1569" s="216">
        <v>2350684.9314000001</v>
      </c>
      <c r="L1569" s="217">
        <v>0.1</v>
      </c>
      <c r="M1569" s="217">
        <v>0.1</v>
      </c>
      <c r="N1569" s="217">
        <f t="shared" si="48"/>
        <v>3.1158881838673205E-5</v>
      </c>
      <c r="O1569" s="217">
        <f t="shared" si="49"/>
        <v>2.5806563749068957E-2</v>
      </c>
    </row>
    <row r="1570" spans="1:15" ht="16.5" customHeight="1" x14ac:dyDescent="0.2">
      <c r="A1570" s="215" t="s">
        <v>198</v>
      </c>
      <c r="B1570" s="215" t="s">
        <v>204</v>
      </c>
      <c r="C1570" s="215" t="s">
        <v>228</v>
      </c>
      <c r="D1570" s="215" t="s">
        <v>229</v>
      </c>
      <c r="E1570" s="268">
        <v>45177</v>
      </c>
      <c r="F1570" s="269">
        <v>46507</v>
      </c>
      <c r="G1570" s="215" t="s">
        <v>231</v>
      </c>
      <c r="H1570" s="216">
        <v>2136986.3013200001</v>
      </c>
      <c r="I1570" s="216">
        <v>1486661.0642000001</v>
      </c>
      <c r="J1570" s="216">
        <v>1780667.99899179</v>
      </c>
      <c r="K1570" s="216">
        <v>2136986.3013200001</v>
      </c>
      <c r="L1570" s="217">
        <v>0.1</v>
      </c>
      <c r="M1570" s="217">
        <v>0.1</v>
      </c>
      <c r="N1570" s="217">
        <f t="shared" si="48"/>
        <v>2.8095500121484873E-5</v>
      </c>
      <c r="O1570" s="217">
        <f t="shared" si="49"/>
        <v>2.5806563749068957E-2</v>
      </c>
    </row>
    <row r="1571" spans="1:15" ht="16.5" customHeight="1" x14ac:dyDescent="0.2">
      <c r="A1571" s="215" t="s">
        <v>198</v>
      </c>
      <c r="B1571" s="215" t="s">
        <v>204</v>
      </c>
      <c r="C1571" s="215" t="s">
        <v>228</v>
      </c>
      <c r="D1571" s="215" t="s">
        <v>229</v>
      </c>
      <c r="E1571" s="268">
        <v>45177</v>
      </c>
      <c r="F1571" s="269">
        <v>46538</v>
      </c>
      <c r="G1571" s="215" t="s">
        <v>231</v>
      </c>
      <c r="H1571" s="216">
        <v>2208219.1781000001</v>
      </c>
      <c r="I1571" s="216">
        <v>1523278.3228000002</v>
      </c>
      <c r="J1571" s="216">
        <v>1824536.5486309701</v>
      </c>
      <c r="K1571" s="216">
        <v>2208219.1781000001</v>
      </c>
      <c r="L1571" s="217">
        <v>0.1</v>
      </c>
      <c r="M1571" s="217">
        <v>0.1</v>
      </c>
      <c r="N1571" s="217">
        <f t="shared" si="48"/>
        <v>2.8787661064689779E-5</v>
      </c>
      <c r="O1571" s="217">
        <f t="shared" si="49"/>
        <v>2.5806563749068957E-2</v>
      </c>
    </row>
    <row r="1572" spans="1:15" ht="16.5" customHeight="1" x14ac:dyDescent="0.2">
      <c r="A1572" s="215" t="s">
        <v>198</v>
      </c>
      <c r="B1572" s="215" t="s">
        <v>204</v>
      </c>
      <c r="C1572" s="215" t="s">
        <v>228</v>
      </c>
      <c r="D1572" s="215" t="s">
        <v>229</v>
      </c>
      <c r="E1572" s="268">
        <v>45177</v>
      </c>
      <c r="F1572" s="269">
        <v>46568</v>
      </c>
      <c r="G1572" s="215" t="s">
        <v>231</v>
      </c>
      <c r="H1572" s="216">
        <v>2136986.3013200001</v>
      </c>
      <c r="I1572" s="216">
        <v>1462123.8658</v>
      </c>
      <c r="J1572" s="216">
        <v>1751296.64819429</v>
      </c>
      <c r="K1572" s="216">
        <v>2136986.3013200001</v>
      </c>
      <c r="L1572" s="217">
        <v>0.1</v>
      </c>
      <c r="M1572" s="217">
        <v>0.1</v>
      </c>
      <c r="N1572" s="217">
        <f t="shared" si="48"/>
        <v>2.7632076962105043E-5</v>
      </c>
      <c r="O1572" s="217">
        <f t="shared" si="49"/>
        <v>2.5806563749068957E-2</v>
      </c>
    </row>
    <row r="1573" spans="1:15" ht="16.5" customHeight="1" x14ac:dyDescent="0.2">
      <c r="A1573" s="215" t="s">
        <v>198</v>
      </c>
      <c r="B1573" s="215" t="s">
        <v>204</v>
      </c>
      <c r="C1573" s="215" t="s">
        <v>228</v>
      </c>
      <c r="D1573" s="215" t="s">
        <v>229</v>
      </c>
      <c r="E1573" s="268">
        <v>45177</v>
      </c>
      <c r="F1573" s="269">
        <v>46598</v>
      </c>
      <c r="G1573" s="215" t="s">
        <v>231</v>
      </c>
      <c r="H1573" s="216">
        <v>2136986.3013200001</v>
      </c>
      <c r="I1573" s="216">
        <v>1450205.3722000001</v>
      </c>
      <c r="J1573" s="216">
        <v>1737029.9419067898</v>
      </c>
      <c r="K1573" s="216">
        <v>2136986.3013200001</v>
      </c>
      <c r="L1573" s="217">
        <v>0.1</v>
      </c>
      <c r="M1573" s="217">
        <v>0.1</v>
      </c>
      <c r="N1573" s="217">
        <f t="shared" si="48"/>
        <v>2.7406975905388911E-5</v>
      </c>
      <c r="O1573" s="217">
        <f t="shared" si="49"/>
        <v>2.5806563749068957E-2</v>
      </c>
    </row>
    <row r="1574" spans="1:15" ht="16.5" customHeight="1" x14ac:dyDescent="0.2">
      <c r="A1574" s="215" t="s">
        <v>198</v>
      </c>
      <c r="B1574" s="215" t="s">
        <v>204</v>
      </c>
      <c r="C1574" s="215" t="s">
        <v>228</v>
      </c>
      <c r="D1574" s="215" t="s">
        <v>229</v>
      </c>
      <c r="E1574" s="268">
        <v>45177</v>
      </c>
      <c r="F1574" s="269">
        <v>46630</v>
      </c>
      <c r="G1574" s="215" t="s">
        <v>231</v>
      </c>
      <c r="H1574" s="216">
        <v>2279452.0548799997</v>
      </c>
      <c r="I1574" s="216">
        <v>1533439.3359999999</v>
      </c>
      <c r="J1574" s="216">
        <v>1836736.21442671</v>
      </c>
      <c r="K1574" s="216">
        <v>2279452.0548799997</v>
      </c>
      <c r="L1574" s="217">
        <v>0.1</v>
      </c>
      <c r="M1574" s="217">
        <v>0.1</v>
      </c>
      <c r="N1574" s="217">
        <f t="shared" si="48"/>
        <v>2.8980148216725057E-5</v>
      </c>
      <c r="O1574" s="217">
        <f t="shared" si="49"/>
        <v>2.5806563749068957E-2</v>
      </c>
    </row>
    <row r="1575" spans="1:15" ht="16.5" customHeight="1" x14ac:dyDescent="0.2">
      <c r="A1575" s="215" t="s">
        <v>198</v>
      </c>
      <c r="B1575" s="215" t="s">
        <v>204</v>
      </c>
      <c r="C1575" s="215" t="s">
        <v>228</v>
      </c>
      <c r="D1575" s="215" t="s">
        <v>229</v>
      </c>
      <c r="E1575" s="268">
        <v>45177</v>
      </c>
      <c r="F1575" s="269">
        <v>46660</v>
      </c>
      <c r="G1575" s="215" t="s">
        <v>231</v>
      </c>
      <c r="H1575" s="216">
        <v>2136986.3013200001</v>
      </c>
      <c r="I1575" s="216">
        <v>1425880.794</v>
      </c>
      <c r="J1575" s="216">
        <v>1707912.64304396</v>
      </c>
      <c r="K1575" s="216">
        <v>2136986.3013200001</v>
      </c>
      <c r="L1575" s="217">
        <v>0.1</v>
      </c>
      <c r="M1575" s="217">
        <v>0.1</v>
      </c>
      <c r="N1575" s="217">
        <f t="shared" si="48"/>
        <v>2.694756119461681E-5</v>
      </c>
      <c r="O1575" s="217">
        <f t="shared" si="49"/>
        <v>2.5806563749068957E-2</v>
      </c>
    </row>
    <row r="1576" spans="1:15" ht="16.5" customHeight="1" x14ac:dyDescent="0.2">
      <c r="A1576" s="215" t="s">
        <v>198</v>
      </c>
      <c r="B1576" s="215" t="s">
        <v>204</v>
      </c>
      <c r="C1576" s="215" t="s">
        <v>228</v>
      </c>
      <c r="D1576" s="215" t="s">
        <v>229</v>
      </c>
      <c r="E1576" s="268">
        <v>45177</v>
      </c>
      <c r="F1576" s="269">
        <v>46689</v>
      </c>
      <c r="G1576" s="215" t="s">
        <v>231</v>
      </c>
      <c r="H1576" s="216">
        <v>2065753.4245399998</v>
      </c>
      <c r="I1576" s="216">
        <v>1367488.8525999999</v>
      </c>
      <c r="J1576" s="216">
        <v>1637979.2602166999</v>
      </c>
      <c r="K1576" s="216">
        <v>2065753.4245399998</v>
      </c>
      <c r="L1576" s="217">
        <v>0.1</v>
      </c>
      <c r="M1576" s="217">
        <v>0.1</v>
      </c>
      <c r="N1576" s="217">
        <f t="shared" si="48"/>
        <v>2.5844147550505948E-5</v>
      </c>
      <c r="O1576" s="217">
        <f t="shared" si="49"/>
        <v>2.5806563749068957E-2</v>
      </c>
    </row>
    <row r="1577" spans="1:15" ht="16.5" customHeight="1" x14ac:dyDescent="0.2">
      <c r="A1577" s="215" t="s">
        <v>198</v>
      </c>
      <c r="B1577" s="215" t="s">
        <v>204</v>
      </c>
      <c r="C1577" s="215" t="s">
        <v>228</v>
      </c>
      <c r="D1577" s="215" t="s">
        <v>229</v>
      </c>
      <c r="E1577" s="268">
        <v>45177</v>
      </c>
      <c r="F1577" s="269">
        <v>46721</v>
      </c>
      <c r="G1577" s="215" t="s">
        <v>231</v>
      </c>
      <c r="H1577" s="216">
        <v>2279452.0548799997</v>
      </c>
      <c r="I1577" s="216">
        <v>1495836.5525999998</v>
      </c>
      <c r="J1577" s="216">
        <v>1791724.1179434701</v>
      </c>
      <c r="K1577" s="216">
        <v>2279452.0548799997</v>
      </c>
      <c r="L1577" s="217">
        <v>0.1</v>
      </c>
      <c r="M1577" s="217">
        <v>0.1</v>
      </c>
      <c r="N1577" s="217">
        <f t="shared" si="48"/>
        <v>2.8269944314072125E-5</v>
      </c>
      <c r="O1577" s="217">
        <f t="shared" si="49"/>
        <v>2.5806563749068957E-2</v>
      </c>
    </row>
    <row r="1578" spans="1:15" ht="16.5" customHeight="1" x14ac:dyDescent="0.2">
      <c r="A1578" s="215" t="s">
        <v>198</v>
      </c>
      <c r="B1578" s="215" t="s">
        <v>204</v>
      </c>
      <c r="C1578" s="215" t="s">
        <v>228</v>
      </c>
      <c r="D1578" s="215" t="s">
        <v>229</v>
      </c>
      <c r="E1578" s="268">
        <v>45177</v>
      </c>
      <c r="F1578" s="269">
        <v>46751</v>
      </c>
      <c r="G1578" s="215" t="s">
        <v>231</v>
      </c>
      <c r="H1578" s="216">
        <v>2136986.3013200001</v>
      </c>
      <c r="I1578" s="216">
        <v>1390915.5467999999</v>
      </c>
      <c r="J1578" s="216">
        <v>1666057.56986045</v>
      </c>
      <c r="K1578" s="216">
        <v>2136986.3013200001</v>
      </c>
      <c r="L1578" s="217">
        <v>0.1</v>
      </c>
      <c r="M1578" s="217">
        <v>0.1</v>
      </c>
      <c r="N1578" s="217">
        <f t="shared" si="48"/>
        <v>2.6287169019108589E-5</v>
      </c>
      <c r="O1578" s="217">
        <f t="shared" si="49"/>
        <v>2.5806563749068957E-2</v>
      </c>
    </row>
    <row r="1579" spans="1:15" ht="16.5" customHeight="1" x14ac:dyDescent="0.2">
      <c r="A1579" s="215" t="s">
        <v>198</v>
      </c>
      <c r="B1579" s="215" t="s">
        <v>204</v>
      </c>
      <c r="C1579" s="215" t="s">
        <v>228</v>
      </c>
      <c r="D1579" s="215" t="s">
        <v>229</v>
      </c>
      <c r="E1579" s="268">
        <v>45177</v>
      </c>
      <c r="F1579" s="269">
        <v>46783</v>
      </c>
      <c r="G1579" s="215" t="s">
        <v>231</v>
      </c>
      <c r="H1579" s="216">
        <v>2279452.0548799997</v>
      </c>
      <c r="I1579" s="216">
        <v>1470746.5942000002</v>
      </c>
      <c r="J1579" s="216">
        <v>1761689.9974235699</v>
      </c>
      <c r="K1579" s="216">
        <v>2279452.0548799997</v>
      </c>
      <c r="L1579" s="217">
        <v>0.1</v>
      </c>
      <c r="M1579" s="217">
        <v>0.1</v>
      </c>
      <c r="N1579" s="217">
        <f t="shared" si="48"/>
        <v>2.779606392918661E-5</v>
      </c>
      <c r="O1579" s="217">
        <f t="shared" si="49"/>
        <v>2.5806563749068957E-2</v>
      </c>
    </row>
    <row r="1580" spans="1:15" ht="16.5" customHeight="1" x14ac:dyDescent="0.2">
      <c r="A1580" s="215" t="s">
        <v>198</v>
      </c>
      <c r="B1580" s="215" t="s">
        <v>204</v>
      </c>
      <c r="C1580" s="215" t="s">
        <v>228</v>
      </c>
      <c r="D1580" s="215" t="s">
        <v>229</v>
      </c>
      <c r="E1580" s="268">
        <v>45177</v>
      </c>
      <c r="F1580" s="269">
        <v>46812</v>
      </c>
      <c r="G1580" s="215" t="s">
        <v>231</v>
      </c>
      <c r="H1580" s="216">
        <v>2065753.4245399998</v>
      </c>
      <c r="I1580" s="216">
        <v>1322359.9974</v>
      </c>
      <c r="J1580" s="216">
        <v>1583957.44632788</v>
      </c>
      <c r="K1580" s="216">
        <v>2065753.4245399998</v>
      </c>
      <c r="L1580" s="217">
        <v>0.1</v>
      </c>
      <c r="M1580" s="217">
        <v>0.1</v>
      </c>
      <c r="N1580" s="217">
        <f t="shared" si="48"/>
        <v>2.4991787717266102E-5</v>
      </c>
      <c r="O1580" s="217">
        <f t="shared" si="49"/>
        <v>2.5806563749068957E-2</v>
      </c>
    </row>
    <row r="1581" spans="1:15" ht="16.5" customHeight="1" x14ac:dyDescent="0.2">
      <c r="A1581" s="215" t="s">
        <v>198</v>
      </c>
      <c r="B1581" s="215" t="s">
        <v>204</v>
      </c>
      <c r="C1581" s="215" t="s">
        <v>228</v>
      </c>
      <c r="D1581" s="215" t="s">
        <v>229</v>
      </c>
      <c r="E1581" s="268">
        <v>45177</v>
      </c>
      <c r="F1581" s="269">
        <v>46843</v>
      </c>
      <c r="G1581" s="215" t="s">
        <v>231</v>
      </c>
      <c r="H1581" s="216">
        <v>2208219.1781000001</v>
      </c>
      <c r="I1581" s="216">
        <v>1401652.1713999999</v>
      </c>
      <c r="J1581" s="216">
        <v>1678944.6552727402</v>
      </c>
      <c r="K1581" s="216">
        <v>2208219.1781000001</v>
      </c>
      <c r="L1581" s="217">
        <v>0.1</v>
      </c>
      <c r="M1581" s="217">
        <v>0.1</v>
      </c>
      <c r="N1581" s="217">
        <f t="shared" si="48"/>
        <v>2.6490502324346614E-5</v>
      </c>
      <c r="O1581" s="217">
        <f t="shared" si="49"/>
        <v>2.5806563749068957E-2</v>
      </c>
    </row>
    <row r="1582" spans="1:15" ht="16.5" customHeight="1" x14ac:dyDescent="0.2">
      <c r="A1582" s="215" t="s">
        <v>198</v>
      </c>
      <c r="B1582" s="215" t="s">
        <v>204</v>
      </c>
      <c r="C1582" s="215" t="s">
        <v>228</v>
      </c>
      <c r="D1582" s="215" t="s">
        <v>229</v>
      </c>
      <c r="E1582" s="268">
        <v>45177</v>
      </c>
      <c r="F1582" s="269">
        <v>46871</v>
      </c>
      <c r="G1582" s="215" t="s">
        <v>231</v>
      </c>
      <c r="H1582" s="216">
        <v>1994520.5480199999</v>
      </c>
      <c r="I1582" s="216">
        <v>1256373.9188000001</v>
      </c>
      <c r="J1582" s="216">
        <v>1504932.8889648798</v>
      </c>
      <c r="K1582" s="216">
        <v>1994520.5480199999</v>
      </c>
      <c r="L1582" s="217">
        <v>0.1</v>
      </c>
      <c r="M1582" s="217">
        <v>0.1</v>
      </c>
      <c r="N1582" s="217">
        <f t="shared" si="48"/>
        <v>2.3744932906459394E-5</v>
      </c>
      <c r="O1582" s="217">
        <f t="shared" si="49"/>
        <v>2.5806563749068957E-2</v>
      </c>
    </row>
    <row r="1583" spans="1:15" ht="16.5" customHeight="1" x14ac:dyDescent="0.2">
      <c r="A1583" s="215" t="s">
        <v>198</v>
      </c>
      <c r="B1583" s="215" t="s">
        <v>204</v>
      </c>
      <c r="C1583" s="215" t="s">
        <v>228</v>
      </c>
      <c r="D1583" s="215" t="s">
        <v>229</v>
      </c>
      <c r="E1583" s="268">
        <v>45177</v>
      </c>
      <c r="F1583" s="269">
        <v>46904</v>
      </c>
      <c r="G1583" s="215" t="s">
        <v>231</v>
      </c>
      <c r="H1583" s="216">
        <v>2350684.9314000001</v>
      </c>
      <c r="I1583" s="216">
        <v>1467454.6821999999</v>
      </c>
      <c r="J1583" s="216">
        <v>1757783.5217273</v>
      </c>
      <c r="K1583" s="216">
        <v>2350684.9314000001</v>
      </c>
      <c r="L1583" s="217">
        <v>0.1</v>
      </c>
      <c r="M1583" s="217">
        <v>0.1</v>
      </c>
      <c r="N1583" s="217">
        <f t="shared" si="48"/>
        <v>2.7734427291440961E-5</v>
      </c>
      <c r="O1583" s="217">
        <f t="shared" si="49"/>
        <v>2.5806563749068957E-2</v>
      </c>
    </row>
    <row r="1584" spans="1:15" ht="16.5" customHeight="1" x14ac:dyDescent="0.2">
      <c r="A1584" s="215" t="s">
        <v>198</v>
      </c>
      <c r="B1584" s="215" t="s">
        <v>204</v>
      </c>
      <c r="C1584" s="215" t="s">
        <v>228</v>
      </c>
      <c r="D1584" s="215" t="s">
        <v>229</v>
      </c>
      <c r="E1584" s="268">
        <v>45177</v>
      </c>
      <c r="F1584" s="269">
        <v>46934</v>
      </c>
      <c r="G1584" s="215" t="s">
        <v>231</v>
      </c>
      <c r="H1584" s="216">
        <v>2136986.3013200001</v>
      </c>
      <c r="I1584" s="216">
        <v>1323175.2143999999</v>
      </c>
      <c r="J1584" s="216">
        <v>1584967.2463835899</v>
      </c>
      <c r="K1584" s="216">
        <v>2136986.3013200001</v>
      </c>
      <c r="L1584" s="217">
        <v>0.1</v>
      </c>
      <c r="M1584" s="217">
        <v>0.1</v>
      </c>
      <c r="N1584" s="217">
        <f t="shared" si="48"/>
        <v>2.5007720410841733E-5</v>
      </c>
      <c r="O1584" s="217">
        <f t="shared" si="49"/>
        <v>2.5806563749068957E-2</v>
      </c>
    </row>
    <row r="1585" spans="1:15" ht="16.5" customHeight="1" x14ac:dyDescent="0.2">
      <c r="A1585" s="215" t="s">
        <v>198</v>
      </c>
      <c r="B1585" s="215" t="s">
        <v>204</v>
      </c>
      <c r="C1585" s="215" t="s">
        <v>228</v>
      </c>
      <c r="D1585" s="215" t="s">
        <v>229</v>
      </c>
      <c r="E1585" s="268">
        <v>45177</v>
      </c>
      <c r="F1585" s="269">
        <v>46965</v>
      </c>
      <c r="G1585" s="215" t="s">
        <v>231</v>
      </c>
      <c r="H1585" s="216">
        <v>2208219.1781000001</v>
      </c>
      <c r="I1585" s="216">
        <v>1355765.7282</v>
      </c>
      <c r="J1585" s="216">
        <v>1624014.5108729899</v>
      </c>
      <c r="K1585" s="216">
        <v>2208219.1781000001</v>
      </c>
      <c r="L1585" s="217">
        <v>0.1</v>
      </c>
      <c r="M1585" s="217">
        <v>0.1</v>
      </c>
      <c r="N1585" s="217">
        <f t="shared" si="48"/>
        <v>2.5623810790871442E-5</v>
      </c>
      <c r="O1585" s="217">
        <f t="shared" si="49"/>
        <v>2.5806563749068957E-2</v>
      </c>
    </row>
    <row r="1586" spans="1:15" ht="16.5" customHeight="1" x14ac:dyDescent="0.2">
      <c r="A1586" s="215" t="s">
        <v>198</v>
      </c>
      <c r="B1586" s="215" t="s">
        <v>204</v>
      </c>
      <c r="C1586" s="215" t="s">
        <v>228</v>
      </c>
      <c r="D1586" s="215" t="s">
        <v>229</v>
      </c>
      <c r="E1586" s="268">
        <v>45177</v>
      </c>
      <c r="F1586" s="269">
        <v>46996</v>
      </c>
      <c r="G1586" s="215" t="s">
        <v>231</v>
      </c>
      <c r="H1586" s="216">
        <v>2208219.1781000001</v>
      </c>
      <c r="I1586" s="216">
        <v>1344347.3836000001</v>
      </c>
      <c r="J1586" s="216">
        <v>1610345.5587088498</v>
      </c>
      <c r="K1586" s="216">
        <v>2208219.1781000001</v>
      </c>
      <c r="L1586" s="217">
        <v>0.1</v>
      </c>
      <c r="M1586" s="217">
        <v>0.1</v>
      </c>
      <c r="N1586" s="217">
        <f t="shared" si="48"/>
        <v>2.5408141139142086E-5</v>
      </c>
      <c r="O1586" s="217">
        <f t="shared" si="49"/>
        <v>2.5806563749068957E-2</v>
      </c>
    </row>
    <row r="1587" spans="1:15" ht="16.5" customHeight="1" x14ac:dyDescent="0.2">
      <c r="A1587" s="215" t="s">
        <v>198</v>
      </c>
      <c r="B1587" s="215" t="s">
        <v>204</v>
      </c>
      <c r="C1587" s="215" t="s">
        <v>228</v>
      </c>
      <c r="D1587" s="215" t="s">
        <v>229</v>
      </c>
      <c r="E1587" s="268">
        <v>45177</v>
      </c>
      <c r="F1587" s="269">
        <v>47024</v>
      </c>
      <c r="G1587" s="215" t="s">
        <v>231</v>
      </c>
      <c r="H1587" s="216">
        <v>1994520.5480199999</v>
      </c>
      <c r="I1587" s="216">
        <v>1205008.649</v>
      </c>
      <c r="J1587" s="216">
        <v>1443443.6455594702</v>
      </c>
      <c r="K1587" s="216">
        <v>1994520.5480199999</v>
      </c>
      <c r="L1587" s="217">
        <v>0.1</v>
      </c>
      <c r="M1587" s="217">
        <v>0.1</v>
      </c>
      <c r="N1587" s="217">
        <f t="shared" si="48"/>
        <v>2.2774751465255957E-5</v>
      </c>
      <c r="O1587" s="217">
        <f t="shared" si="49"/>
        <v>2.5806563749068957E-2</v>
      </c>
    </row>
    <row r="1588" spans="1:15" ht="16.5" customHeight="1" x14ac:dyDescent="0.2">
      <c r="A1588" s="215" t="s">
        <v>198</v>
      </c>
      <c r="B1588" s="215" t="s">
        <v>204</v>
      </c>
      <c r="C1588" s="215" t="s">
        <v>228</v>
      </c>
      <c r="D1588" s="215" t="s">
        <v>229</v>
      </c>
      <c r="E1588" s="268">
        <v>45177</v>
      </c>
      <c r="F1588" s="269">
        <v>47057</v>
      </c>
      <c r="G1588" s="215" t="s">
        <v>231</v>
      </c>
      <c r="H1588" s="216">
        <v>2350684.9314000001</v>
      </c>
      <c r="I1588" s="216">
        <v>1407459.6406</v>
      </c>
      <c r="J1588" s="216">
        <v>1685963.1903264399</v>
      </c>
      <c r="K1588" s="216">
        <v>2350684.9314000001</v>
      </c>
      <c r="L1588" s="217">
        <v>0.1</v>
      </c>
      <c r="M1588" s="217">
        <v>0.1</v>
      </c>
      <c r="N1588" s="217">
        <f t="shared" si="48"/>
        <v>2.660124124511428E-5</v>
      </c>
      <c r="O1588" s="217">
        <f t="shared" si="49"/>
        <v>2.5806563749068957E-2</v>
      </c>
    </row>
    <row r="1589" spans="1:15" ht="16.5" customHeight="1" x14ac:dyDescent="0.2">
      <c r="A1589" s="215" t="s">
        <v>198</v>
      </c>
      <c r="B1589" s="215" t="s">
        <v>204</v>
      </c>
      <c r="C1589" s="215" t="s">
        <v>228</v>
      </c>
      <c r="D1589" s="215" t="s">
        <v>229</v>
      </c>
      <c r="E1589" s="268">
        <v>45177</v>
      </c>
      <c r="F1589" s="269">
        <v>47087</v>
      </c>
      <c r="G1589" s="215" t="s">
        <v>231</v>
      </c>
      <c r="H1589" s="216">
        <v>2136986.3013200001</v>
      </c>
      <c r="I1589" s="216">
        <v>1269078.8577999999</v>
      </c>
      <c r="J1589" s="216">
        <v>1520207.9222189598</v>
      </c>
      <c r="K1589" s="216">
        <v>2136986.3013200001</v>
      </c>
      <c r="L1589" s="217">
        <v>0.1</v>
      </c>
      <c r="M1589" s="217">
        <v>0.1</v>
      </c>
      <c r="N1589" s="217">
        <f t="shared" si="48"/>
        <v>2.3985943414251235E-5</v>
      </c>
      <c r="O1589" s="217">
        <f t="shared" si="49"/>
        <v>2.5806563749068957E-2</v>
      </c>
    </row>
    <row r="1590" spans="1:15" ht="16.5" customHeight="1" x14ac:dyDescent="0.2">
      <c r="A1590" s="215" t="s">
        <v>198</v>
      </c>
      <c r="B1590" s="215" t="s">
        <v>204</v>
      </c>
      <c r="C1590" s="215" t="s">
        <v>228</v>
      </c>
      <c r="D1590" s="215" t="s">
        <v>229</v>
      </c>
      <c r="E1590" s="268">
        <v>45177</v>
      </c>
      <c r="F1590" s="269">
        <v>47116</v>
      </c>
      <c r="G1590" s="215" t="s">
        <v>231</v>
      </c>
      <c r="H1590" s="216">
        <v>2065753.4245399998</v>
      </c>
      <c r="I1590" s="216">
        <v>1217108.1884000001</v>
      </c>
      <c r="J1590" s="216">
        <v>1457960.4278669702</v>
      </c>
      <c r="K1590" s="216">
        <v>2065753.4245399998</v>
      </c>
      <c r="L1590" s="217">
        <v>0.1</v>
      </c>
      <c r="M1590" s="217">
        <v>0.1</v>
      </c>
      <c r="N1590" s="217">
        <f t="shared" si="48"/>
        <v>2.3003798238329243E-5</v>
      </c>
      <c r="O1590" s="217">
        <f t="shared" si="49"/>
        <v>2.5806563749068957E-2</v>
      </c>
    </row>
    <row r="1591" spans="1:15" ht="16.5" customHeight="1" x14ac:dyDescent="0.2">
      <c r="A1591" s="215" t="s">
        <v>198</v>
      </c>
      <c r="B1591" s="215" t="s">
        <v>204</v>
      </c>
      <c r="C1591" s="215" t="s">
        <v>228</v>
      </c>
      <c r="D1591" s="215" t="s">
        <v>229</v>
      </c>
      <c r="E1591" s="268">
        <v>45177</v>
      </c>
      <c r="F1591" s="269">
        <v>47149</v>
      </c>
      <c r="G1591" s="215" t="s">
        <v>231</v>
      </c>
      <c r="H1591" s="216">
        <v>2350684.9314000001</v>
      </c>
      <c r="I1591" s="216">
        <v>1372571.5847999998</v>
      </c>
      <c r="J1591" s="216">
        <v>1644197.6585943999</v>
      </c>
      <c r="K1591" s="216">
        <v>2350684.9314000001</v>
      </c>
      <c r="L1591" s="217">
        <v>0.1</v>
      </c>
      <c r="M1591" s="217">
        <v>0.1</v>
      </c>
      <c r="N1591" s="217">
        <f t="shared" si="48"/>
        <v>2.5942261860683382E-5</v>
      </c>
      <c r="O1591" s="217">
        <f t="shared" si="49"/>
        <v>2.5806563749068957E-2</v>
      </c>
    </row>
    <row r="1592" spans="1:15" ht="16.5" customHeight="1" x14ac:dyDescent="0.2">
      <c r="A1592" s="215" t="s">
        <v>198</v>
      </c>
      <c r="B1592" s="215" t="s">
        <v>204</v>
      </c>
      <c r="C1592" s="215" t="s">
        <v>228</v>
      </c>
      <c r="D1592" s="215" t="s">
        <v>229</v>
      </c>
      <c r="E1592" s="268">
        <v>45177</v>
      </c>
      <c r="F1592" s="269">
        <v>47177</v>
      </c>
      <c r="G1592" s="215" t="s">
        <v>231</v>
      </c>
      <c r="H1592" s="216">
        <v>1994520.5480199999</v>
      </c>
      <c r="I1592" s="216">
        <v>1155743.3836000001</v>
      </c>
      <c r="J1592" s="216">
        <v>1384466.7580752398</v>
      </c>
      <c r="K1592" s="216">
        <v>1994520.5480199999</v>
      </c>
      <c r="L1592" s="217">
        <v>0.1</v>
      </c>
      <c r="M1592" s="217">
        <v>0.1</v>
      </c>
      <c r="N1592" s="217">
        <f t="shared" si="48"/>
        <v>2.1844210145697132E-5</v>
      </c>
      <c r="O1592" s="217">
        <f t="shared" si="49"/>
        <v>2.5806563749068957E-2</v>
      </c>
    </row>
    <row r="1593" spans="1:15" ht="16.5" customHeight="1" x14ac:dyDescent="0.2">
      <c r="A1593" s="215" t="s">
        <v>198</v>
      </c>
      <c r="B1593" s="215" t="s">
        <v>204</v>
      </c>
      <c r="C1593" s="215" t="s">
        <v>228</v>
      </c>
      <c r="D1593" s="215" t="s">
        <v>229</v>
      </c>
      <c r="E1593" s="268">
        <v>45177</v>
      </c>
      <c r="F1593" s="269">
        <v>47207</v>
      </c>
      <c r="G1593" s="215" t="s">
        <v>231</v>
      </c>
      <c r="H1593" s="216">
        <v>2136986.3013200001</v>
      </c>
      <c r="I1593" s="216">
        <v>1228202.5157999999</v>
      </c>
      <c r="J1593" s="216">
        <v>1471273.2673273501</v>
      </c>
      <c r="K1593" s="216">
        <v>2136986.3013200001</v>
      </c>
      <c r="L1593" s="217">
        <v>0.1</v>
      </c>
      <c r="M1593" s="217">
        <v>0.1</v>
      </c>
      <c r="N1593" s="217">
        <f t="shared" si="48"/>
        <v>2.3213849119733405E-5</v>
      </c>
      <c r="O1593" s="217">
        <f t="shared" si="49"/>
        <v>2.5806563749068957E-2</v>
      </c>
    </row>
    <row r="1594" spans="1:15" ht="16.5" customHeight="1" x14ac:dyDescent="0.2">
      <c r="A1594" s="215" t="s">
        <v>198</v>
      </c>
      <c r="B1594" s="215" t="s">
        <v>204</v>
      </c>
      <c r="C1594" s="215" t="s">
        <v>228</v>
      </c>
      <c r="D1594" s="215" t="s">
        <v>229</v>
      </c>
      <c r="E1594" s="268">
        <v>45177</v>
      </c>
      <c r="F1594" s="269">
        <v>47238</v>
      </c>
      <c r="G1594" s="215" t="s">
        <v>231</v>
      </c>
      <c r="H1594" s="216">
        <v>2208219.1781000001</v>
      </c>
      <c r="I1594" s="216">
        <v>1258453.8018</v>
      </c>
      <c r="J1594" s="216">
        <v>1507519.56613043</v>
      </c>
      <c r="K1594" s="216">
        <v>2208219.1781000001</v>
      </c>
      <c r="L1594" s="217">
        <v>0.1</v>
      </c>
      <c r="M1594" s="217">
        <v>0.1</v>
      </c>
      <c r="N1594" s="217">
        <f t="shared" si="48"/>
        <v>2.3785745673724322E-5</v>
      </c>
      <c r="O1594" s="217">
        <f t="shared" si="49"/>
        <v>2.5806563749068957E-2</v>
      </c>
    </row>
    <row r="1595" spans="1:15" ht="16.5" customHeight="1" x14ac:dyDescent="0.2">
      <c r="A1595" s="215" t="s">
        <v>198</v>
      </c>
      <c r="B1595" s="215" t="s">
        <v>204</v>
      </c>
      <c r="C1595" s="215" t="s">
        <v>228</v>
      </c>
      <c r="D1595" s="215" t="s">
        <v>229</v>
      </c>
      <c r="E1595" s="268">
        <v>45177</v>
      </c>
      <c r="F1595" s="269">
        <v>47269</v>
      </c>
      <c r="G1595" s="215" t="s">
        <v>231</v>
      </c>
      <c r="H1595" s="216">
        <v>2208219.1781000001</v>
      </c>
      <c r="I1595" s="216">
        <v>1247855.024</v>
      </c>
      <c r="J1595" s="216">
        <v>1494831.1248031</v>
      </c>
      <c r="K1595" s="216">
        <v>2208219.1781000001</v>
      </c>
      <c r="L1595" s="217">
        <v>0.1</v>
      </c>
      <c r="M1595" s="217">
        <v>0.1</v>
      </c>
      <c r="N1595" s="217">
        <f t="shared" si="48"/>
        <v>2.3585546588293858E-5</v>
      </c>
      <c r="O1595" s="217">
        <f t="shared" si="49"/>
        <v>2.5806563749068957E-2</v>
      </c>
    </row>
    <row r="1596" spans="1:15" ht="16.5" customHeight="1" x14ac:dyDescent="0.2">
      <c r="A1596" s="215" t="s">
        <v>199</v>
      </c>
      <c r="B1596" s="215" t="s">
        <v>211</v>
      </c>
      <c r="C1596" s="215" t="s">
        <v>230</v>
      </c>
      <c r="D1596" s="215" t="s">
        <v>229</v>
      </c>
      <c r="E1596" s="268">
        <v>45196</v>
      </c>
      <c r="F1596" s="269">
        <v>46209</v>
      </c>
      <c r="G1596" s="215" t="s">
        <v>231</v>
      </c>
      <c r="H1596" s="216">
        <v>49999999.999999993</v>
      </c>
      <c r="I1596" s="216">
        <v>37501253.167300001</v>
      </c>
      <c r="J1596" s="216">
        <v>45000557.562279701</v>
      </c>
      <c r="K1596" s="216">
        <v>49999999.999999993</v>
      </c>
      <c r="L1596" s="217">
        <v>0.105</v>
      </c>
      <c r="M1596" s="217">
        <v>0.1</v>
      </c>
      <c r="N1596" s="217">
        <f t="shared" si="48"/>
        <v>7.1002184077760002E-4</v>
      </c>
      <c r="O1596" s="217">
        <f t="shared" si="49"/>
        <v>8.9614617667899674E-2</v>
      </c>
    </row>
    <row r="1597" spans="1:15" ht="16.5" customHeight="1" x14ac:dyDescent="0.2">
      <c r="A1597" s="215" t="s">
        <v>199</v>
      </c>
      <c r="B1597" s="215" t="s">
        <v>211</v>
      </c>
      <c r="C1597" s="215" t="s">
        <v>230</v>
      </c>
      <c r="D1597" s="215" t="s">
        <v>229</v>
      </c>
      <c r="E1597" s="268">
        <v>45196</v>
      </c>
      <c r="F1597" s="269">
        <v>45923</v>
      </c>
      <c r="G1597" s="215" t="s">
        <v>231</v>
      </c>
      <c r="H1597" s="216">
        <v>1294521</v>
      </c>
      <c r="I1597" s="216">
        <v>1053063.83128</v>
      </c>
      <c r="J1597" s="216">
        <v>1263650.02645355</v>
      </c>
      <c r="K1597" s="216">
        <v>1294521</v>
      </c>
      <c r="L1597" s="217">
        <v>0.105</v>
      </c>
      <c r="M1597" s="217">
        <v>0.1</v>
      </c>
      <c r="N1597" s="217">
        <f t="shared" si="48"/>
        <v>1.9937955582872114E-5</v>
      </c>
      <c r="O1597" s="217">
        <f t="shared" si="49"/>
        <v>8.9614617667899674E-2</v>
      </c>
    </row>
    <row r="1598" spans="1:15" ht="16.5" customHeight="1" x14ac:dyDescent="0.2">
      <c r="A1598" s="215" t="s">
        <v>199</v>
      </c>
      <c r="B1598" s="215" t="s">
        <v>211</v>
      </c>
      <c r="C1598" s="215" t="s">
        <v>230</v>
      </c>
      <c r="D1598" s="215" t="s">
        <v>229</v>
      </c>
      <c r="E1598" s="268">
        <v>45196</v>
      </c>
      <c r="F1598" s="269">
        <v>46013</v>
      </c>
      <c r="G1598" s="215" t="s">
        <v>231</v>
      </c>
      <c r="H1598" s="216">
        <v>1294521</v>
      </c>
      <c r="I1598" s="216">
        <v>1026492.5510300001</v>
      </c>
      <c r="J1598" s="216">
        <v>1231765.1606021498</v>
      </c>
      <c r="K1598" s="216">
        <v>1294521</v>
      </c>
      <c r="L1598" s="217">
        <v>0.105</v>
      </c>
      <c r="M1598" s="217">
        <v>0.1</v>
      </c>
      <c r="N1598" s="217">
        <f t="shared" si="48"/>
        <v>1.9434874012973202E-5</v>
      </c>
      <c r="O1598" s="217">
        <f t="shared" si="49"/>
        <v>8.9614617667899674E-2</v>
      </c>
    </row>
    <row r="1599" spans="1:15" ht="16.5" customHeight="1" x14ac:dyDescent="0.2">
      <c r="A1599" s="215" t="s">
        <v>199</v>
      </c>
      <c r="B1599" s="215" t="s">
        <v>211</v>
      </c>
      <c r="C1599" s="215" t="s">
        <v>230</v>
      </c>
      <c r="D1599" s="215" t="s">
        <v>229</v>
      </c>
      <c r="E1599" s="268">
        <v>45196</v>
      </c>
      <c r="F1599" s="269">
        <v>46104</v>
      </c>
      <c r="G1599" s="215" t="s">
        <v>231</v>
      </c>
      <c r="H1599" s="216">
        <v>1308904</v>
      </c>
      <c r="I1599" s="216">
        <v>1011421.7333300001</v>
      </c>
      <c r="J1599" s="216">
        <v>1213680.5596265499</v>
      </c>
      <c r="K1599" s="216">
        <v>1308904</v>
      </c>
      <c r="L1599" s="217">
        <v>0.105</v>
      </c>
      <c r="M1599" s="217">
        <v>0.1</v>
      </c>
      <c r="N1599" s="217">
        <f t="shared" si="48"/>
        <v>1.9149533955649406E-5</v>
      </c>
      <c r="O1599" s="217">
        <f t="shared" si="49"/>
        <v>8.9614617667899674E-2</v>
      </c>
    </row>
    <row r="1600" spans="1:15" ht="16.5" customHeight="1" x14ac:dyDescent="0.2">
      <c r="A1600" s="215" t="s">
        <v>199</v>
      </c>
      <c r="B1600" s="215" t="s">
        <v>211</v>
      </c>
      <c r="C1600" s="215" t="s">
        <v>230</v>
      </c>
      <c r="D1600" s="215" t="s">
        <v>229</v>
      </c>
      <c r="E1600" s="268">
        <v>45196</v>
      </c>
      <c r="F1600" s="269">
        <v>46209</v>
      </c>
      <c r="G1600" s="215" t="s">
        <v>231</v>
      </c>
      <c r="H1600" s="216">
        <v>1510272</v>
      </c>
      <c r="I1600" s="216">
        <v>1132741.85247</v>
      </c>
      <c r="J1600" s="216">
        <v>1359261.6414139799</v>
      </c>
      <c r="K1600" s="216">
        <v>1510272</v>
      </c>
      <c r="L1600" s="217">
        <v>0.105</v>
      </c>
      <c r="M1600" s="217">
        <v>0.1</v>
      </c>
      <c r="N1600" s="217">
        <f t="shared" si="48"/>
        <v>2.1446522110297258E-5</v>
      </c>
      <c r="O1600" s="217">
        <f t="shared" si="49"/>
        <v>8.9614617667899674E-2</v>
      </c>
    </row>
    <row r="1601" spans="1:15" ht="16.5" customHeight="1" x14ac:dyDescent="0.2">
      <c r="A1601" s="215" t="s">
        <v>199</v>
      </c>
      <c r="B1601" s="215" t="s">
        <v>211</v>
      </c>
      <c r="C1601" s="215" t="s">
        <v>230</v>
      </c>
      <c r="D1601" s="215" t="s">
        <v>229</v>
      </c>
      <c r="E1601" s="268">
        <v>45196</v>
      </c>
      <c r="F1601" s="269">
        <v>46209</v>
      </c>
      <c r="G1601" s="215" t="s">
        <v>231</v>
      </c>
      <c r="H1601" s="216">
        <v>49999999.999999993</v>
      </c>
      <c r="I1601" s="216">
        <v>37501253.167300001</v>
      </c>
      <c r="J1601" s="216">
        <v>45000557.562279701</v>
      </c>
      <c r="K1601" s="216">
        <v>49999999.999999993</v>
      </c>
      <c r="L1601" s="217">
        <v>0.105</v>
      </c>
      <c r="M1601" s="217">
        <v>0.1</v>
      </c>
      <c r="N1601" s="217">
        <f t="shared" si="48"/>
        <v>7.1002184077760002E-4</v>
      </c>
      <c r="O1601" s="217">
        <f t="shared" si="49"/>
        <v>8.9614617667899674E-2</v>
      </c>
    </row>
    <row r="1602" spans="1:15" ht="16.5" customHeight="1" x14ac:dyDescent="0.2">
      <c r="A1602" s="215" t="s">
        <v>199</v>
      </c>
      <c r="B1602" s="215" t="s">
        <v>211</v>
      </c>
      <c r="C1602" s="215" t="s">
        <v>230</v>
      </c>
      <c r="D1602" s="215" t="s">
        <v>229</v>
      </c>
      <c r="E1602" s="268">
        <v>45196</v>
      </c>
      <c r="F1602" s="269">
        <v>45923</v>
      </c>
      <c r="G1602" s="215" t="s">
        <v>231</v>
      </c>
      <c r="H1602" s="216">
        <v>1294521</v>
      </c>
      <c r="I1602" s="216">
        <v>1053063.83128</v>
      </c>
      <c r="J1602" s="216">
        <v>1263650.02645355</v>
      </c>
      <c r="K1602" s="216">
        <v>1294521</v>
      </c>
      <c r="L1602" s="217">
        <v>0.105</v>
      </c>
      <c r="M1602" s="217">
        <v>0.1</v>
      </c>
      <c r="N1602" s="217">
        <f t="shared" si="48"/>
        <v>1.9937955582872114E-5</v>
      </c>
      <c r="O1602" s="217">
        <f t="shared" si="49"/>
        <v>8.9614617667899674E-2</v>
      </c>
    </row>
    <row r="1603" spans="1:15" ht="16.5" customHeight="1" x14ac:dyDescent="0.2">
      <c r="A1603" s="215" t="s">
        <v>199</v>
      </c>
      <c r="B1603" s="215" t="s">
        <v>211</v>
      </c>
      <c r="C1603" s="215" t="s">
        <v>230</v>
      </c>
      <c r="D1603" s="215" t="s">
        <v>229</v>
      </c>
      <c r="E1603" s="268">
        <v>45196</v>
      </c>
      <c r="F1603" s="269">
        <v>46013</v>
      </c>
      <c r="G1603" s="215" t="s">
        <v>231</v>
      </c>
      <c r="H1603" s="216">
        <v>1294521</v>
      </c>
      <c r="I1603" s="216">
        <v>1026492.5510300001</v>
      </c>
      <c r="J1603" s="216">
        <v>1231765.1606021498</v>
      </c>
      <c r="K1603" s="216">
        <v>1294521</v>
      </c>
      <c r="L1603" s="217">
        <v>0.105</v>
      </c>
      <c r="M1603" s="217">
        <v>0.1</v>
      </c>
      <c r="N1603" s="217">
        <f t="shared" si="48"/>
        <v>1.9434874012973202E-5</v>
      </c>
      <c r="O1603" s="217">
        <f t="shared" si="49"/>
        <v>8.9614617667899674E-2</v>
      </c>
    </row>
    <row r="1604" spans="1:15" ht="16.5" customHeight="1" x14ac:dyDescent="0.2">
      <c r="A1604" s="215" t="s">
        <v>199</v>
      </c>
      <c r="B1604" s="215" t="s">
        <v>211</v>
      </c>
      <c r="C1604" s="215" t="s">
        <v>230</v>
      </c>
      <c r="D1604" s="215" t="s">
        <v>229</v>
      </c>
      <c r="E1604" s="268">
        <v>45196</v>
      </c>
      <c r="F1604" s="269">
        <v>46104</v>
      </c>
      <c r="G1604" s="215" t="s">
        <v>231</v>
      </c>
      <c r="H1604" s="216">
        <v>1308904</v>
      </c>
      <c r="I1604" s="216">
        <v>1011421.7333300001</v>
      </c>
      <c r="J1604" s="216">
        <v>1213680.5596265499</v>
      </c>
      <c r="K1604" s="216">
        <v>1308904</v>
      </c>
      <c r="L1604" s="217">
        <v>0.105</v>
      </c>
      <c r="M1604" s="217">
        <v>0.1</v>
      </c>
      <c r="N1604" s="217">
        <f t="shared" si="48"/>
        <v>1.9149533955649406E-5</v>
      </c>
      <c r="O1604" s="217">
        <f t="shared" si="49"/>
        <v>8.9614617667899674E-2</v>
      </c>
    </row>
    <row r="1605" spans="1:15" ht="16.5" customHeight="1" x14ac:dyDescent="0.2">
      <c r="A1605" s="215" t="s">
        <v>199</v>
      </c>
      <c r="B1605" s="215" t="s">
        <v>211</v>
      </c>
      <c r="C1605" s="215" t="s">
        <v>230</v>
      </c>
      <c r="D1605" s="215" t="s">
        <v>229</v>
      </c>
      <c r="E1605" s="268">
        <v>45196</v>
      </c>
      <c r="F1605" s="269">
        <v>46209</v>
      </c>
      <c r="G1605" s="215" t="s">
        <v>231</v>
      </c>
      <c r="H1605" s="216">
        <v>1510272</v>
      </c>
      <c r="I1605" s="216">
        <v>1132741.85247</v>
      </c>
      <c r="J1605" s="216">
        <v>1359261.6414139799</v>
      </c>
      <c r="K1605" s="216">
        <v>1510272</v>
      </c>
      <c r="L1605" s="217">
        <v>0.105</v>
      </c>
      <c r="M1605" s="217">
        <v>0.1</v>
      </c>
      <c r="N1605" s="217">
        <f t="shared" si="48"/>
        <v>2.1446522110297258E-5</v>
      </c>
      <c r="O1605" s="217">
        <f t="shared" si="49"/>
        <v>8.9614617667899674E-2</v>
      </c>
    </row>
    <row r="1606" spans="1:15" ht="16.5" customHeight="1" x14ac:dyDescent="0.2">
      <c r="A1606" s="215" t="s">
        <v>199</v>
      </c>
      <c r="B1606" s="215" t="s">
        <v>211</v>
      </c>
      <c r="C1606" s="215" t="s">
        <v>230</v>
      </c>
      <c r="D1606" s="215" t="s">
        <v>229</v>
      </c>
      <c r="E1606" s="268">
        <v>45196</v>
      </c>
      <c r="F1606" s="269">
        <v>46209</v>
      </c>
      <c r="G1606" s="215" t="s">
        <v>231</v>
      </c>
      <c r="H1606" s="216">
        <v>105000000</v>
      </c>
      <c r="I1606" s="216">
        <v>78752631.651340008</v>
      </c>
      <c r="J1606" s="216">
        <v>94501170.880787298</v>
      </c>
      <c r="K1606" s="216">
        <v>105000000</v>
      </c>
      <c r="L1606" s="217">
        <v>0.105</v>
      </c>
      <c r="M1606" s="217">
        <v>0.1</v>
      </c>
      <c r="N1606" s="217">
        <f t="shared" ref="N1606:N1669" si="50">J1606/$C$3813</f>
        <v>1.4910458656329588E-3</v>
      </c>
      <c r="O1606" s="217">
        <f t="shared" ref="O1606:O1669" si="51">SUMIFS($N$5:$N$3809,$B$5:$B$3809,B1606)</f>
        <v>8.9614617667899674E-2</v>
      </c>
    </row>
    <row r="1607" spans="1:15" ht="16.5" customHeight="1" x14ac:dyDescent="0.2">
      <c r="A1607" s="215" t="s">
        <v>199</v>
      </c>
      <c r="B1607" s="215" t="s">
        <v>211</v>
      </c>
      <c r="C1607" s="215" t="s">
        <v>230</v>
      </c>
      <c r="D1607" s="215" t="s">
        <v>229</v>
      </c>
      <c r="E1607" s="268">
        <v>45196</v>
      </c>
      <c r="F1607" s="269">
        <v>45923</v>
      </c>
      <c r="G1607" s="215" t="s">
        <v>231</v>
      </c>
      <c r="H1607" s="216">
        <v>2718493</v>
      </c>
      <c r="I1607" s="216">
        <v>2211433.15087</v>
      </c>
      <c r="J1607" s="216">
        <v>2653663.9817845998</v>
      </c>
      <c r="K1607" s="216">
        <v>2718493</v>
      </c>
      <c r="L1607" s="217">
        <v>0.105</v>
      </c>
      <c r="M1607" s="217">
        <v>0.1</v>
      </c>
      <c r="N1607" s="217">
        <f t="shared" si="50"/>
        <v>4.1869689782049596E-5</v>
      </c>
      <c r="O1607" s="217">
        <f t="shared" si="51"/>
        <v>8.9614617667899674E-2</v>
      </c>
    </row>
    <row r="1608" spans="1:15" ht="16.5" customHeight="1" x14ac:dyDescent="0.2">
      <c r="A1608" s="215" t="s">
        <v>199</v>
      </c>
      <c r="B1608" s="215" t="s">
        <v>211</v>
      </c>
      <c r="C1608" s="215" t="s">
        <v>230</v>
      </c>
      <c r="D1608" s="215" t="s">
        <v>229</v>
      </c>
      <c r="E1608" s="268">
        <v>45196</v>
      </c>
      <c r="F1608" s="269">
        <v>46013</v>
      </c>
      <c r="G1608" s="215" t="s">
        <v>231</v>
      </c>
      <c r="H1608" s="216">
        <v>2718493</v>
      </c>
      <c r="I1608" s="216">
        <v>2155633.4849300003</v>
      </c>
      <c r="J1608" s="216">
        <v>2586705.7905903603</v>
      </c>
      <c r="K1608" s="216">
        <v>2718493</v>
      </c>
      <c r="L1608" s="217">
        <v>0.105</v>
      </c>
      <c r="M1608" s="217">
        <v>0.1</v>
      </c>
      <c r="N1608" s="217">
        <f t="shared" si="50"/>
        <v>4.0813218912748128E-5</v>
      </c>
      <c r="O1608" s="217">
        <f t="shared" si="51"/>
        <v>8.9614617667899674E-2</v>
      </c>
    </row>
    <row r="1609" spans="1:15" ht="16.5" customHeight="1" x14ac:dyDescent="0.2">
      <c r="A1609" s="215" t="s">
        <v>199</v>
      </c>
      <c r="B1609" s="215" t="s">
        <v>211</v>
      </c>
      <c r="C1609" s="215" t="s">
        <v>230</v>
      </c>
      <c r="D1609" s="215" t="s">
        <v>229</v>
      </c>
      <c r="E1609" s="268">
        <v>45196</v>
      </c>
      <c r="F1609" s="269">
        <v>46104</v>
      </c>
      <c r="G1609" s="215" t="s">
        <v>231</v>
      </c>
      <c r="H1609" s="216">
        <v>2748699</v>
      </c>
      <c r="I1609" s="216">
        <v>2123986.1036300003</v>
      </c>
      <c r="J1609" s="216">
        <v>2548729.7315654601</v>
      </c>
      <c r="K1609" s="216">
        <v>2748699</v>
      </c>
      <c r="L1609" s="217">
        <v>0.105</v>
      </c>
      <c r="M1609" s="217">
        <v>0.1</v>
      </c>
      <c r="N1609" s="217">
        <f t="shared" si="50"/>
        <v>4.0214030084987024E-5</v>
      </c>
      <c r="O1609" s="217">
        <f t="shared" si="51"/>
        <v>8.9614617667899674E-2</v>
      </c>
    </row>
    <row r="1610" spans="1:15" ht="16.5" customHeight="1" x14ac:dyDescent="0.2">
      <c r="A1610" s="215" t="s">
        <v>199</v>
      </c>
      <c r="B1610" s="215" t="s">
        <v>211</v>
      </c>
      <c r="C1610" s="215" t="s">
        <v>230</v>
      </c>
      <c r="D1610" s="215" t="s">
        <v>229</v>
      </c>
      <c r="E1610" s="268">
        <v>45196</v>
      </c>
      <c r="F1610" s="269">
        <v>46209</v>
      </c>
      <c r="G1610" s="215" t="s">
        <v>231</v>
      </c>
      <c r="H1610" s="216">
        <v>3171575</v>
      </c>
      <c r="I1610" s="216">
        <v>2378760.74028</v>
      </c>
      <c r="J1610" s="216">
        <v>2854452.8670117403</v>
      </c>
      <c r="K1610" s="216">
        <v>3171575</v>
      </c>
      <c r="L1610" s="217">
        <v>0.105</v>
      </c>
      <c r="M1610" s="217">
        <v>0.1</v>
      </c>
      <c r="N1610" s="217">
        <f t="shared" si="50"/>
        <v>4.5037750393284263E-5</v>
      </c>
      <c r="O1610" s="217">
        <f t="shared" si="51"/>
        <v>8.9614617667899674E-2</v>
      </c>
    </row>
    <row r="1611" spans="1:15" ht="16.5" customHeight="1" x14ac:dyDescent="0.2">
      <c r="A1611" s="215" t="s">
        <v>199</v>
      </c>
      <c r="B1611" s="215" t="s">
        <v>212</v>
      </c>
      <c r="C1611" s="215" t="s">
        <v>230</v>
      </c>
      <c r="D1611" s="215" t="s">
        <v>229</v>
      </c>
      <c r="E1611" s="268">
        <v>45196</v>
      </c>
      <c r="F1611" s="269">
        <v>45922</v>
      </c>
      <c r="G1611" s="215" t="s">
        <v>231</v>
      </c>
      <c r="H1611" s="216">
        <v>249999999.99999997</v>
      </c>
      <c r="I1611" s="216">
        <v>210229917.75392002</v>
      </c>
      <c r="J1611" s="216">
        <v>245038270.83658201</v>
      </c>
      <c r="K1611" s="216">
        <v>249999999.99999997</v>
      </c>
      <c r="L1611" s="217">
        <v>8.8999999999999996E-2</v>
      </c>
      <c r="M1611" s="217">
        <v>0.1</v>
      </c>
      <c r="N1611" s="217">
        <f t="shared" si="50"/>
        <v>3.8662304101357496E-3</v>
      </c>
      <c r="O1611" s="217">
        <f t="shared" si="51"/>
        <v>2.4778501407502637E-2</v>
      </c>
    </row>
    <row r="1612" spans="1:15" ht="16.5" customHeight="1" x14ac:dyDescent="0.2">
      <c r="A1612" s="215" t="s">
        <v>199</v>
      </c>
      <c r="B1612" s="215" t="s">
        <v>212</v>
      </c>
      <c r="C1612" s="215" t="s">
        <v>230</v>
      </c>
      <c r="D1612" s="215" t="s">
        <v>229</v>
      </c>
      <c r="E1612" s="268">
        <v>45196</v>
      </c>
      <c r="F1612" s="269">
        <v>45900</v>
      </c>
      <c r="G1612" s="215" t="s">
        <v>231</v>
      </c>
      <c r="H1612" s="216">
        <v>10972603</v>
      </c>
      <c r="I1612" s="216">
        <v>9275649.8153399993</v>
      </c>
      <c r="J1612" s="216">
        <v>10811444.992804701</v>
      </c>
      <c r="K1612" s="216">
        <v>10972603</v>
      </c>
      <c r="L1612" s="217">
        <v>8.8999999999999996E-2</v>
      </c>
      <c r="M1612" s="217">
        <v>0.1</v>
      </c>
      <c r="N1612" s="217">
        <f t="shared" si="50"/>
        <v>1.7058371031587904E-4</v>
      </c>
      <c r="O1612" s="217">
        <f t="shared" si="51"/>
        <v>2.4778501407502637E-2</v>
      </c>
    </row>
    <row r="1613" spans="1:15" ht="16.5" customHeight="1" x14ac:dyDescent="0.2">
      <c r="A1613" s="215" t="s">
        <v>199</v>
      </c>
      <c r="B1613" s="215" t="s">
        <v>212</v>
      </c>
      <c r="C1613" s="215" t="s">
        <v>230</v>
      </c>
      <c r="D1613" s="215" t="s">
        <v>229</v>
      </c>
      <c r="E1613" s="268">
        <v>45196</v>
      </c>
      <c r="F1613" s="269">
        <v>45922</v>
      </c>
      <c r="G1613" s="215" t="s">
        <v>231</v>
      </c>
      <c r="H1613" s="216">
        <v>1341096</v>
      </c>
      <c r="I1613" s="216">
        <v>1127754.00712</v>
      </c>
      <c r="J1613" s="216">
        <v>1314479.3794634298</v>
      </c>
      <c r="K1613" s="216">
        <v>1341096</v>
      </c>
      <c r="L1613" s="217">
        <v>8.8999999999999996E-2</v>
      </c>
      <c r="M1613" s="217">
        <v>0.1</v>
      </c>
      <c r="N1613" s="217">
        <f t="shared" si="50"/>
        <v>2.0739944552445694E-5</v>
      </c>
      <c r="O1613" s="217">
        <f t="shared" si="51"/>
        <v>2.4778501407502637E-2</v>
      </c>
    </row>
    <row r="1614" spans="1:15" ht="16.5" customHeight="1" x14ac:dyDescent="0.2">
      <c r="A1614" s="215" t="s">
        <v>199</v>
      </c>
      <c r="B1614" s="215" t="s">
        <v>213</v>
      </c>
      <c r="C1614" s="215" t="s">
        <v>230</v>
      </c>
      <c r="D1614" s="215" t="s">
        <v>229</v>
      </c>
      <c r="E1614" s="268">
        <v>45210</v>
      </c>
      <c r="F1614" s="269">
        <v>46188</v>
      </c>
      <c r="G1614" s="215" t="s">
        <v>231</v>
      </c>
      <c r="H1614" s="216">
        <v>100000000</v>
      </c>
      <c r="I1614" s="216">
        <v>76579947.074730009</v>
      </c>
      <c r="J1614" s="216">
        <v>90892465.729968414</v>
      </c>
      <c r="K1614" s="216">
        <v>100000000</v>
      </c>
      <c r="L1614" s="217">
        <v>0.105</v>
      </c>
      <c r="M1614" s="217">
        <v>0.1</v>
      </c>
      <c r="N1614" s="217">
        <f t="shared" si="50"/>
        <v>1.4341074716927966E-3</v>
      </c>
      <c r="O1614" s="217">
        <f t="shared" si="51"/>
        <v>3.8266516909291608E-2</v>
      </c>
    </row>
    <row r="1615" spans="1:15" ht="16.5" customHeight="1" x14ac:dyDescent="0.2">
      <c r="A1615" s="215" t="s">
        <v>199</v>
      </c>
      <c r="B1615" s="215" t="s">
        <v>213</v>
      </c>
      <c r="C1615" s="215" t="s">
        <v>230</v>
      </c>
      <c r="D1615" s="215" t="s">
        <v>229</v>
      </c>
      <c r="E1615" s="268">
        <v>45210</v>
      </c>
      <c r="F1615" s="269">
        <v>45842</v>
      </c>
      <c r="G1615" s="215" t="s">
        <v>231</v>
      </c>
      <c r="H1615" s="216">
        <v>863014</v>
      </c>
      <c r="I1615" s="216">
        <v>726325.09688000008</v>
      </c>
      <c r="J1615" s="216">
        <v>862072.663935769</v>
      </c>
      <c r="K1615" s="216">
        <v>863014</v>
      </c>
      <c r="L1615" s="217">
        <v>0.105</v>
      </c>
      <c r="M1615" s="217">
        <v>0.1</v>
      </c>
      <c r="N1615" s="217">
        <f t="shared" si="50"/>
        <v>1.3601840796852473E-5</v>
      </c>
      <c r="O1615" s="217">
        <f t="shared" si="51"/>
        <v>3.8266516909291608E-2</v>
      </c>
    </row>
    <row r="1616" spans="1:15" ht="16.5" customHeight="1" x14ac:dyDescent="0.2">
      <c r="A1616" s="215" t="s">
        <v>199</v>
      </c>
      <c r="B1616" s="215" t="s">
        <v>213</v>
      </c>
      <c r="C1616" s="215" t="s">
        <v>230</v>
      </c>
      <c r="D1616" s="215" t="s">
        <v>229</v>
      </c>
      <c r="E1616" s="268">
        <v>45210</v>
      </c>
      <c r="F1616" s="269">
        <v>45872</v>
      </c>
      <c r="G1616" s="215" t="s">
        <v>231</v>
      </c>
      <c r="H1616" s="216">
        <v>863014</v>
      </c>
      <c r="I1616" s="216">
        <v>720404.30265000009</v>
      </c>
      <c r="J1616" s="216">
        <v>855045.29439532408</v>
      </c>
      <c r="K1616" s="216">
        <v>863014</v>
      </c>
      <c r="L1616" s="217">
        <v>0.105</v>
      </c>
      <c r="M1616" s="217">
        <v>0.1</v>
      </c>
      <c r="N1616" s="217">
        <f t="shared" si="50"/>
        <v>1.3490962484955432E-5</v>
      </c>
      <c r="O1616" s="217">
        <f t="shared" si="51"/>
        <v>3.8266516909291608E-2</v>
      </c>
    </row>
    <row r="1617" spans="1:15" ht="16.5" customHeight="1" x14ac:dyDescent="0.2">
      <c r="A1617" s="215" t="s">
        <v>199</v>
      </c>
      <c r="B1617" s="215" t="s">
        <v>213</v>
      </c>
      <c r="C1617" s="215" t="s">
        <v>230</v>
      </c>
      <c r="D1617" s="215" t="s">
        <v>229</v>
      </c>
      <c r="E1617" s="268">
        <v>45210</v>
      </c>
      <c r="F1617" s="269">
        <v>45902</v>
      </c>
      <c r="G1617" s="215" t="s">
        <v>231</v>
      </c>
      <c r="H1617" s="216">
        <v>863014</v>
      </c>
      <c r="I1617" s="216">
        <v>714531.77303000004</v>
      </c>
      <c r="J1617" s="216">
        <v>848075.20995939907</v>
      </c>
      <c r="K1617" s="216">
        <v>863014</v>
      </c>
      <c r="L1617" s="217">
        <v>0.105</v>
      </c>
      <c r="M1617" s="217">
        <v>0.1</v>
      </c>
      <c r="N1617" s="217">
        <f t="shared" si="50"/>
        <v>1.3380988021311918E-5</v>
      </c>
      <c r="O1617" s="217">
        <f t="shared" si="51"/>
        <v>3.8266516909291608E-2</v>
      </c>
    </row>
    <row r="1618" spans="1:15" ht="16.5" customHeight="1" x14ac:dyDescent="0.2">
      <c r="A1618" s="215" t="s">
        <v>199</v>
      </c>
      <c r="B1618" s="215" t="s">
        <v>213</v>
      </c>
      <c r="C1618" s="215" t="s">
        <v>230</v>
      </c>
      <c r="D1618" s="215" t="s">
        <v>229</v>
      </c>
      <c r="E1618" s="268">
        <v>45210</v>
      </c>
      <c r="F1618" s="269">
        <v>45932</v>
      </c>
      <c r="G1618" s="215" t="s">
        <v>231</v>
      </c>
      <c r="H1618" s="216">
        <v>863014</v>
      </c>
      <c r="I1618" s="216">
        <v>708707.11459000013</v>
      </c>
      <c r="J1618" s="216">
        <v>841161.94365622394</v>
      </c>
      <c r="K1618" s="216">
        <v>863014</v>
      </c>
      <c r="L1618" s="217">
        <v>0.105</v>
      </c>
      <c r="M1618" s="217">
        <v>0.1</v>
      </c>
      <c r="N1618" s="217">
        <f t="shared" si="50"/>
        <v>1.327191003800976E-5</v>
      </c>
      <c r="O1618" s="217">
        <f t="shared" si="51"/>
        <v>3.8266516909291608E-2</v>
      </c>
    </row>
    <row r="1619" spans="1:15" ht="16.5" customHeight="1" x14ac:dyDescent="0.2">
      <c r="A1619" s="215" t="s">
        <v>199</v>
      </c>
      <c r="B1619" s="215" t="s">
        <v>213</v>
      </c>
      <c r="C1619" s="215" t="s">
        <v>230</v>
      </c>
      <c r="D1619" s="215" t="s">
        <v>229</v>
      </c>
      <c r="E1619" s="268">
        <v>45210</v>
      </c>
      <c r="F1619" s="269">
        <v>45962</v>
      </c>
      <c r="G1619" s="215" t="s">
        <v>231</v>
      </c>
      <c r="H1619" s="216">
        <v>863014</v>
      </c>
      <c r="I1619" s="216">
        <v>702929.93709999998</v>
      </c>
      <c r="J1619" s="216">
        <v>834305.03232064703</v>
      </c>
      <c r="K1619" s="216">
        <v>863014</v>
      </c>
      <c r="L1619" s="217">
        <v>0.105</v>
      </c>
      <c r="M1619" s="217">
        <v>0.1</v>
      </c>
      <c r="N1619" s="217">
        <f t="shared" si="50"/>
        <v>1.3163721227197868E-5</v>
      </c>
      <c r="O1619" s="217">
        <f t="shared" si="51"/>
        <v>3.8266516909291608E-2</v>
      </c>
    </row>
    <row r="1620" spans="1:15" ht="16.5" customHeight="1" x14ac:dyDescent="0.2">
      <c r="A1620" s="215" t="s">
        <v>199</v>
      </c>
      <c r="B1620" s="215" t="s">
        <v>213</v>
      </c>
      <c r="C1620" s="215" t="s">
        <v>230</v>
      </c>
      <c r="D1620" s="215" t="s">
        <v>229</v>
      </c>
      <c r="E1620" s="268">
        <v>45210</v>
      </c>
      <c r="F1620" s="269">
        <v>45992</v>
      </c>
      <c r="G1620" s="215" t="s">
        <v>231</v>
      </c>
      <c r="H1620" s="216">
        <v>863014</v>
      </c>
      <c r="I1620" s="216">
        <v>697199.85350000008</v>
      </c>
      <c r="J1620" s="216">
        <v>827504.01656310796</v>
      </c>
      <c r="K1620" s="216">
        <v>863014</v>
      </c>
      <c r="L1620" s="217">
        <v>0.105</v>
      </c>
      <c r="M1620" s="217">
        <v>0.1</v>
      </c>
      <c r="N1620" s="217">
        <f t="shared" si="50"/>
        <v>1.3056414340596691E-5</v>
      </c>
      <c r="O1620" s="217">
        <f t="shared" si="51"/>
        <v>3.8266516909291608E-2</v>
      </c>
    </row>
    <row r="1621" spans="1:15" ht="16.5" customHeight="1" x14ac:dyDescent="0.2">
      <c r="A1621" s="215" t="s">
        <v>199</v>
      </c>
      <c r="B1621" s="215" t="s">
        <v>213</v>
      </c>
      <c r="C1621" s="215" t="s">
        <v>230</v>
      </c>
      <c r="D1621" s="215" t="s">
        <v>229</v>
      </c>
      <c r="E1621" s="268">
        <v>45210</v>
      </c>
      <c r="F1621" s="269">
        <v>46022</v>
      </c>
      <c r="G1621" s="215" t="s">
        <v>231</v>
      </c>
      <c r="H1621" s="216">
        <v>863014</v>
      </c>
      <c r="I1621" s="216">
        <v>691516.47990999999</v>
      </c>
      <c r="J1621" s="216">
        <v>820758.44073885796</v>
      </c>
      <c r="K1621" s="216">
        <v>863014</v>
      </c>
      <c r="L1621" s="217">
        <v>0.105</v>
      </c>
      <c r="M1621" s="217">
        <v>0.1</v>
      </c>
      <c r="N1621" s="217">
        <f t="shared" si="50"/>
        <v>1.2949982189012562E-5</v>
      </c>
      <c r="O1621" s="217">
        <f t="shared" si="51"/>
        <v>3.8266516909291608E-2</v>
      </c>
    </row>
    <row r="1622" spans="1:15" ht="16.5" customHeight="1" x14ac:dyDescent="0.2">
      <c r="A1622" s="215" t="s">
        <v>199</v>
      </c>
      <c r="B1622" s="215" t="s">
        <v>213</v>
      </c>
      <c r="C1622" s="215" t="s">
        <v>230</v>
      </c>
      <c r="D1622" s="215" t="s">
        <v>229</v>
      </c>
      <c r="E1622" s="268">
        <v>45210</v>
      </c>
      <c r="F1622" s="269">
        <v>46052</v>
      </c>
      <c r="G1622" s="215" t="s">
        <v>231</v>
      </c>
      <c r="H1622" s="216">
        <v>863014</v>
      </c>
      <c r="I1622" s="216">
        <v>685879.43555000005</v>
      </c>
      <c r="J1622" s="216">
        <v>814067.85291743395</v>
      </c>
      <c r="K1622" s="216">
        <v>863014</v>
      </c>
      <c r="L1622" s="217">
        <v>0.105</v>
      </c>
      <c r="M1622" s="217">
        <v>0.1</v>
      </c>
      <c r="N1622" s="217">
        <f t="shared" si="50"/>
        <v>1.284441764185607E-5</v>
      </c>
      <c r="O1622" s="217">
        <f t="shared" si="51"/>
        <v>3.8266516909291608E-2</v>
      </c>
    </row>
    <row r="1623" spans="1:15" ht="16.5" customHeight="1" x14ac:dyDescent="0.2">
      <c r="A1623" s="215" t="s">
        <v>199</v>
      </c>
      <c r="B1623" s="215" t="s">
        <v>213</v>
      </c>
      <c r="C1623" s="215" t="s">
        <v>230</v>
      </c>
      <c r="D1623" s="215" t="s">
        <v>229</v>
      </c>
      <c r="E1623" s="268">
        <v>45210</v>
      </c>
      <c r="F1623" s="269">
        <v>46082</v>
      </c>
      <c r="G1623" s="215" t="s">
        <v>231</v>
      </c>
      <c r="H1623" s="216">
        <v>863014</v>
      </c>
      <c r="I1623" s="216">
        <v>680288.34276999999</v>
      </c>
      <c r="J1623" s="216">
        <v>807431.80485237797</v>
      </c>
      <c r="K1623" s="216">
        <v>863014</v>
      </c>
      <c r="L1623" s="217">
        <v>0.105</v>
      </c>
      <c r="M1623" s="217">
        <v>0.1</v>
      </c>
      <c r="N1623" s="217">
        <f t="shared" si="50"/>
        <v>1.2739713626664287E-5</v>
      </c>
      <c r="O1623" s="217">
        <f t="shared" si="51"/>
        <v>3.8266516909291608E-2</v>
      </c>
    </row>
    <row r="1624" spans="1:15" ht="16.5" customHeight="1" x14ac:dyDescent="0.2">
      <c r="A1624" s="215" t="s">
        <v>199</v>
      </c>
      <c r="B1624" s="215" t="s">
        <v>213</v>
      </c>
      <c r="C1624" s="215" t="s">
        <v>230</v>
      </c>
      <c r="D1624" s="215" t="s">
        <v>229</v>
      </c>
      <c r="E1624" s="268">
        <v>45210</v>
      </c>
      <c r="F1624" s="269">
        <v>46112</v>
      </c>
      <c r="G1624" s="215" t="s">
        <v>231</v>
      </c>
      <c r="H1624" s="216">
        <v>863014</v>
      </c>
      <c r="I1624" s="216">
        <v>674742.82697000005</v>
      </c>
      <c r="J1624" s="216">
        <v>800849.8519512139</v>
      </c>
      <c r="K1624" s="216">
        <v>863014</v>
      </c>
      <c r="L1624" s="217">
        <v>0.105</v>
      </c>
      <c r="M1624" s="217">
        <v>0.1</v>
      </c>
      <c r="N1624" s="217">
        <f t="shared" si="50"/>
        <v>1.2635863128627053E-5</v>
      </c>
      <c r="O1624" s="217">
        <f t="shared" si="51"/>
        <v>3.8266516909291608E-2</v>
      </c>
    </row>
    <row r="1625" spans="1:15" ht="16.5" customHeight="1" x14ac:dyDescent="0.2">
      <c r="A1625" s="215" t="s">
        <v>199</v>
      </c>
      <c r="B1625" s="215" t="s">
        <v>213</v>
      </c>
      <c r="C1625" s="215" t="s">
        <v>230</v>
      </c>
      <c r="D1625" s="215" t="s">
        <v>229</v>
      </c>
      <c r="E1625" s="268">
        <v>45210</v>
      </c>
      <c r="F1625" s="269">
        <v>46142</v>
      </c>
      <c r="G1625" s="215" t="s">
        <v>231</v>
      </c>
      <c r="H1625" s="216">
        <v>863014</v>
      </c>
      <c r="I1625" s="216">
        <v>669242.51662000001</v>
      </c>
      <c r="J1625" s="216">
        <v>794321.553245652</v>
      </c>
      <c r="K1625" s="216">
        <v>863014</v>
      </c>
      <c r="L1625" s="217">
        <v>0.105</v>
      </c>
      <c r="M1625" s="217">
        <v>0.1</v>
      </c>
      <c r="N1625" s="217">
        <f t="shared" si="50"/>
        <v>1.2532859190116868E-5</v>
      </c>
      <c r="O1625" s="217">
        <f t="shared" si="51"/>
        <v>3.8266516909291608E-2</v>
      </c>
    </row>
    <row r="1626" spans="1:15" ht="16.5" customHeight="1" x14ac:dyDescent="0.2">
      <c r="A1626" s="215" t="s">
        <v>199</v>
      </c>
      <c r="B1626" s="215" t="s">
        <v>213</v>
      </c>
      <c r="C1626" s="215" t="s">
        <v>230</v>
      </c>
      <c r="D1626" s="215" t="s">
        <v>229</v>
      </c>
      <c r="E1626" s="268">
        <v>45210</v>
      </c>
      <c r="F1626" s="269">
        <v>46172</v>
      </c>
      <c r="G1626" s="215" t="s">
        <v>231</v>
      </c>
      <c r="H1626" s="216">
        <v>863014</v>
      </c>
      <c r="I1626" s="216">
        <v>663787.04324000003</v>
      </c>
      <c r="J1626" s="216">
        <v>787846.47136205097</v>
      </c>
      <c r="K1626" s="216">
        <v>863014</v>
      </c>
      <c r="L1626" s="217">
        <v>0.105</v>
      </c>
      <c r="M1626" s="217">
        <v>0.1</v>
      </c>
      <c r="N1626" s="217">
        <f t="shared" si="50"/>
        <v>1.2430694910222838E-5</v>
      </c>
      <c r="O1626" s="217">
        <f t="shared" si="51"/>
        <v>3.8266516909291608E-2</v>
      </c>
    </row>
    <row r="1627" spans="1:15" ht="16.5" customHeight="1" x14ac:dyDescent="0.2">
      <c r="A1627" s="215" t="s">
        <v>199</v>
      </c>
      <c r="B1627" s="215" t="s">
        <v>213</v>
      </c>
      <c r="C1627" s="215" t="s">
        <v>230</v>
      </c>
      <c r="D1627" s="215" t="s">
        <v>229</v>
      </c>
      <c r="E1627" s="268">
        <v>45210</v>
      </c>
      <c r="F1627" s="269">
        <v>46188</v>
      </c>
      <c r="G1627" s="215" t="s">
        <v>231</v>
      </c>
      <c r="H1627" s="216">
        <v>460263.00000000006</v>
      </c>
      <c r="I1627" s="216">
        <v>352469.16180000006</v>
      </c>
      <c r="J1627" s="216">
        <v>418344.38954272395</v>
      </c>
      <c r="K1627" s="216">
        <v>460263.00000000006</v>
      </c>
      <c r="L1627" s="217">
        <v>0.105</v>
      </c>
      <c r="M1627" s="217">
        <v>0.1</v>
      </c>
      <c r="N1627" s="217">
        <f t="shared" si="50"/>
        <v>6.6006660724374069E-6</v>
      </c>
      <c r="O1627" s="217">
        <f t="shared" si="51"/>
        <v>3.8266516909291608E-2</v>
      </c>
    </row>
    <row r="1628" spans="1:15" ht="16.5" customHeight="1" x14ac:dyDescent="0.2">
      <c r="A1628" s="215" t="s">
        <v>200</v>
      </c>
      <c r="B1628" s="215" t="s">
        <v>207</v>
      </c>
      <c r="C1628" s="215" t="s">
        <v>230</v>
      </c>
      <c r="D1628" s="215" t="s">
        <v>229</v>
      </c>
      <c r="E1628" s="268">
        <v>45224</v>
      </c>
      <c r="F1628" s="269">
        <v>47046</v>
      </c>
      <c r="G1628" s="215" t="s">
        <v>231</v>
      </c>
      <c r="H1628" s="216">
        <v>1500000000</v>
      </c>
      <c r="I1628" s="216">
        <v>916145859.10500002</v>
      </c>
      <c r="J1628" s="216">
        <v>1081988762.0597899</v>
      </c>
      <c r="K1628" s="216">
        <v>1500000000</v>
      </c>
      <c r="L1628" s="217">
        <v>0.1</v>
      </c>
      <c r="M1628" s="217">
        <v>0.1</v>
      </c>
      <c r="N1628" s="217">
        <f t="shared" si="50"/>
        <v>1.7071691866820733E-2</v>
      </c>
      <c r="O1628" s="217">
        <f t="shared" si="51"/>
        <v>0.10648684682506437</v>
      </c>
    </row>
    <row r="1629" spans="1:15" ht="16.5" customHeight="1" x14ac:dyDescent="0.2">
      <c r="A1629" s="215" t="s">
        <v>200</v>
      </c>
      <c r="B1629" s="215" t="s">
        <v>207</v>
      </c>
      <c r="C1629" s="215" t="s">
        <v>230</v>
      </c>
      <c r="D1629" s="215" t="s">
        <v>229</v>
      </c>
      <c r="E1629" s="268">
        <v>45224</v>
      </c>
      <c r="F1629" s="269">
        <v>45860</v>
      </c>
      <c r="G1629" s="215" t="s">
        <v>231</v>
      </c>
      <c r="H1629" s="216">
        <v>37397260.273500003</v>
      </c>
      <c r="I1629" s="216">
        <v>31484387.805</v>
      </c>
      <c r="J1629" s="216">
        <v>37175437.557722606</v>
      </c>
      <c r="K1629" s="216">
        <v>37397260.273500003</v>
      </c>
      <c r="L1629" s="217">
        <v>0.1</v>
      </c>
      <c r="M1629" s="217">
        <v>0.1</v>
      </c>
      <c r="N1629" s="217">
        <f t="shared" si="50"/>
        <v>5.8655656810288105E-4</v>
      </c>
      <c r="O1629" s="217">
        <f t="shared" si="51"/>
        <v>0.10648684682506437</v>
      </c>
    </row>
    <row r="1630" spans="1:15" ht="16.5" customHeight="1" x14ac:dyDescent="0.2">
      <c r="A1630" s="215" t="s">
        <v>200</v>
      </c>
      <c r="B1630" s="215" t="s">
        <v>207</v>
      </c>
      <c r="C1630" s="215" t="s">
        <v>230</v>
      </c>
      <c r="D1630" s="215" t="s">
        <v>229</v>
      </c>
      <c r="E1630" s="268">
        <v>45224</v>
      </c>
      <c r="F1630" s="269">
        <v>45951</v>
      </c>
      <c r="G1630" s="215" t="s">
        <v>231</v>
      </c>
      <c r="H1630" s="216">
        <v>37397260.273500003</v>
      </c>
      <c r="I1630" s="216">
        <v>30718547.280000001</v>
      </c>
      <c r="J1630" s="216">
        <v>36271788.831723996</v>
      </c>
      <c r="K1630" s="216">
        <v>37397260.273500003</v>
      </c>
      <c r="L1630" s="217">
        <v>0.1</v>
      </c>
      <c r="M1630" s="217">
        <v>0.1</v>
      </c>
      <c r="N1630" s="217">
        <f t="shared" si="50"/>
        <v>5.7229873738685281E-4</v>
      </c>
      <c r="O1630" s="217">
        <f t="shared" si="51"/>
        <v>0.10648684682506437</v>
      </c>
    </row>
    <row r="1631" spans="1:15" ht="16.5" customHeight="1" x14ac:dyDescent="0.2">
      <c r="A1631" s="215" t="s">
        <v>200</v>
      </c>
      <c r="B1631" s="215" t="s">
        <v>207</v>
      </c>
      <c r="C1631" s="215" t="s">
        <v>230</v>
      </c>
      <c r="D1631" s="215" t="s">
        <v>229</v>
      </c>
      <c r="E1631" s="268">
        <v>45224</v>
      </c>
      <c r="F1631" s="269">
        <v>46042</v>
      </c>
      <c r="G1631" s="215" t="s">
        <v>231</v>
      </c>
      <c r="H1631" s="216">
        <v>37397260.273500003</v>
      </c>
      <c r="I1631" s="216">
        <v>29971335.419999998</v>
      </c>
      <c r="J1631" s="216">
        <v>35390105.711879604</v>
      </c>
      <c r="K1631" s="216">
        <v>37397260.273500003</v>
      </c>
      <c r="L1631" s="217">
        <v>0.1</v>
      </c>
      <c r="M1631" s="217">
        <v>0.1</v>
      </c>
      <c r="N1631" s="217">
        <f t="shared" si="50"/>
        <v>5.5838748149034394E-4</v>
      </c>
      <c r="O1631" s="217">
        <f t="shared" si="51"/>
        <v>0.10648684682506437</v>
      </c>
    </row>
    <row r="1632" spans="1:15" ht="16.5" customHeight="1" x14ac:dyDescent="0.2">
      <c r="A1632" s="215" t="s">
        <v>200</v>
      </c>
      <c r="B1632" s="215" t="s">
        <v>207</v>
      </c>
      <c r="C1632" s="215" t="s">
        <v>230</v>
      </c>
      <c r="D1632" s="215" t="s">
        <v>229</v>
      </c>
      <c r="E1632" s="268">
        <v>45224</v>
      </c>
      <c r="F1632" s="269">
        <v>46133</v>
      </c>
      <c r="G1632" s="215" t="s">
        <v>231</v>
      </c>
      <c r="H1632" s="216">
        <v>37397260.273500003</v>
      </c>
      <c r="I1632" s="216">
        <v>29242299.074999999</v>
      </c>
      <c r="J1632" s="216">
        <v>34529854.265213005</v>
      </c>
      <c r="K1632" s="216">
        <v>37397260.273500003</v>
      </c>
      <c r="L1632" s="217">
        <v>0.1</v>
      </c>
      <c r="M1632" s="217">
        <v>0.1</v>
      </c>
      <c r="N1632" s="217">
        <f t="shared" si="50"/>
        <v>5.4481437598274029E-4</v>
      </c>
      <c r="O1632" s="217">
        <f t="shared" si="51"/>
        <v>0.10648684682506437</v>
      </c>
    </row>
    <row r="1633" spans="1:15" ht="16.5" customHeight="1" x14ac:dyDescent="0.2">
      <c r="A1633" s="215" t="s">
        <v>200</v>
      </c>
      <c r="B1633" s="215" t="s">
        <v>207</v>
      </c>
      <c r="C1633" s="215" t="s">
        <v>230</v>
      </c>
      <c r="D1633" s="215" t="s">
        <v>229</v>
      </c>
      <c r="E1633" s="268">
        <v>45224</v>
      </c>
      <c r="F1633" s="269">
        <v>46224</v>
      </c>
      <c r="G1633" s="215" t="s">
        <v>231</v>
      </c>
      <c r="H1633" s="216">
        <v>37397260.273500003</v>
      </c>
      <c r="I1633" s="216">
        <v>28530996.134999998</v>
      </c>
      <c r="J1633" s="216">
        <v>33690513.537421301</v>
      </c>
      <c r="K1633" s="216">
        <v>37397260.273500003</v>
      </c>
      <c r="L1633" s="217">
        <v>0.1</v>
      </c>
      <c r="M1633" s="217">
        <v>0.1</v>
      </c>
      <c r="N1633" s="217">
        <f t="shared" si="50"/>
        <v>5.3157120121181674E-4</v>
      </c>
      <c r="O1633" s="217">
        <f t="shared" si="51"/>
        <v>0.10648684682506437</v>
      </c>
    </row>
    <row r="1634" spans="1:15" ht="16.5" customHeight="1" x14ac:dyDescent="0.2">
      <c r="A1634" s="215" t="s">
        <v>200</v>
      </c>
      <c r="B1634" s="215" t="s">
        <v>207</v>
      </c>
      <c r="C1634" s="215" t="s">
        <v>230</v>
      </c>
      <c r="D1634" s="215" t="s">
        <v>229</v>
      </c>
      <c r="E1634" s="268">
        <v>45224</v>
      </c>
      <c r="F1634" s="269">
        <v>46315</v>
      </c>
      <c r="G1634" s="215" t="s">
        <v>231</v>
      </c>
      <c r="H1634" s="216">
        <v>37397260.273500003</v>
      </c>
      <c r="I1634" s="216">
        <v>27836995.259999998</v>
      </c>
      <c r="J1634" s="216">
        <v>32871575.2373931</v>
      </c>
      <c r="K1634" s="216">
        <v>37397260.273500003</v>
      </c>
      <c r="L1634" s="217">
        <v>0.1</v>
      </c>
      <c r="M1634" s="217">
        <v>0.1</v>
      </c>
      <c r="N1634" s="217">
        <f t="shared" si="50"/>
        <v>5.1864993732603996E-4</v>
      </c>
      <c r="O1634" s="217">
        <f t="shared" si="51"/>
        <v>0.10648684682506437</v>
      </c>
    </row>
    <row r="1635" spans="1:15" ht="16.5" customHeight="1" x14ac:dyDescent="0.2">
      <c r="A1635" s="215" t="s">
        <v>200</v>
      </c>
      <c r="B1635" s="215" t="s">
        <v>207</v>
      </c>
      <c r="C1635" s="215" t="s">
        <v>230</v>
      </c>
      <c r="D1635" s="215" t="s">
        <v>229</v>
      </c>
      <c r="E1635" s="268">
        <v>45224</v>
      </c>
      <c r="F1635" s="269">
        <v>46406</v>
      </c>
      <c r="G1635" s="215" t="s">
        <v>231</v>
      </c>
      <c r="H1635" s="216">
        <v>37397260.273500003</v>
      </c>
      <c r="I1635" s="216">
        <v>27159875.565000001</v>
      </c>
      <c r="J1635" s="216">
        <v>32072543.429395899</v>
      </c>
      <c r="K1635" s="216">
        <v>37397260.273500003</v>
      </c>
      <c r="L1635" s="217">
        <v>0.1</v>
      </c>
      <c r="M1635" s="217">
        <v>0.1</v>
      </c>
      <c r="N1635" s="217">
        <f t="shared" si="50"/>
        <v>5.0604275941788064E-4</v>
      </c>
      <c r="O1635" s="217">
        <f t="shared" si="51"/>
        <v>0.10648684682506437</v>
      </c>
    </row>
    <row r="1636" spans="1:15" ht="16.5" customHeight="1" x14ac:dyDescent="0.2">
      <c r="A1636" s="215" t="s">
        <v>200</v>
      </c>
      <c r="B1636" s="215" t="s">
        <v>207</v>
      </c>
      <c r="C1636" s="215" t="s">
        <v>230</v>
      </c>
      <c r="D1636" s="215" t="s">
        <v>229</v>
      </c>
      <c r="E1636" s="268">
        <v>45224</v>
      </c>
      <c r="F1636" s="269">
        <v>46497</v>
      </c>
      <c r="G1636" s="215" t="s">
        <v>231</v>
      </c>
      <c r="H1636" s="216">
        <v>37397260.273500003</v>
      </c>
      <c r="I1636" s="216">
        <v>26499226.440000001</v>
      </c>
      <c r="J1636" s="216">
        <v>31292934.232745402</v>
      </c>
      <c r="K1636" s="216">
        <v>37397260.273500003</v>
      </c>
      <c r="L1636" s="217">
        <v>0.1</v>
      </c>
      <c r="M1636" s="217">
        <v>0.1</v>
      </c>
      <c r="N1636" s="217">
        <f t="shared" si="50"/>
        <v>4.937420327851751E-4</v>
      </c>
      <c r="O1636" s="217">
        <f t="shared" si="51"/>
        <v>0.10648684682506437</v>
      </c>
    </row>
    <row r="1637" spans="1:15" ht="16.5" customHeight="1" x14ac:dyDescent="0.2">
      <c r="A1637" s="215" t="s">
        <v>200</v>
      </c>
      <c r="B1637" s="215" t="s">
        <v>207</v>
      </c>
      <c r="C1637" s="215" t="s">
        <v>230</v>
      </c>
      <c r="D1637" s="215" t="s">
        <v>229</v>
      </c>
      <c r="E1637" s="268">
        <v>45224</v>
      </c>
      <c r="F1637" s="269">
        <v>46588</v>
      </c>
      <c r="G1637" s="215" t="s">
        <v>231</v>
      </c>
      <c r="H1637" s="216">
        <v>37397260.273500003</v>
      </c>
      <c r="I1637" s="216">
        <v>25854647.25</v>
      </c>
      <c r="J1637" s="216">
        <v>30532275.528775401</v>
      </c>
      <c r="K1637" s="216">
        <v>37397260.273500003</v>
      </c>
      <c r="L1637" s="217">
        <v>0.1</v>
      </c>
      <c r="M1637" s="217">
        <v>0.1</v>
      </c>
      <c r="N1637" s="217">
        <f t="shared" si="50"/>
        <v>4.8174030830767684E-4</v>
      </c>
      <c r="O1637" s="217">
        <f t="shared" si="51"/>
        <v>0.10648684682506437</v>
      </c>
    </row>
    <row r="1638" spans="1:15" ht="16.5" customHeight="1" x14ac:dyDescent="0.2">
      <c r="A1638" s="215" t="s">
        <v>200</v>
      </c>
      <c r="B1638" s="215" t="s">
        <v>207</v>
      </c>
      <c r="C1638" s="215" t="s">
        <v>230</v>
      </c>
      <c r="D1638" s="215" t="s">
        <v>229</v>
      </c>
      <c r="E1638" s="268">
        <v>45224</v>
      </c>
      <c r="F1638" s="269">
        <v>46679</v>
      </c>
      <c r="G1638" s="215" t="s">
        <v>231</v>
      </c>
      <c r="H1638" s="216">
        <v>37397260.273500003</v>
      </c>
      <c r="I1638" s="216">
        <v>25225747.094999999</v>
      </c>
      <c r="J1638" s="216">
        <v>29790106.674929999</v>
      </c>
      <c r="K1638" s="216">
        <v>37397260.273500003</v>
      </c>
      <c r="L1638" s="217">
        <v>0.1</v>
      </c>
      <c r="M1638" s="217">
        <v>0.1</v>
      </c>
      <c r="N1638" s="217">
        <f t="shared" si="50"/>
        <v>4.7003031793598377E-4</v>
      </c>
      <c r="O1638" s="217">
        <f t="shared" si="51"/>
        <v>0.10648684682506437</v>
      </c>
    </row>
    <row r="1639" spans="1:15" ht="16.5" customHeight="1" x14ac:dyDescent="0.2">
      <c r="A1639" s="215" t="s">
        <v>200</v>
      </c>
      <c r="B1639" s="215" t="s">
        <v>207</v>
      </c>
      <c r="C1639" s="215" t="s">
        <v>230</v>
      </c>
      <c r="D1639" s="215" t="s">
        <v>229</v>
      </c>
      <c r="E1639" s="268">
        <v>45224</v>
      </c>
      <c r="F1639" s="269">
        <v>46770</v>
      </c>
      <c r="G1639" s="215" t="s">
        <v>231</v>
      </c>
      <c r="H1639" s="216">
        <v>37397260.273500003</v>
      </c>
      <c r="I1639" s="216">
        <v>24612144.584999997</v>
      </c>
      <c r="J1639" s="216">
        <v>29065978.225806598</v>
      </c>
      <c r="K1639" s="216">
        <v>37397260.273500003</v>
      </c>
      <c r="L1639" s="217">
        <v>0.1</v>
      </c>
      <c r="M1639" s="217">
        <v>0.1</v>
      </c>
      <c r="N1639" s="217">
        <f t="shared" si="50"/>
        <v>4.586049702901361E-4</v>
      </c>
      <c r="O1639" s="217">
        <f t="shared" si="51"/>
        <v>0.10648684682506437</v>
      </c>
    </row>
    <row r="1640" spans="1:15" ht="16.5" customHeight="1" x14ac:dyDescent="0.2">
      <c r="A1640" s="215" t="s">
        <v>200</v>
      </c>
      <c r="B1640" s="215" t="s">
        <v>207</v>
      </c>
      <c r="C1640" s="215" t="s">
        <v>230</v>
      </c>
      <c r="D1640" s="215" t="s">
        <v>229</v>
      </c>
      <c r="E1640" s="268">
        <v>45224</v>
      </c>
      <c r="F1640" s="269">
        <v>46861</v>
      </c>
      <c r="G1640" s="215" t="s">
        <v>231</v>
      </c>
      <c r="H1640" s="216">
        <v>37397260.273500003</v>
      </c>
      <c r="I1640" s="216">
        <v>24013467.629999999</v>
      </c>
      <c r="J1640" s="216">
        <v>28359451.660978101</v>
      </c>
      <c r="K1640" s="216">
        <v>37397260.273500003</v>
      </c>
      <c r="L1640" s="217">
        <v>0.1</v>
      </c>
      <c r="M1640" s="217">
        <v>0.1</v>
      </c>
      <c r="N1640" s="217">
        <f t="shared" si="50"/>
        <v>4.4745734636517619E-4</v>
      </c>
      <c r="O1640" s="217">
        <f t="shared" si="51"/>
        <v>0.10648684682506437</v>
      </c>
    </row>
    <row r="1641" spans="1:15" ht="16.5" customHeight="1" x14ac:dyDescent="0.2">
      <c r="A1641" s="215" t="s">
        <v>200</v>
      </c>
      <c r="B1641" s="215" t="s">
        <v>207</v>
      </c>
      <c r="C1641" s="215" t="s">
        <v>230</v>
      </c>
      <c r="D1641" s="215" t="s">
        <v>229</v>
      </c>
      <c r="E1641" s="268">
        <v>45224</v>
      </c>
      <c r="F1641" s="269">
        <v>46952</v>
      </c>
      <c r="G1641" s="215" t="s">
        <v>231</v>
      </c>
      <c r="H1641" s="216">
        <v>37397260.273500003</v>
      </c>
      <c r="I1641" s="216">
        <v>23429353.169999998</v>
      </c>
      <c r="J1641" s="216">
        <v>27670099.119433198</v>
      </c>
      <c r="K1641" s="216">
        <v>37397260.273500003</v>
      </c>
      <c r="L1641" s="217">
        <v>0.1</v>
      </c>
      <c r="M1641" s="217">
        <v>0.1</v>
      </c>
      <c r="N1641" s="217">
        <f t="shared" si="50"/>
        <v>4.3658069534112978E-4</v>
      </c>
      <c r="O1641" s="217">
        <f t="shared" si="51"/>
        <v>0.10648684682506437</v>
      </c>
    </row>
    <row r="1642" spans="1:15" ht="16.5" customHeight="1" x14ac:dyDescent="0.2">
      <c r="A1642" s="215" t="s">
        <v>200</v>
      </c>
      <c r="B1642" s="215" t="s">
        <v>207</v>
      </c>
      <c r="C1642" s="215" t="s">
        <v>230</v>
      </c>
      <c r="D1642" s="215" t="s">
        <v>229</v>
      </c>
      <c r="E1642" s="268">
        <v>45224</v>
      </c>
      <c r="F1642" s="269">
        <v>47046</v>
      </c>
      <c r="G1642" s="215" t="s">
        <v>231</v>
      </c>
      <c r="H1642" s="216">
        <v>38630136.986999996</v>
      </c>
      <c r="I1642" s="216">
        <v>23593893.345000003</v>
      </c>
      <c r="J1642" s="216">
        <v>27864916.0645096</v>
      </c>
      <c r="K1642" s="216">
        <v>38630136.986999996</v>
      </c>
      <c r="L1642" s="217">
        <v>0.1</v>
      </c>
      <c r="M1642" s="217">
        <v>0.1</v>
      </c>
      <c r="N1642" s="217">
        <f t="shared" si="50"/>
        <v>4.3965453027676091E-4</v>
      </c>
      <c r="O1642" s="217">
        <f t="shared" si="51"/>
        <v>0.10648684682506437</v>
      </c>
    </row>
    <row r="1643" spans="1:15" ht="16.5" customHeight="1" x14ac:dyDescent="0.2">
      <c r="A1643" s="215" t="s">
        <v>198</v>
      </c>
      <c r="B1643" s="215" t="s">
        <v>214</v>
      </c>
      <c r="C1643" s="215" t="s">
        <v>228</v>
      </c>
      <c r="D1643" s="215" t="s">
        <v>229</v>
      </c>
      <c r="E1643" s="268">
        <v>45233</v>
      </c>
      <c r="F1643" s="269">
        <v>46849</v>
      </c>
      <c r="G1643" s="215" t="s">
        <v>231</v>
      </c>
      <c r="H1643" s="216">
        <v>63000000</v>
      </c>
      <c r="I1643" s="216">
        <v>36145211.482170001</v>
      </c>
      <c r="J1643" s="216">
        <v>45110139.021430604</v>
      </c>
      <c r="K1643" s="216">
        <v>63000000</v>
      </c>
      <c r="L1643" s="217">
        <v>0.1275</v>
      </c>
      <c r="M1643" s="217">
        <v>0.1</v>
      </c>
      <c r="N1643" s="217">
        <f t="shared" si="50"/>
        <v>7.1175082445149647E-4</v>
      </c>
      <c r="O1643" s="217">
        <f t="shared" si="51"/>
        <v>1.0337985754711595E-3</v>
      </c>
    </row>
    <row r="1644" spans="1:15" ht="16.5" customHeight="1" x14ac:dyDescent="0.2">
      <c r="A1644" s="215" t="s">
        <v>198</v>
      </c>
      <c r="B1644" s="215" t="s">
        <v>214</v>
      </c>
      <c r="C1644" s="215" t="s">
        <v>228</v>
      </c>
      <c r="D1644" s="215" t="s">
        <v>229</v>
      </c>
      <c r="E1644" s="268">
        <v>45233</v>
      </c>
      <c r="F1644" s="269">
        <v>45848</v>
      </c>
      <c r="G1644" s="215" t="s">
        <v>231</v>
      </c>
      <c r="H1644" s="216">
        <v>2002623.2876790001</v>
      </c>
      <c r="I1644" s="216">
        <v>1634163.6206699999</v>
      </c>
      <c r="J1644" s="216">
        <v>1996017.6714559901</v>
      </c>
      <c r="K1644" s="216">
        <v>2002623.2876790001</v>
      </c>
      <c r="L1644" s="217">
        <v>0.1275</v>
      </c>
      <c r="M1644" s="217">
        <v>0.1</v>
      </c>
      <c r="N1644" s="217">
        <f t="shared" si="50"/>
        <v>3.1493301818547637E-5</v>
      </c>
      <c r="O1644" s="217">
        <f t="shared" si="51"/>
        <v>1.0337985754711595E-3</v>
      </c>
    </row>
    <row r="1645" spans="1:15" ht="16.5" customHeight="1" x14ac:dyDescent="0.2">
      <c r="A1645" s="215" t="s">
        <v>198</v>
      </c>
      <c r="B1645" s="215" t="s">
        <v>214</v>
      </c>
      <c r="C1645" s="215" t="s">
        <v>228</v>
      </c>
      <c r="D1645" s="215" t="s">
        <v>229</v>
      </c>
      <c r="E1645" s="268">
        <v>45233</v>
      </c>
      <c r="F1645" s="269">
        <v>45939</v>
      </c>
      <c r="G1645" s="215" t="s">
        <v>231</v>
      </c>
      <c r="H1645" s="216">
        <v>2002623.2876790001</v>
      </c>
      <c r="I1645" s="216">
        <v>1585730.78874</v>
      </c>
      <c r="J1645" s="216">
        <v>1936898.9891365101</v>
      </c>
      <c r="K1645" s="216">
        <v>2002623.2876790001</v>
      </c>
      <c r="L1645" s="217">
        <v>0.1275</v>
      </c>
      <c r="M1645" s="217">
        <v>0.1</v>
      </c>
      <c r="N1645" s="217">
        <f t="shared" si="50"/>
        <v>3.0560523250488116E-5</v>
      </c>
      <c r="O1645" s="217">
        <f t="shared" si="51"/>
        <v>1.0337985754711595E-3</v>
      </c>
    </row>
    <row r="1646" spans="1:15" ht="16.5" customHeight="1" x14ac:dyDescent="0.2">
      <c r="A1646" s="215" t="s">
        <v>198</v>
      </c>
      <c r="B1646" s="215" t="s">
        <v>214</v>
      </c>
      <c r="C1646" s="215" t="s">
        <v>228</v>
      </c>
      <c r="D1646" s="215" t="s">
        <v>229</v>
      </c>
      <c r="E1646" s="268">
        <v>45233</v>
      </c>
      <c r="F1646" s="269">
        <v>46030</v>
      </c>
      <c r="G1646" s="215" t="s">
        <v>231</v>
      </c>
      <c r="H1646" s="216">
        <v>2002623.2876790001</v>
      </c>
      <c r="I1646" s="216">
        <v>1538733.39417</v>
      </c>
      <c r="J1646" s="216">
        <v>1879531.30263694</v>
      </c>
      <c r="K1646" s="216">
        <v>2002623.2876790001</v>
      </c>
      <c r="L1646" s="217">
        <v>0.1275</v>
      </c>
      <c r="M1646" s="217">
        <v>0.1</v>
      </c>
      <c r="N1646" s="217">
        <f t="shared" si="50"/>
        <v>2.9655372012901681E-5</v>
      </c>
      <c r="O1646" s="217">
        <f t="shared" si="51"/>
        <v>1.0337985754711595E-3</v>
      </c>
    </row>
    <row r="1647" spans="1:15" ht="16.5" customHeight="1" x14ac:dyDescent="0.2">
      <c r="A1647" s="215" t="s">
        <v>198</v>
      </c>
      <c r="B1647" s="215" t="s">
        <v>214</v>
      </c>
      <c r="C1647" s="215" t="s">
        <v>228</v>
      </c>
      <c r="D1647" s="215" t="s">
        <v>229</v>
      </c>
      <c r="E1647" s="268">
        <v>45233</v>
      </c>
      <c r="F1647" s="269">
        <v>46121</v>
      </c>
      <c r="G1647" s="215" t="s">
        <v>231</v>
      </c>
      <c r="H1647" s="216">
        <v>2002623.2876790001</v>
      </c>
      <c r="I1647" s="216">
        <v>1493128.8936900001</v>
      </c>
      <c r="J1647" s="216">
        <v>1823862.7504096099</v>
      </c>
      <c r="K1647" s="216">
        <v>2002623.2876790001</v>
      </c>
      <c r="L1647" s="217">
        <v>0.1275</v>
      </c>
      <c r="M1647" s="217">
        <v>0.1</v>
      </c>
      <c r="N1647" s="217">
        <f t="shared" si="50"/>
        <v>2.8777029830781606E-5</v>
      </c>
      <c r="O1647" s="217">
        <f t="shared" si="51"/>
        <v>1.0337985754711595E-3</v>
      </c>
    </row>
    <row r="1648" spans="1:15" ht="16.5" customHeight="1" x14ac:dyDescent="0.2">
      <c r="A1648" s="215" t="s">
        <v>198</v>
      </c>
      <c r="B1648" s="215" t="s">
        <v>214</v>
      </c>
      <c r="C1648" s="215" t="s">
        <v>228</v>
      </c>
      <c r="D1648" s="215" t="s">
        <v>229</v>
      </c>
      <c r="E1648" s="268">
        <v>45233</v>
      </c>
      <c r="F1648" s="269">
        <v>46212</v>
      </c>
      <c r="G1648" s="215" t="s">
        <v>231</v>
      </c>
      <c r="H1648" s="216">
        <v>2002623.2876790001</v>
      </c>
      <c r="I1648" s="216">
        <v>1448876.00529</v>
      </c>
      <c r="J1648" s="216">
        <v>1769843.0069585701</v>
      </c>
      <c r="K1648" s="216">
        <v>2002623.2876790001</v>
      </c>
      <c r="L1648" s="217">
        <v>0.1275</v>
      </c>
      <c r="M1648" s="217">
        <v>0.1</v>
      </c>
      <c r="N1648" s="217">
        <f t="shared" si="50"/>
        <v>2.7924702665049083E-5</v>
      </c>
      <c r="O1648" s="217">
        <f t="shared" si="51"/>
        <v>1.0337985754711595E-3</v>
      </c>
    </row>
    <row r="1649" spans="1:15" ht="16.5" customHeight="1" x14ac:dyDescent="0.2">
      <c r="A1649" s="215" t="s">
        <v>198</v>
      </c>
      <c r="B1649" s="215" t="s">
        <v>214</v>
      </c>
      <c r="C1649" s="215" t="s">
        <v>228</v>
      </c>
      <c r="D1649" s="215" t="s">
        <v>229</v>
      </c>
      <c r="E1649" s="268">
        <v>45233</v>
      </c>
      <c r="F1649" s="269">
        <v>46303</v>
      </c>
      <c r="G1649" s="215" t="s">
        <v>231</v>
      </c>
      <c r="H1649" s="216">
        <v>2002623.2876790001</v>
      </c>
      <c r="I1649" s="216">
        <v>1405934.66979</v>
      </c>
      <c r="J1649" s="216">
        <v>1717423.2373442901</v>
      </c>
      <c r="K1649" s="216">
        <v>2002623.2876790001</v>
      </c>
      <c r="L1649" s="217">
        <v>0.1275</v>
      </c>
      <c r="M1649" s="217">
        <v>0.1</v>
      </c>
      <c r="N1649" s="217">
        <f t="shared" si="50"/>
        <v>2.7097619994725317E-5</v>
      </c>
      <c r="O1649" s="217">
        <f t="shared" si="51"/>
        <v>1.0337985754711595E-3</v>
      </c>
    </row>
    <row r="1650" spans="1:15" ht="16.5" customHeight="1" x14ac:dyDescent="0.2">
      <c r="A1650" s="215" t="s">
        <v>198</v>
      </c>
      <c r="B1650" s="215" t="s">
        <v>214</v>
      </c>
      <c r="C1650" s="215" t="s">
        <v>228</v>
      </c>
      <c r="D1650" s="215" t="s">
        <v>229</v>
      </c>
      <c r="E1650" s="268">
        <v>45233</v>
      </c>
      <c r="F1650" s="269">
        <v>46394</v>
      </c>
      <c r="G1650" s="215" t="s">
        <v>231</v>
      </c>
      <c r="H1650" s="216">
        <v>2002623.2876790001</v>
      </c>
      <c r="I1650" s="216">
        <v>1364266.01682</v>
      </c>
      <c r="J1650" s="216">
        <v>1666556.0530359601</v>
      </c>
      <c r="K1650" s="216">
        <v>2002623.2876790001</v>
      </c>
      <c r="L1650" s="217">
        <v>0.1275</v>
      </c>
      <c r="M1650" s="217">
        <v>0.1</v>
      </c>
      <c r="N1650" s="217">
        <f t="shared" si="50"/>
        <v>2.629503412036611E-5</v>
      </c>
      <c r="O1650" s="217">
        <f t="shared" si="51"/>
        <v>1.0337985754711595E-3</v>
      </c>
    </row>
    <row r="1651" spans="1:15" ht="16.5" customHeight="1" x14ac:dyDescent="0.2">
      <c r="A1651" s="215" t="s">
        <v>198</v>
      </c>
      <c r="B1651" s="215" t="s">
        <v>214</v>
      </c>
      <c r="C1651" s="215" t="s">
        <v>228</v>
      </c>
      <c r="D1651" s="215" t="s">
        <v>229</v>
      </c>
      <c r="E1651" s="268">
        <v>45233</v>
      </c>
      <c r="F1651" s="269">
        <v>46485</v>
      </c>
      <c r="G1651" s="215" t="s">
        <v>231</v>
      </c>
      <c r="H1651" s="216">
        <v>2002623.2876790001</v>
      </c>
      <c r="I1651" s="216">
        <v>1323832.3257599999</v>
      </c>
      <c r="J1651" s="216">
        <v>1617195.4690711999</v>
      </c>
      <c r="K1651" s="216">
        <v>2002623.2876790001</v>
      </c>
      <c r="L1651" s="217">
        <v>0.1275</v>
      </c>
      <c r="M1651" s="217">
        <v>0.1</v>
      </c>
      <c r="N1651" s="217">
        <f t="shared" si="50"/>
        <v>2.5516219488124901E-5</v>
      </c>
      <c r="O1651" s="217">
        <f t="shared" si="51"/>
        <v>1.0337985754711595E-3</v>
      </c>
    </row>
    <row r="1652" spans="1:15" ht="16.5" customHeight="1" x14ac:dyDescent="0.2">
      <c r="A1652" s="215" t="s">
        <v>198</v>
      </c>
      <c r="B1652" s="215" t="s">
        <v>214</v>
      </c>
      <c r="C1652" s="215" t="s">
        <v>228</v>
      </c>
      <c r="D1652" s="215" t="s">
        <v>229</v>
      </c>
      <c r="E1652" s="268">
        <v>45233</v>
      </c>
      <c r="F1652" s="269">
        <v>46576</v>
      </c>
      <c r="G1652" s="215" t="s">
        <v>231</v>
      </c>
      <c r="H1652" s="216">
        <v>2002623.2876790001</v>
      </c>
      <c r="I1652" s="216">
        <v>1284596.9961300001</v>
      </c>
      <c r="J1652" s="216">
        <v>1569296.86248482</v>
      </c>
      <c r="K1652" s="216">
        <v>2002623.2876790001</v>
      </c>
      <c r="L1652" s="217">
        <v>0.1275</v>
      </c>
      <c r="M1652" s="217">
        <v>0.1</v>
      </c>
      <c r="N1652" s="217">
        <f t="shared" si="50"/>
        <v>2.47604720338389E-5</v>
      </c>
      <c r="O1652" s="217">
        <f t="shared" si="51"/>
        <v>1.0337985754711595E-3</v>
      </c>
    </row>
    <row r="1653" spans="1:15" ht="16.5" customHeight="1" x14ac:dyDescent="0.2">
      <c r="A1653" s="215" t="s">
        <v>198</v>
      </c>
      <c r="B1653" s="215" t="s">
        <v>214</v>
      </c>
      <c r="C1653" s="215" t="s">
        <v>228</v>
      </c>
      <c r="D1653" s="215" t="s">
        <v>229</v>
      </c>
      <c r="E1653" s="268">
        <v>45233</v>
      </c>
      <c r="F1653" s="269">
        <v>46667</v>
      </c>
      <c r="G1653" s="215" t="s">
        <v>231</v>
      </c>
      <c r="H1653" s="216">
        <v>2002623.2876790001</v>
      </c>
      <c r="I1653" s="216">
        <v>1246524.5110500001</v>
      </c>
      <c r="J1653" s="216">
        <v>1522816.9319687099</v>
      </c>
      <c r="K1653" s="216">
        <v>2002623.2876790001</v>
      </c>
      <c r="L1653" s="217">
        <v>0.1275</v>
      </c>
      <c r="M1653" s="217">
        <v>0.1</v>
      </c>
      <c r="N1653" s="217">
        <f t="shared" si="50"/>
        <v>2.4027108546540109E-5</v>
      </c>
      <c r="O1653" s="217">
        <f t="shared" si="51"/>
        <v>1.0337985754711595E-3</v>
      </c>
    </row>
    <row r="1654" spans="1:15" ht="16.5" customHeight="1" x14ac:dyDescent="0.2">
      <c r="A1654" s="215" t="s">
        <v>198</v>
      </c>
      <c r="B1654" s="215" t="s">
        <v>214</v>
      </c>
      <c r="C1654" s="215" t="s">
        <v>228</v>
      </c>
      <c r="D1654" s="215" t="s">
        <v>229</v>
      </c>
      <c r="E1654" s="268">
        <v>45233</v>
      </c>
      <c r="F1654" s="269">
        <v>46758</v>
      </c>
      <c r="G1654" s="215" t="s">
        <v>231</v>
      </c>
      <c r="H1654" s="216">
        <v>2002623.2876790001</v>
      </c>
      <c r="I1654" s="216">
        <v>1209580.40637</v>
      </c>
      <c r="J1654" s="216">
        <v>1477713.65872659</v>
      </c>
      <c r="K1654" s="216">
        <v>2002623.2876790001</v>
      </c>
      <c r="L1654" s="217">
        <v>0.1275</v>
      </c>
      <c r="M1654" s="217">
        <v>0.1</v>
      </c>
      <c r="N1654" s="217">
        <f t="shared" si="50"/>
        <v>2.3315466050818935E-5</v>
      </c>
      <c r="O1654" s="217">
        <f t="shared" si="51"/>
        <v>1.0337985754711595E-3</v>
      </c>
    </row>
    <row r="1655" spans="1:15" ht="16.5" customHeight="1" x14ac:dyDescent="0.2">
      <c r="A1655" s="215" t="s">
        <v>198</v>
      </c>
      <c r="B1655" s="215" t="s">
        <v>214</v>
      </c>
      <c r="C1655" s="215" t="s">
        <v>228</v>
      </c>
      <c r="D1655" s="215" t="s">
        <v>229</v>
      </c>
      <c r="E1655" s="268">
        <v>45233</v>
      </c>
      <c r="F1655" s="269">
        <v>46849</v>
      </c>
      <c r="G1655" s="215" t="s">
        <v>231</v>
      </c>
      <c r="H1655" s="216">
        <v>2002623.2876790001</v>
      </c>
      <c r="I1655" s="216">
        <v>1173731.2398000001</v>
      </c>
      <c r="J1655" s="216">
        <v>1433946.2684881601</v>
      </c>
      <c r="K1655" s="216">
        <v>2002623.2876790001</v>
      </c>
      <c r="L1655" s="217">
        <v>0.1275</v>
      </c>
      <c r="M1655" s="217">
        <v>0.1</v>
      </c>
      <c r="N1655" s="217">
        <f t="shared" si="50"/>
        <v>2.2624901207480863E-5</v>
      </c>
      <c r="O1655" s="217">
        <f t="shared" si="51"/>
        <v>1.0337985754711595E-3</v>
      </c>
    </row>
    <row r="1656" spans="1:15" ht="16.5" customHeight="1" x14ac:dyDescent="0.2">
      <c r="A1656" s="215" t="s">
        <v>198</v>
      </c>
      <c r="B1656" s="215" t="s">
        <v>203</v>
      </c>
      <c r="C1656" s="215" t="s">
        <v>228</v>
      </c>
      <c r="D1656" s="215" t="s">
        <v>229</v>
      </c>
      <c r="E1656" s="268">
        <v>45237</v>
      </c>
      <c r="F1656" s="269">
        <v>45946</v>
      </c>
      <c r="G1656" s="215" t="s">
        <v>231</v>
      </c>
      <c r="H1656" s="216">
        <v>1900000000</v>
      </c>
      <c r="I1656" s="216">
        <v>1568381404.0339999</v>
      </c>
      <c r="J1656" s="216">
        <v>1845373414.6467001</v>
      </c>
      <c r="K1656" s="216">
        <v>1900000000</v>
      </c>
      <c r="L1656" s="217">
        <v>0.1</v>
      </c>
      <c r="M1656" s="217">
        <v>0.1</v>
      </c>
      <c r="N1656" s="217">
        <f t="shared" si="50"/>
        <v>2.911642654596297E-2</v>
      </c>
      <c r="O1656" s="217">
        <f t="shared" si="51"/>
        <v>9.1675266499811003E-2</v>
      </c>
    </row>
    <row r="1657" spans="1:15" ht="16.5" customHeight="1" x14ac:dyDescent="0.2">
      <c r="A1657" s="215" t="s">
        <v>198</v>
      </c>
      <c r="B1657" s="215" t="s">
        <v>203</v>
      </c>
      <c r="C1657" s="215" t="s">
        <v>228</v>
      </c>
      <c r="D1657" s="215" t="s">
        <v>229</v>
      </c>
      <c r="E1657" s="268">
        <v>45237</v>
      </c>
      <c r="F1657" s="269">
        <v>45855</v>
      </c>
      <c r="G1657" s="215" t="s">
        <v>231</v>
      </c>
      <c r="H1657" s="216">
        <v>47369863.013099998</v>
      </c>
      <c r="I1657" s="216">
        <v>40076703.857000001</v>
      </c>
      <c r="J1657" s="216">
        <v>47152842.754636899</v>
      </c>
      <c r="K1657" s="216">
        <v>47369863.013099998</v>
      </c>
      <c r="L1657" s="217">
        <v>0.1</v>
      </c>
      <c r="M1657" s="217">
        <v>0.1</v>
      </c>
      <c r="N1657" s="217">
        <f t="shared" si="50"/>
        <v>7.439807421098975E-4</v>
      </c>
      <c r="O1657" s="217">
        <f t="shared" si="51"/>
        <v>9.1675266499811003E-2</v>
      </c>
    </row>
    <row r="1658" spans="1:15" ht="16.5" customHeight="1" x14ac:dyDescent="0.2">
      <c r="A1658" s="215" t="s">
        <v>198</v>
      </c>
      <c r="B1658" s="215" t="s">
        <v>203</v>
      </c>
      <c r="C1658" s="215" t="s">
        <v>228</v>
      </c>
      <c r="D1658" s="215" t="s">
        <v>229</v>
      </c>
      <c r="E1658" s="268">
        <v>45237</v>
      </c>
      <c r="F1658" s="269">
        <v>45946</v>
      </c>
      <c r="G1658" s="215" t="s">
        <v>231</v>
      </c>
      <c r="H1658" s="216">
        <v>47369863.013099998</v>
      </c>
      <c r="I1658" s="216">
        <v>39102111.701000005</v>
      </c>
      <c r="J1658" s="216">
        <v>46007939.926226698</v>
      </c>
      <c r="K1658" s="216">
        <v>47369863.013099998</v>
      </c>
      <c r="L1658" s="217">
        <v>0.1</v>
      </c>
      <c r="M1658" s="217">
        <v>0.1</v>
      </c>
      <c r="N1658" s="217">
        <f t="shared" si="50"/>
        <v>7.2591638784908082E-4</v>
      </c>
      <c r="O1658" s="217">
        <f t="shared" si="51"/>
        <v>9.1675266499811003E-2</v>
      </c>
    </row>
    <row r="1659" spans="1:15" ht="16.5" customHeight="1" x14ac:dyDescent="0.2">
      <c r="A1659" s="215" t="s">
        <v>200</v>
      </c>
      <c r="B1659" s="215" t="s">
        <v>207</v>
      </c>
      <c r="C1659" s="215" t="s">
        <v>230</v>
      </c>
      <c r="D1659" s="215" t="s">
        <v>229</v>
      </c>
      <c r="E1659" s="268">
        <v>45246</v>
      </c>
      <c r="F1659" s="269">
        <v>47046</v>
      </c>
      <c r="G1659" s="215" t="s">
        <v>231</v>
      </c>
      <c r="H1659" s="216">
        <v>900000000</v>
      </c>
      <c r="I1659" s="216">
        <v>553007465.54100001</v>
      </c>
      <c r="J1659" s="216">
        <v>649225026.59101093</v>
      </c>
      <c r="K1659" s="216">
        <v>900000000</v>
      </c>
      <c r="L1659" s="217">
        <v>0.1</v>
      </c>
      <c r="M1659" s="217">
        <v>0.1</v>
      </c>
      <c r="N1659" s="217">
        <f t="shared" si="50"/>
        <v>1.0243516379126476E-2</v>
      </c>
      <c r="O1659" s="217">
        <f t="shared" si="51"/>
        <v>0.10648684682506437</v>
      </c>
    </row>
    <row r="1660" spans="1:15" ht="16.5" customHeight="1" x14ac:dyDescent="0.2">
      <c r="A1660" s="215" t="s">
        <v>200</v>
      </c>
      <c r="B1660" s="215" t="s">
        <v>207</v>
      </c>
      <c r="C1660" s="215" t="s">
        <v>230</v>
      </c>
      <c r="D1660" s="215" t="s">
        <v>229</v>
      </c>
      <c r="E1660" s="268">
        <v>45246</v>
      </c>
      <c r="F1660" s="269">
        <v>45860</v>
      </c>
      <c r="G1660" s="215" t="s">
        <v>231</v>
      </c>
      <c r="H1660" s="216">
        <v>22438356.164099999</v>
      </c>
      <c r="I1660" s="216">
        <v>19003872.555</v>
      </c>
      <c r="J1660" s="216">
        <v>22305282.4132911</v>
      </c>
      <c r="K1660" s="216">
        <v>22438356.164099999</v>
      </c>
      <c r="L1660" s="217">
        <v>0.1</v>
      </c>
      <c r="M1660" s="217">
        <v>0.1</v>
      </c>
      <c r="N1660" s="217">
        <f t="shared" si="50"/>
        <v>3.5193425450853169E-4</v>
      </c>
      <c r="O1660" s="217">
        <f t="shared" si="51"/>
        <v>0.10648684682506437</v>
      </c>
    </row>
    <row r="1661" spans="1:15" ht="16.5" customHeight="1" x14ac:dyDescent="0.2">
      <c r="A1661" s="215" t="s">
        <v>200</v>
      </c>
      <c r="B1661" s="215" t="s">
        <v>207</v>
      </c>
      <c r="C1661" s="215" t="s">
        <v>230</v>
      </c>
      <c r="D1661" s="215" t="s">
        <v>229</v>
      </c>
      <c r="E1661" s="268">
        <v>45246</v>
      </c>
      <c r="F1661" s="269">
        <v>45951</v>
      </c>
      <c r="G1661" s="215" t="s">
        <v>231</v>
      </c>
      <c r="H1661" s="216">
        <v>22438356.164099999</v>
      </c>
      <c r="I1661" s="216">
        <v>18541677.671999998</v>
      </c>
      <c r="J1661" s="216">
        <v>21763172.921319898</v>
      </c>
      <c r="K1661" s="216">
        <v>22438356.164099999</v>
      </c>
      <c r="L1661" s="217">
        <v>0.1</v>
      </c>
      <c r="M1661" s="217">
        <v>0.1</v>
      </c>
      <c r="N1661" s="217">
        <f t="shared" si="50"/>
        <v>3.4338081427927016E-4</v>
      </c>
      <c r="O1661" s="217">
        <f t="shared" si="51"/>
        <v>0.10648684682506437</v>
      </c>
    </row>
    <row r="1662" spans="1:15" ht="16.5" customHeight="1" x14ac:dyDescent="0.2">
      <c r="A1662" s="215" t="s">
        <v>200</v>
      </c>
      <c r="B1662" s="215" t="s">
        <v>207</v>
      </c>
      <c r="C1662" s="215" t="s">
        <v>230</v>
      </c>
      <c r="D1662" s="215" t="s">
        <v>229</v>
      </c>
      <c r="E1662" s="268">
        <v>45246</v>
      </c>
      <c r="F1662" s="269">
        <v>46042</v>
      </c>
      <c r="G1662" s="215" t="s">
        <v>231</v>
      </c>
      <c r="H1662" s="216">
        <v>22438356.164099999</v>
      </c>
      <c r="I1662" s="216">
        <v>18090723.879000001</v>
      </c>
      <c r="J1662" s="216">
        <v>21234238.904818598</v>
      </c>
      <c r="K1662" s="216">
        <v>22438356.164099999</v>
      </c>
      <c r="L1662" s="217">
        <v>0.1</v>
      </c>
      <c r="M1662" s="217">
        <v>0.1</v>
      </c>
      <c r="N1662" s="217">
        <f t="shared" si="50"/>
        <v>3.3503525759308057E-4</v>
      </c>
      <c r="O1662" s="217">
        <f t="shared" si="51"/>
        <v>0.10648684682506437</v>
      </c>
    </row>
    <row r="1663" spans="1:15" ht="16.5" customHeight="1" x14ac:dyDescent="0.2">
      <c r="A1663" s="215" t="s">
        <v>200</v>
      </c>
      <c r="B1663" s="215" t="s">
        <v>207</v>
      </c>
      <c r="C1663" s="215" t="s">
        <v>230</v>
      </c>
      <c r="D1663" s="215" t="s">
        <v>229</v>
      </c>
      <c r="E1663" s="268">
        <v>45246</v>
      </c>
      <c r="F1663" s="269">
        <v>46133</v>
      </c>
      <c r="G1663" s="215" t="s">
        <v>231</v>
      </c>
      <c r="H1663" s="216">
        <v>22438356.164099999</v>
      </c>
      <c r="I1663" s="216">
        <v>17650737.765000001</v>
      </c>
      <c r="J1663" s="216">
        <v>20718160.145904202</v>
      </c>
      <c r="K1663" s="216">
        <v>22438356.164099999</v>
      </c>
      <c r="L1663" s="217">
        <v>0.1</v>
      </c>
      <c r="M1663" s="217">
        <v>0.1</v>
      </c>
      <c r="N1663" s="217">
        <f t="shared" si="50"/>
        <v>3.2689253203054745E-4</v>
      </c>
      <c r="O1663" s="217">
        <f t="shared" si="51"/>
        <v>0.10648684682506437</v>
      </c>
    </row>
    <row r="1664" spans="1:15" ht="16.5" customHeight="1" x14ac:dyDescent="0.2">
      <c r="A1664" s="215" t="s">
        <v>200</v>
      </c>
      <c r="B1664" s="215" t="s">
        <v>207</v>
      </c>
      <c r="C1664" s="215" t="s">
        <v>230</v>
      </c>
      <c r="D1664" s="215" t="s">
        <v>229</v>
      </c>
      <c r="E1664" s="268">
        <v>45246</v>
      </c>
      <c r="F1664" s="269">
        <v>46224</v>
      </c>
      <c r="G1664" s="215" t="s">
        <v>231</v>
      </c>
      <c r="H1664" s="216">
        <v>22438356.164099999</v>
      </c>
      <c r="I1664" s="216">
        <v>17221452.596999999</v>
      </c>
      <c r="J1664" s="216">
        <v>20214624.209296603</v>
      </c>
      <c r="K1664" s="216">
        <v>22438356.164099999</v>
      </c>
      <c r="L1664" s="217">
        <v>0.1</v>
      </c>
      <c r="M1664" s="217">
        <v>0.1</v>
      </c>
      <c r="N1664" s="217">
        <f t="shared" si="50"/>
        <v>3.1894770796669003E-4</v>
      </c>
      <c r="O1664" s="217">
        <f t="shared" si="51"/>
        <v>0.10648684682506437</v>
      </c>
    </row>
    <row r="1665" spans="1:15" ht="16.5" customHeight="1" x14ac:dyDescent="0.2">
      <c r="A1665" s="215" t="s">
        <v>200</v>
      </c>
      <c r="B1665" s="215" t="s">
        <v>207</v>
      </c>
      <c r="C1665" s="215" t="s">
        <v>230</v>
      </c>
      <c r="D1665" s="215" t="s">
        <v>229</v>
      </c>
      <c r="E1665" s="268">
        <v>45246</v>
      </c>
      <c r="F1665" s="269">
        <v>46315</v>
      </c>
      <c r="G1665" s="215" t="s">
        <v>231</v>
      </c>
      <c r="H1665" s="216">
        <v>22438356.164099999</v>
      </c>
      <c r="I1665" s="216">
        <v>16802608.113000002</v>
      </c>
      <c r="J1665" s="216">
        <v>19723326.253169298</v>
      </c>
      <c r="K1665" s="216">
        <v>22438356.164099999</v>
      </c>
      <c r="L1665" s="217">
        <v>0.1</v>
      </c>
      <c r="M1665" s="217">
        <v>0.1</v>
      </c>
      <c r="N1665" s="217">
        <f t="shared" si="50"/>
        <v>3.1119597558655219E-4</v>
      </c>
      <c r="O1665" s="217">
        <f t="shared" si="51"/>
        <v>0.10648684682506437</v>
      </c>
    </row>
    <row r="1666" spans="1:15" ht="16.5" customHeight="1" x14ac:dyDescent="0.2">
      <c r="A1666" s="215" t="s">
        <v>200</v>
      </c>
      <c r="B1666" s="215" t="s">
        <v>207</v>
      </c>
      <c r="C1666" s="215" t="s">
        <v>230</v>
      </c>
      <c r="D1666" s="215" t="s">
        <v>229</v>
      </c>
      <c r="E1666" s="268">
        <v>45246</v>
      </c>
      <c r="F1666" s="269">
        <v>46406</v>
      </c>
      <c r="G1666" s="215" t="s">
        <v>231</v>
      </c>
      <c r="H1666" s="216">
        <v>22438356.164099999</v>
      </c>
      <c r="I1666" s="216">
        <v>16393950.378</v>
      </c>
      <c r="J1666" s="216">
        <v>19243968.844598003</v>
      </c>
      <c r="K1666" s="216">
        <v>22438356.164099999</v>
      </c>
      <c r="L1666" s="217">
        <v>0.1</v>
      </c>
      <c r="M1666" s="217">
        <v>0.1</v>
      </c>
      <c r="N1666" s="217">
        <f t="shared" si="50"/>
        <v>3.0363264197333796E-4</v>
      </c>
      <c r="O1666" s="217">
        <f t="shared" si="51"/>
        <v>0.10648684682506437</v>
      </c>
    </row>
    <row r="1667" spans="1:15" ht="16.5" customHeight="1" x14ac:dyDescent="0.2">
      <c r="A1667" s="215" t="s">
        <v>200</v>
      </c>
      <c r="B1667" s="215" t="s">
        <v>207</v>
      </c>
      <c r="C1667" s="215" t="s">
        <v>230</v>
      </c>
      <c r="D1667" s="215" t="s">
        <v>229</v>
      </c>
      <c r="E1667" s="268">
        <v>45246</v>
      </c>
      <c r="F1667" s="269">
        <v>46497</v>
      </c>
      <c r="G1667" s="215" t="s">
        <v>231</v>
      </c>
      <c r="H1667" s="216">
        <v>22438356.164099999</v>
      </c>
      <c r="I1667" s="216">
        <v>15995231.649</v>
      </c>
      <c r="J1667" s="216">
        <v>18776261.779493101</v>
      </c>
      <c r="K1667" s="216">
        <v>22438356.164099999</v>
      </c>
      <c r="L1667" s="217">
        <v>0.1</v>
      </c>
      <c r="M1667" s="217">
        <v>0.1</v>
      </c>
      <c r="N1667" s="217">
        <f t="shared" si="50"/>
        <v>2.9625312826729382E-4</v>
      </c>
      <c r="O1667" s="217">
        <f t="shared" si="51"/>
        <v>0.10648684682506437</v>
      </c>
    </row>
    <row r="1668" spans="1:15" ht="16.5" customHeight="1" x14ac:dyDescent="0.2">
      <c r="A1668" s="215" t="s">
        <v>200</v>
      </c>
      <c r="B1668" s="215" t="s">
        <v>207</v>
      </c>
      <c r="C1668" s="215" t="s">
        <v>230</v>
      </c>
      <c r="D1668" s="215" t="s">
        <v>229</v>
      </c>
      <c r="E1668" s="268">
        <v>45246</v>
      </c>
      <c r="F1668" s="269">
        <v>46588</v>
      </c>
      <c r="G1668" s="215" t="s">
        <v>231</v>
      </c>
      <c r="H1668" s="216">
        <v>22438356.164099999</v>
      </c>
      <c r="I1668" s="216">
        <v>15606210.195</v>
      </c>
      <c r="J1668" s="216">
        <v>18319921.906910598</v>
      </c>
      <c r="K1668" s="216">
        <v>22438356.164099999</v>
      </c>
      <c r="L1668" s="217">
        <v>0.1</v>
      </c>
      <c r="M1668" s="217">
        <v>0.1</v>
      </c>
      <c r="N1668" s="217">
        <f t="shared" si="50"/>
        <v>2.8905296689367481E-4</v>
      </c>
      <c r="O1668" s="217">
        <f t="shared" si="51"/>
        <v>0.10648684682506437</v>
      </c>
    </row>
    <row r="1669" spans="1:15" ht="16.5" customHeight="1" x14ac:dyDescent="0.2">
      <c r="A1669" s="215" t="s">
        <v>200</v>
      </c>
      <c r="B1669" s="215" t="s">
        <v>207</v>
      </c>
      <c r="C1669" s="215" t="s">
        <v>230</v>
      </c>
      <c r="D1669" s="215" t="s">
        <v>229</v>
      </c>
      <c r="E1669" s="268">
        <v>45246</v>
      </c>
      <c r="F1669" s="269">
        <v>46679</v>
      </c>
      <c r="G1669" s="215" t="s">
        <v>231</v>
      </c>
      <c r="H1669" s="216">
        <v>22438356.164099999</v>
      </c>
      <c r="I1669" s="216">
        <v>15226650.162</v>
      </c>
      <c r="J1669" s="216">
        <v>17874672.957630798</v>
      </c>
      <c r="K1669" s="216">
        <v>22438356.164099999</v>
      </c>
      <c r="L1669" s="217">
        <v>0.1</v>
      </c>
      <c r="M1669" s="217">
        <v>0.1</v>
      </c>
      <c r="N1669" s="217">
        <f t="shared" si="50"/>
        <v>2.8202779885804749E-4</v>
      </c>
      <c r="O1669" s="217">
        <f t="shared" si="51"/>
        <v>0.10648684682506437</v>
      </c>
    </row>
    <row r="1670" spans="1:15" ht="16.5" customHeight="1" x14ac:dyDescent="0.2">
      <c r="A1670" s="215" t="s">
        <v>200</v>
      </c>
      <c r="B1670" s="215" t="s">
        <v>207</v>
      </c>
      <c r="C1670" s="215" t="s">
        <v>230</v>
      </c>
      <c r="D1670" s="215" t="s">
        <v>229</v>
      </c>
      <c r="E1670" s="268">
        <v>45246</v>
      </c>
      <c r="F1670" s="269">
        <v>46770</v>
      </c>
      <c r="G1670" s="215" t="s">
        <v>231</v>
      </c>
      <c r="H1670" s="216">
        <v>22438356.164099999</v>
      </c>
      <c r="I1670" s="216">
        <v>14856321.446999999</v>
      </c>
      <c r="J1670" s="216">
        <v>17440245.376904901</v>
      </c>
      <c r="K1670" s="216">
        <v>22438356.164099999</v>
      </c>
      <c r="L1670" s="217">
        <v>0.1</v>
      </c>
      <c r="M1670" s="217">
        <v>0.1</v>
      </c>
      <c r="N1670" s="217">
        <f t="shared" ref="N1670:N1733" si="52">J1670/$C$3813</f>
        <v>2.7517337110735419E-4</v>
      </c>
      <c r="O1670" s="217">
        <f t="shared" ref="O1670:O1733" si="53">SUMIFS($N$5:$N$3809,$B$5:$B$3809,B1670)</f>
        <v>0.10648684682506437</v>
      </c>
    </row>
    <row r="1671" spans="1:15" ht="16.5" customHeight="1" x14ac:dyDescent="0.2">
      <c r="A1671" s="215" t="s">
        <v>200</v>
      </c>
      <c r="B1671" s="215" t="s">
        <v>207</v>
      </c>
      <c r="C1671" s="215" t="s">
        <v>230</v>
      </c>
      <c r="D1671" s="215" t="s">
        <v>229</v>
      </c>
      <c r="E1671" s="268">
        <v>45246</v>
      </c>
      <c r="F1671" s="269">
        <v>46861</v>
      </c>
      <c r="G1671" s="215" t="s">
        <v>231</v>
      </c>
      <c r="H1671" s="216">
        <v>22438356.164099999</v>
      </c>
      <c r="I1671" s="216">
        <v>14494999.526999999</v>
      </c>
      <c r="J1671" s="216">
        <v>17016376.161265999</v>
      </c>
      <c r="K1671" s="216">
        <v>22438356.164099999</v>
      </c>
      <c r="L1671" s="217">
        <v>0.1</v>
      </c>
      <c r="M1671" s="217">
        <v>0.1</v>
      </c>
      <c r="N1671" s="217">
        <f t="shared" si="52"/>
        <v>2.6848553395510615E-4</v>
      </c>
      <c r="O1671" s="217">
        <f t="shared" si="53"/>
        <v>0.10648684682506437</v>
      </c>
    </row>
    <row r="1672" spans="1:15" ht="16.5" customHeight="1" x14ac:dyDescent="0.2">
      <c r="A1672" s="215" t="s">
        <v>200</v>
      </c>
      <c r="B1672" s="215" t="s">
        <v>207</v>
      </c>
      <c r="C1672" s="215" t="s">
        <v>230</v>
      </c>
      <c r="D1672" s="215" t="s">
        <v>229</v>
      </c>
      <c r="E1672" s="268">
        <v>45246</v>
      </c>
      <c r="F1672" s="269">
        <v>46952</v>
      </c>
      <c r="G1672" s="215" t="s">
        <v>231</v>
      </c>
      <c r="H1672" s="216">
        <v>22438356.164099999</v>
      </c>
      <c r="I1672" s="216">
        <v>14142465.351</v>
      </c>
      <c r="J1672" s="216">
        <v>16602808.6993056</v>
      </c>
      <c r="K1672" s="216">
        <v>22438356.164099999</v>
      </c>
      <c r="L1672" s="217">
        <v>0.1</v>
      </c>
      <c r="M1672" s="217">
        <v>0.1</v>
      </c>
      <c r="N1672" s="217">
        <f t="shared" si="52"/>
        <v>2.6196023856914457E-4</v>
      </c>
      <c r="O1672" s="217">
        <f t="shared" si="53"/>
        <v>0.10648684682506437</v>
      </c>
    </row>
    <row r="1673" spans="1:15" ht="16.5" customHeight="1" x14ac:dyDescent="0.2">
      <c r="A1673" s="215" t="s">
        <v>200</v>
      </c>
      <c r="B1673" s="215" t="s">
        <v>207</v>
      </c>
      <c r="C1673" s="215" t="s">
        <v>230</v>
      </c>
      <c r="D1673" s="215" t="s">
        <v>229</v>
      </c>
      <c r="E1673" s="268">
        <v>45246</v>
      </c>
      <c r="F1673" s="269">
        <v>47046</v>
      </c>
      <c r="G1673" s="215" t="s">
        <v>231</v>
      </c>
      <c r="H1673" s="216">
        <v>23178082.192199998</v>
      </c>
      <c r="I1673" s="216">
        <v>14241836.097000001</v>
      </c>
      <c r="J1673" s="216">
        <v>16719767.8083997</v>
      </c>
      <c r="K1673" s="216">
        <v>23178082.192199998</v>
      </c>
      <c r="L1673" s="217">
        <v>0.1</v>
      </c>
      <c r="M1673" s="217">
        <v>0.1</v>
      </c>
      <c r="N1673" s="217">
        <f t="shared" si="52"/>
        <v>2.638056273028235E-4</v>
      </c>
      <c r="O1673" s="217">
        <f t="shared" si="53"/>
        <v>0.10648684682506437</v>
      </c>
    </row>
    <row r="1674" spans="1:15" ht="16.5" customHeight="1" x14ac:dyDescent="0.2">
      <c r="A1674" s="215" t="s">
        <v>199</v>
      </c>
      <c r="B1674" s="215" t="s">
        <v>213</v>
      </c>
      <c r="C1674" s="215" t="s">
        <v>230</v>
      </c>
      <c r="D1674" s="215" t="s">
        <v>229</v>
      </c>
      <c r="E1674" s="268">
        <v>45259</v>
      </c>
      <c r="F1674" s="269">
        <v>45845</v>
      </c>
      <c r="G1674" s="215" t="s">
        <v>231</v>
      </c>
      <c r="H1674" s="216">
        <v>80000000</v>
      </c>
      <c r="I1674" s="216">
        <v>68177486.262120008</v>
      </c>
      <c r="J1674" s="216">
        <v>79847328.708326384</v>
      </c>
      <c r="K1674" s="216">
        <v>80000000</v>
      </c>
      <c r="L1674" s="217">
        <v>0.09</v>
      </c>
      <c r="M1674" s="217">
        <v>0.1</v>
      </c>
      <c r="N1674" s="217">
        <f t="shared" si="52"/>
        <v>1.2598365527404357E-3</v>
      </c>
      <c r="O1674" s="217">
        <f t="shared" si="53"/>
        <v>3.8266516909291608E-2</v>
      </c>
    </row>
    <row r="1675" spans="1:15" ht="16.5" customHeight="1" x14ac:dyDescent="0.2">
      <c r="A1675" s="215" t="s">
        <v>199</v>
      </c>
      <c r="B1675" s="215" t="s">
        <v>213</v>
      </c>
      <c r="C1675" s="215" t="s">
        <v>230</v>
      </c>
      <c r="D1675" s="215" t="s">
        <v>229</v>
      </c>
      <c r="E1675" s="268">
        <v>45259</v>
      </c>
      <c r="F1675" s="269">
        <v>45845</v>
      </c>
      <c r="G1675" s="215" t="s">
        <v>231</v>
      </c>
      <c r="H1675" s="216">
        <v>315610</v>
      </c>
      <c r="I1675" s="216">
        <v>268968.70549000002</v>
      </c>
      <c r="J1675" s="216">
        <v>315007.69267043599</v>
      </c>
      <c r="K1675" s="216">
        <v>315610</v>
      </c>
      <c r="L1675" s="217">
        <v>0.09</v>
      </c>
      <c r="M1675" s="217">
        <v>0.1</v>
      </c>
      <c r="N1675" s="217">
        <f t="shared" si="52"/>
        <v>4.9702126801301099E-6</v>
      </c>
      <c r="O1675" s="217">
        <f t="shared" si="53"/>
        <v>3.8266516909291608E-2</v>
      </c>
    </row>
    <row r="1676" spans="1:15" ht="16.5" customHeight="1" x14ac:dyDescent="0.2">
      <c r="A1676" s="215" t="s">
        <v>199</v>
      </c>
      <c r="B1676" s="215" t="s">
        <v>213</v>
      </c>
      <c r="C1676" s="215" t="s">
        <v>230</v>
      </c>
      <c r="D1676" s="215" t="s">
        <v>229</v>
      </c>
      <c r="E1676" s="268">
        <v>45259</v>
      </c>
      <c r="F1676" s="269">
        <v>45869</v>
      </c>
      <c r="G1676" s="215" t="s">
        <v>231</v>
      </c>
      <c r="H1676" s="216">
        <v>100000000</v>
      </c>
      <c r="I1676" s="216">
        <v>84666664.619350001</v>
      </c>
      <c r="J1676" s="216">
        <v>99157683.079791099</v>
      </c>
      <c r="K1676" s="216">
        <v>100000000</v>
      </c>
      <c r="L1676" s="217">
        <v>0.1</v>
      </c>
      <c r="M1676" s="217">
        <v>0.1</v>
      </c>
      <c r="N1676" s="217">
        <f t="shared" si="52"/>
        <v>1.5645166300465841E-3</v>
      </c>
      <c r="O1676" s="217">
        <f t="shared" si="53"/>
        <v>3.8266516909291608E-2</v>
      </c>
    </row>
    <row r="1677" spans="1:15" ht="16.5" customHeight="1" x14ac:dyDescent="0.2">
      <c r="A1677" s="215" t="s">
        <v>199</v>
      </c>
      <c r="B1677" s="215" t="s">
        <v>213</v>
      </c>
      <c r="C1677" s="215" t="s">
        <v>230</v>
      </c>
      <c r="D1677" s="215" t="s">
        <v>229</v>
      </c>
      <c r="E1677" s="268">
        <v>45259</v>
      </c>
      <c r="F1677" s="269">
        <v>45854</v>
      </c>
      <c r="G1677" s="215" t="s">
        <v>231</v>
      </c>
      <c r="H1677" s="216">
        <v>2465753</v>
      </c>
      <c r="I1677" s="216">
        <v>2096233.1479999998</v>
      </c>
      <c r="J1677" s="216">
        <v>2455011.34461352</v>
      </c>
      <c r="K1677" s="216">
        <v>2465753</v>
      </c>
      <c r="L1677" s="217">
        <v>0.1</v>
      </c>
      <c r="M1677" s="217">
        <v>0.1</v>
      </c>
      <c r="N1677" s="217">
        <f t="shared" si="52"/>
        <v>3.8735335037126088E-5</v>
      </c>
      <c r="O1677" s="217">
        <f t="shared" si="53"/>
        <v>3.8266516909291608E-2</v>
      </c>
    </row>
    <row r="1678" spans="1:15" ht="16.5" customHeight="1" x14ac:dyDescent="0.2">
      <c r="A1678" s="215" t="s">
        <v>199</v>
      </c>
      <c r="B1678" s="215" t="s">
        <v>213</v>
      </c>
      <c r="C1678" s="215" t="s">
        <v>230</v>
      </c>
      <c r="D1678" s="215" t="s">
        <v>229</v>
      </c>
      <c r="E1678" s="268">
        <v>45259</v>
      </c>
      <c r="F1678" s="269">
        <v>45869</v>
      </c>
      <c r="G1678" s="215" t="s">
        <v>231</v>
      </c>
      <c r="H1678" s="216">
        <v>410964.00000000006</v>
      </c>
      <c r="I1678" s="216">
        <v>347949.51158000005</v>
      </c>
      <c r="J1678" s="216">
        <v>407502.38069203304</v>
      </c>
      <c r="K1678" s="216">
        <v>410964.00000000006</v>
      </c>
      <c r="L1678" s="217">
        <v>0.1</v>
      </c>
      <c r="M1678" s="217">
        <v>0.1</v>
      </c>
      <c r="N1678" s="217">
        <f t="shared" si="52"/>
        <v>6.4296001235046486E-6</v>
      </c>
      <c r="O1678" s="217">
        <f t="shared" si="53"/>
        <v>3.8266516909291608E-2</v>
      </c>
    </row>
    <row r="1679" spans="1:15" ht="16.5" customHeight="1" x14ac:dyDescent="0.2">
      <c r="A1679" s="215" t="s">
        <v>198</v>
      </c>
      <c r="B1679" s="215" t="s">
        <v>215</v>
      </c>
      <c r="C1679" s="215" t="s">
        <v>228</v>
      </c>
      <c r="D1679" s="215" t="s">
        <v>229</v>
      </c>
      <c r="E1679" s="268">
        <v>45275</v>
      </c>
      <c r="F1679" s="269">
        <v>46269</v>
      </c>
      <c r="G1679" s="215" t="s">
        <v>231</v>
      </c>
      <c r="H1679" s="216">
        <v>1143000000</v>
      </c>
      <c r="I1679" s="216">
        <v>879530049.05156803</v>
      </c>
      <c r="J1679" s="216">
        <v>1020244582.38221</v>
      </c>
      <c r="K1679" s="216">
        <v>1143000000</v>
      </c>
      <c r="L1679" s="217">
        <v>0.11</v>
      </c>
      <c r="M1679" s="217">
        <v>0.1</v>
      </c>
      <c r="N1679" s="217">
        <f t="shared" si="52"/>
        <v>1.6097488023872678E-2</v>
      </c>
      <c r="O1679" s="217">
        <f t="shared" si="53"/>
        <v>2.1967599654649634E-2</v>
      </c>
    </row>
    <row r="1680" spans="1:15" ht="16.5" customHeight="1" x14ac:dyDescent="0.2">
      <c r="A1680" s="215" t="s">
        <v>198</v>
      </c>
      <c r="B1680" s="215" t="s">
        <v>215</v>
      </c>
      <c r="C1680" s="215" t="s">
        <v>228</v>
      </c>
      <c r="D1680" s="215" t="s">
        <v>229</v>
      </c>
      <c r="E1680" s="268">
        <v>45275</v>
      </c>
      <c r="F1680" s="269">
        <v>45903</v>
      </c>
      <c r="G1680" s="215" t="s">
        <v>231</v>
      </c>
      <c r="H1680" s="216">
        <v>31346383.561361998</v>
      </c>
      <c r="I1680" s="216">
        <v>26563938.675331999</v>
      </c>
      <c r="J1680" s="216">
        <v>30813858.548057102</v>
      </c>
      <c r="K1680" s="216">
        <v>31346383.561361998</v>
      </c>
      <c r="L1680" s="217">
        <v>0.11</v>
      </c>
      <c r="M1680" s="217">
        <v>0.1</v>
      </c>
      <c r="N1680" s="217">
        <f t="shared" si="52"/>
        <v>4.8618314423044085E-4</v>
      </c>
      <c r="O1680" s="217">
        <f t="shared" si="53"/>
        <v>2.1967599654649634E-2</v>
      </c>
    </row>
    <row r="1681" spans="1:15" ht="16.5" customHeight="1" x14ac:dyDescent="0.2">
      <c r="A1681" s="215" t="s">
        <v>198</v>
      </c>
      <c r="B1681" s="215" t="s">
        <v>215</v>
      </c>
      <c r="C1681" s="215" t="s">
        <v>228</v>
      </c>
      <c r="D1681" s="215" t="s">
        <v>229</v>
      </c>
      <c r="E1681" s="268">
        <v>45275</v>
      </c>
      <c r="F1681" s="269">
        <v>45994</v>
      </c>
      <c r="G1681" s="215" t="s">
        <v>231</v>
      </c>
      <c r="H1681" s="216">
        <v>31346383.561361998</v>
      </c>
      <c r="I1681" s="216">
        <v>25934302.167601097</v>
      </c>
      <c r="J1681" s="216">
        <v>30083487.554393802</v>
      </c>
      <c r="K1681" s="216">
        <v>31346383.561361998</v>
      </c>
      <c r="L1681" s="217">
        <v>0.11</v>
      </c>
      <c r="M1681" s="217">
        <v>0.1</v>
      </c>
      <c r="N1681" s="217">
        <f t="shared" si="52"/>
        <v>4.7465930129463545E-4</v>
      </c>
      <c r="O1681" s="217">
        <f t="shared" si="53"/>
        <v>2.1967599654649634E-2</v>
      </c>
    </row>
    <row r="1682" spans="1:15" ht="16.5" customHeight="1" x14ac:dyDescent="0.2">
      <c r="A1682" s="215" t="s">
        <v>198</v>
      </c>
      <c r="B1682" s="215" t="s">
        <v>215</v>
      </c>
      <c r="C1682" s="215" t="s">
        <v>228</v>
      </c>
      <c r="D1682" s="215" t="s">
        <v>229</v>
      </c>
      <c r="E1682" s="268">
        <v>45275</v>
      </c>
      <c r="F1682" s="269">
        <v>46085</v>
      </c>
      <c r="G1682" s="215" t="s">
        <v>231</v>
      </c>
      <c r="H1682" s="216">
        <v>31346383.561361998</v>
      </c>
      <c r="I1682" s="216">
        <v>25319589.7318126</v>
      </c>
      <c r="J1682" s="216">
        <v>29370428.309843402</v>
      </c>
      <c r="K1682" s="216">
        <v>31346383.561361998</v>
      </c>
      <c r="L1682" s="217">
        <v>0.11</v>
      </c>
      <c r="M1682" s="217">
        <v>0.1</v>
      </c>
      <c r="N1682" s="217">
        <f t="shared" si="52"/>
        <v>4.6340860430719327E-4</v>
      </c>
      <c r="O1682" s="217">
        <f t="shared" si="53"/>
        <v>2.1967599654649634E-2</v>
      </c>
    </row>
    <row r="1683" spans="1:15" ht="16.5" customHeight="1" x14ac:dyDescent="0.2">
      <c r="A1683" s="215" t="s">
        <v>198</v>
      </c>
      <c r="B1683" s="215" t="s">
        <v>215</v>
      </c>
      <c r="C1683" s="215" t="s">
        <v>228</v>
      </c>
      <c r="D1683" s="215" t="s">
        <v>229</v>
      </c>
      <c r="E1683" s="268">
        <v>45275</v>
      </c>
      <c r="F1683" s="269">
        <v>46176</v>
      </c>
      <c r="G1683" s="215" t="s">
        <v>231</v>
      </c>
      <c r="H1683" s="216">
        <v>31346383.561361998</v>
      </c>
      <c r="I1683" s="216">
        <v>24719447.627482198</v>
      </c>
      <c r="J1683" s="216">
        <v>28674270.4795762</v>
      </c>
      <c r="K1683" s="216">
        <v>31346383.561361998</v>
      </c>
      <c r="L1683" s="217">
        <v>0.11</v>
      </c>
      <c r="M1683" s="217">
        <v>0.1</v>
      </c>
      <c r="N1683" s="217">
        <f t="shared" si="52"/>
        <v>4.5242457897741868E-4</v>
      </c>
      <c r="O1683" s="217">
        <f t="shared" si="53"/>
        <v>2.1967599654649634E-2</v>
      </c>
    </row>
    <row r="1684" spans="1:15" ht="16.5" customHeight="1" x14ac:dyDescent="0.2">
      <c r="A1684" s="215" t="s">
        <v>198</v>
      </c>
      <c r="B1684" s="215" t="s">
        <v>215</v>
      </c>
      <c r="C1684" s="215" t="s">
        <v>228</v>
      </c>
      <c r="D1684" s="215" t="s">
        <v>229</v>
      </c>
      <c r="E1684" s="268">
        <v>45275</v>
      </c>
      <c r="F1684" s="269">
        <v>46269</v>
      </c>
      <c r="G1684" s="215" t="s">
        <v>231</v>
      </c>
      <c r="H1684" s="216">
        <v>32035315.068180002</v>
      </c>
      <c r="I1684" s="216">
        <v>24650938.086875599</v>
      </c>
      <c r="J1684" s="216">
        <v>28594800.2127891</v>
      </c>
      <c r="K1684" s="216">
        <v>32035315.068180002</v>
      </c>
      <c r="L1684" s="217">
        <v>0.11</v>
      </c>
      <c r="M1684" s="217">
        <v>0.1</v>
      </c>
      <c r="N1684" s="217">
        <f t="shared" si="52"/>
        <v>4.5117069173317349E-4</v>
      </c>
      <c r="O1684" s="217">
        <f t="shared" si="53"/>
        <v>2.1967599654649634E-2</v>
      </c>
    </row>
    <row r="1685" spans="1:15" ht="16.5" customHeight="1" x14ac:dyDescent="0.2">
      <c r="A1685" s="215" t="s">
        <v>198</v>
      </c>
      <c r="B1685" s="215" t="s">
        <v>215</v>
      </c>
      <c r="C1685" s="215" t="s">
        <v>228</v>
      </c>
      <c r="D1685" s="215" t="s">
        <v>229</v>
      </c>
      <c r="E1685" s="268">
        <v>45288</v>
      </c>
      <c r="F1685" s="269">
        <v>46269</v>
      </c>
      <c r="G1685" s="215" t="s">
        <v>231</v>
      </c>
      <c r="H1685" s="216">
        <v>200000000</v>
      </c>
      <c r="I1685" s="216">
        <v>149416712.34999999</v>
      </c>
      <c r="J1685" s="216">
        <v>178520874.21804199</v>
      </c>
      <c r="K1685" s="216">
        <v>200000000</v>
      </c>
      <c r="L1685" s="217">
        <v>0.11</v>
      </c>
      <c r="M1685" s="217">
        <v>0.1</v>
      </c>
      <c r="N1685" s="217">
        <f t="shared" si="52"/>
        <v>2.8167144274622918E-3</v>
      </c>
      <c r="O1685" s="217">
        <f t="shared" si="53"/>
        <v>2.1967599654649634E-2</v>
      </c>
    </row>
    <row r="1686" spans="1:15" ht="16.5" customHeight="1" x14ac:dyDescent="0.2">
      <c r="A1686" s="215" t="s">
        <v>198</v>
      </c>
      <c r="B1686" s="215" t="s">
        <v>215</v>
      </c>
      <c r="C1686" s="215" t="s">
        <v>228</v>
      </c>
      <c r="D1686" s="215" t="s">
        <v>229</v>
      </c>
      <c r="E1686" s="268">
        <v>45288</v>
      </c>
      <c r="F1686" s="269">
        <v>45903</v>
      </c>
      <c r="G1686" s="215" t="s">
        <v>231</v>
      </c>
      <c r="H1686" s="216">
        <v>5484931.5068000006</v>
      </c>
      <c r="I1686" s="216">
        <v>4663161.1340000005</v>
      </c>
      <c r="J1686" s="216">
        <v>5391753.0413900195</v>
      </c>
      <c r="K1686" s="216">
        <v>5484931.5068000006</v>
      </c>
      <c r="L1686" s="217">
        <v>0.11</v>
      </c>
      <c r="M1686" s="217">
        <v>0.1</v>
      </c>
      <c r="N1686" s="217">
        <f t="shared" si="52"/>
        <v>8.5071444151947249E-5</v>
      </c>
      <c r="O1686" s="217">
        <f t="shared" si="53"/>
        <v>2.1967599654649634E-2</v>
      </c>
    </row>
    <row r="1687" spans="1:15" ht="16.5" customHeight="1" x14ac:dyDescent="0.2">
      <c r="A1687" s="215" t="s">
        <v>198</v>
      </c>
      <c r="B1687" s="215" t="s">
        <v>215</v>
      </c>
      <c r="C1687" s="215" t="s">
        <v>228</v>
      </c>
      <c r="D1687" s="215" t="s">
        <v>229</v>
      </c>
      <c r="E1687" s="268">
        <v>45288</v>
      </c>
      <c r="F1687" s="269">
        <v>45994</v>
      </c>
      <c r="G1687" s="215" t="s">
        <v>231</v>
      </c>
      <c r="H1687" s="216">
        <v>5484931.5068000006</v>
      </c>
      <c r="I1687" s="216">
        <v>4552501.3020000001</v>
      </c>
      <c r="J1687" s="216">
        <v>5263956.4621441998</v>
      </c>
      <c r="K1687" s="216">
        <v>5484931.5068000006</v>
      </c>
      <c r="L1687" s="217">
        <v>0.11</v>
      </c>
      <c r="M1687" s="217">
        <v>0.1</v>
      </c>
      <c r="N1687" s="217">
        <f t="shared" si="52"/>
        <v>8.3055061081234902E-5</v>
      </c>
      <c r="O1687" s="217">
        <f t="shared" si="53"/>
        <v>2.1967599654649634E-2</v>
      </c>
    </row>
    <row r="1688" spans="1:15" ht="16.5" customHeight="1" x14ac:dyDescent="0.2">
      <c r="A1688" s="215" t="s">
        <v>198</v>
      </c>
      <c r="B1688" s="215" t="s">
        <v>215</v>
      </c>
      <c r="C1688" s="215" t="s">
        <v>228</v>
      </c>
      <c r="D1688" s="215" t="s">
        <v>229</v>
      </c>
      <c r="E1688" s="268">
        <v>45288</v>
      </c>
      <c r="F1688" s="269">
        <v>46085</v>
      </c>
      <c r="G1688" s="215" t="s">
        <v>231</v>
      </c>
      <c r="H1688" s="216">
        <v>5484931.5068000006</v>
      </c>
      <c r="I1688" s="216">
        <v>4444467.5</v>
      </c>
      <c r="J1688" s="216">
        <v>5139188.9470156599</v>
      </c>
      <c r="K1688" s="216">
        <v>5484931.5068000006</v>
      </c>
      <c r="L1688" s="217">
        <v>0.11</v>
      </c>
      <c r="M1688" s="217">
        <v>0.1</v>
      </c>
      <c r="N1688" s="217">
        <f t="shared" si="52"/>
        <v>8.1086470789032192E-5</v>
      </c>
      <c r="O1688" s="217">
        <f t="shared" si="53"/>
        <v>2.1967599654649634E-2</v>
      </c>
    </row>
    <row r="1689" spans="1:15" ht="16.5" customHeight="1" x14ac:dyDescent="0.2">
      <c r="A1689" s="215" t="s">
        <v>198</v>
      </c>
      <c r="B1689" s="215" t="s">
        <v>215</v>
      </c>
      <c r="C1689" s="215" t="s">
        <v>228</v>
      </c>
      <c r="D1689" s="215" t="s">
        <v>229</v>
      </c>
      <c r="E1689" s="268">
        <v>45288</v>
      </c>
      <c r="F1689" s="269">
        <v>46176</v>
      </c>
      <c r="G1689" s="215" t="s">
        <v>231</v>
      </c>
      <c r="H1689" s="216">
        <v>5484931.5068000006</v>
      </c>
      <c r="I1689" s="216">
        <v>4338997.4079999998</v>
      </c>
      <c r="J1689" s="216">
        <v>5017378.7004252095</v>
      </c>
      <c r="K1689" s="216">
        <v>5484931.5068000006</v>
      </c>
      <c r="L1689" s="217">
        <v>0.11</v>
      </c>
      <c r="M1689" s="217">
        <v>0.1</v>
      </c>
      <c r="N1689" s="217">
        <f t="shared" si="52"/>
        <v>7.9164540479834854E-5</v>
      </c>
      <c r="O1689" s="217">
        <f t="shared" si="53"/>
        <v>2.1967599654649634E-2</v>
      </c>
    </row>
    <row r="1690" spans="1:15" ht="16.5" customHeight="1" x14ac:dyDescent="0.2">
      <c r="A1690" s="215" t="s">
        <v>198</v>
      </c>
      <c r="B1690" s="215" t="s">
        <v>215</v>
      </c>
      <c r="C1690" s="215" t="s">
        <v>228</v>
      </c>
      <c r="D1690" s="215" t="s">
        <v>229</v>
      </c>
      <c r="E1690" s="268">
        <v>45288</v>
      </c>
      <c r="F1690" s="269">
        <v>46269</v>
      </c>
      <c r="G1690" s="215" t="s">
        <v>231</v>
      </c>
      <c r="H1690" s="216">
        <v>5605479.4520000005</v>
      </c>
      <c r="I1690" s="216">
        <v>4326845.2680000002</v>
      </c>
      <c r="J1690" s="216">
        <v>5003475.4609115701</v>
      </c>
      <c r="K1690" s="216">
        <v>5605479.4520000005</v>
      </c>
      <c r="L1690" s="217">
        <v>0.11</v>
      </c>
      <c r="M1690" s="217">
        <v>0.1</v>
      </c>
      <c r="N1690" s="217">
        <f t="shared" si="52"/>
        <v>7.8945174226459347E-5</v>
      </c>
      <c r="O1690" s="217">
        <f t="shared" si="53"/>
        <v>2.1967599654649634E-2</v>
      </c>
    </row>
    <row r="1691" spans="1:15" ht="16.5" customHeight="1" x14ac:dyDescent="0.2">
      <c r="A1691" s="215" t="s">
        <v>200</v>
      </c>
      <c r="B1691" s="215" t="s">
        <v>207</v>
      </c>
      <c r="C1691" s="215" t="s">
        <v>230</v>
      </c>
      <c r="D1691" s="215" t="s">
        <v>229</v>
      </c>
      <c r="E1691" s="268">
        <v>45288</v>
      </c>
      <c r="F1691" s="269">
        <v>47046</v>
      </c>
      <c r="G1691" s="215" t="s">
        <v>231</v>
      </c>
      <c r="H1691" s="216">
        <v>49999999.999999993</v>
      </c>
      <c r="I1691" s="216">
        <v>31073993.354499999</v>
      </c>
      <c r="J1691" s="216">
        <v>36068502.575485602</v>
      </c>
      <c r="K1691" s="216">
        <v>49999999.999999993</v>
      </c>
      <c r="L1691" s="217">
        <v>0.1</v>
      </c>
      <c r="M1691" s="217">
        <v>0.1</v>
      </c>
      <c r="N1691" s="217">
        <f t="shared" si="52"/>
        <v>5.6909127308689585E-4</v>
      </c>
      <c r="O1691" s="217">
        <f t="shared" si="53"/>
        <v>0.10648684682506437</v>
      </c>
    </row>
    <row r="1692" spans="1:15" ht="16.5" customHeight="1" x14ac:dyDescent="0.2">
      <c r="A1692" s="215" t="s">
        <v>200</v>
      </c>
      <c r="B1692" s="215" t="s">
        <v>207</v>
      </c>
      <c r="C1692" s="215" t="s">
        <v>230</v>
      </c>
      <c r="D1692" s="215" t="s">
        <v>229</v>
      </c>
      <c r="E1692" s="268">
        <v>45288</v>
      </c>
      <c r="F1692" s="269">
        <v>45860</v>
      </c>
      <c r="G1692" s="215" t="s">
        <v>231</v>
      </c>
      <c r="H1692" s="216">
        <v>1246575.3424499999</v>
      </c>
      <c r="I1692" s="216">
        <v>1067839.4224999999</v>
      </c>
      <c r="J1692" s="216">
        <v>1239182.6350696199</v>
      </c>
      <c r="K1692" s="216">
        <v>1246575.3424499999</v>
      </c>
      <c r="L1692" s="217">
        <v>0.1</v>
      </c>
      <c r="M1692" s="217">
        <v>0.1</v>
      </c>
      <c r="N1692" s="217">
        <f t="shared" si="52"/>
        <v>1.9551907426793133E-5</v>
      </c>
      <c r="O1692" s="217">
        <f t="shared" si="53"/>
        <v>0.10648684682506437</v>
      </c>
    </row>
    <row r="1693" spans="1:15" ht="16.5" customHeight="1" x14ac:dyDescent="0.2">
      <c r="A1693" s="215" t="s">
        <v>200</v>
      </c>
      <c r="B1693" s="215" t="s">
        <v>207</v>
      </c>
      <c r="C1693" s="215" t="s">
        <v>230</v>
      </c>
      <c r="D1693" s="215" t="s">
        <v>229</v>
      </c>
      <c r="E1693" s="268">
        <v>45288</v>
      </c>
      <c r="F1693" s="269">
        <v>45951</v>
      </c>
      <c r="G1693" s="215" t="s">
        <v>231</v>
      </c>
      <c r="H1693" s="216">
        <v>1246575.3424499999</v>
      </c>
      <c r="I1693" s="216">
        <v>1041868.8154999999</v>
      </c>
      <c r="J1693" s="216">
        <v>1209066.55938857</v>
      </c>
      <c r="K1693" s="216">
        <v>1246575.3424499999</v>
      </c>
      <c r="L1693" s="217">
        <v>0.1</v>
      </c>
      <c r="M1693" s="217">
        <v>0.1</v>
      </c>
      <c r="N1693" s="217">
        <f t="shared" si="52"/>
        <v>1.907673394783206E-5</v>
      </c>
      <c r="O1693" s="217">
        <f t="shared" si="53"/>
        <v>0.10648684682506437</v>
      </c>
    </row>
    <row r="1694" spans="1:15" ht="16.5" customHeight="1" x14ac:dyDescent="0.2">
      <c r="A1694" s="215" t="s">
        <v>200</v>
      </c>
      <c r="B1694" s="215" t="s">
        <v>207</v>
      </c>
      <c r="C1694" s="215" t="s">
        <v>230</v>
      </c>
      <c r="D1694" s="215" t="s">
        <v>229</v>
      </c>
      <c r="E1694" s="268">
        <v>45288</v>
      </c>
      <c r="F1694" s="269">
        <v>46042</v>
      </c>
      <c r="G1694" s="215" t="s">
        <v>231</v>
      </c>
      <c r="H1694" s="216">
        <v>1246575.3424499999</v>
      </c>
      <c r="I1694" s="216">
        <v>1016529.8319999999</v>
      </c>
      <c r="J1694" s="216">
        <v>1179682.4000439502</v>
      </c>
      <c r="K1694" s="216">
        <v>1246575.3424499999</v>
      </c>
      <c r="L1694" s="217">
        <v>0.1</v>
      </c>
      <c r="M1694" s="217">
        <v>0.1</v>
      </c>
      <c r="N1694" s="217">
        <f t="shared" si="52"/>
        <v>1.8613108694329483E-5</v>
      </c>
      <c r="O1694" s="217">
        <f t="shared" si="53"/>
        <v>0.10648684682506437</v>
      </c>
    </row>
    <row r="1695" spans="1:15" ht="16.5" customHeight="1" x14ac:dyDescent="0.2">
      <c r="A1695" s="215" t="s">
        <v>200</v>
      </c>
      <c r="B1695" s="215" t="s">
        <v>207</v>
      </c>
      <c r="C1695" s="215" t="s">
        <v>230</v>
      </c>
      <c r="D1695" s="215" t="s">
        <v>229</v>
      </c>
      <c r="E1695" s="268">
        <v>45288</v>
      </c>
      <c r="F1695" s="269">
        <v>46133</v>
      </c>
      <c r="G1695" s="215" t="s">
        <v>231</v>
      </c>
      <c r="H1695" s="216">
        <v>1246575.3424499999</v>
      </c>
      <c r="I1695" s="216">
        <v>991807.11100000003</v>
      </c>
      <c r="J1695" s="216">
        <v>1151012.3691430299</v>
      </c>
      <c r="K1695" s="216">
        <v>1246575.3424499999</v>
      </c>
      <c r="L1695" s="217">
        <v>0.1</v>
      </c>
      <c r="M1695" s="217">
        <v>0.1</v>
      </c>
      <c r="N1695" s="217">
        <f t="shared" si="52"/>
        <v>1.8160751007710836E-5</v>
      </c>
      <c r="O1695" s="217">
        <f t="shared" si="53"/>
        <v>0.10648684682506437</v>
      </c>
    </row>
    <row r="1696" spans="1:15" ht="16.5" customHeight="1" x14ac:dyDescent="0.2">
      <c r="A1696" s="215" t="s">
        <v>200</v>
      </c>
      <c r="B1696" s="215" t="s">
        <v>207</v>
      </c>
      <c r="C1696" s="215" t="s">
        <v>230</v>
      </c>
      <c r="D1696" s="215" t="s">
        <v>229</v>
      </c>
      <c r="E1696" s="268">
        <v>45288</v>
      </c>
      <c r="F1696" s="269">
        <v>46224</v>
      </c>
      <c r="G1696" s="215" t="s">
        <v>231</v>
      </c>
      <c r="H1696" s="216">
        <v>1246575.3424499999</v>
      </c>
      <c r="I1696" s="216">
        <v>967685.66350000002</v>
      </c>
      <c r="J1696" s="216">
        <v>1123039.1110953998</v>
      </c>
      <c r="K1696" s="216">
        <v>1246575.3424499999</v>
      </c>
      <c r="L1696" s="217">
        <v>0.1</v>
      </c>
      <c r="M1696" s="217">
        <v>0.1</v>
      </c>
      <c r="N1696" s="217">
        <f t="shared" si="52"/>
        <v>1.7719387050296816E-5</v>
      </c>
      <c r="O1696" s="217">
        <f t="shared" si="53"/>
        <v>0.10648684682506437</v>
      </c>
    </row>
    <row r="1697" spans="1:15" ht="16.5" customHeight="1" x14ac:dyDescent="0.2">
      <c r="A1697" s="215" t="s">
        <v>200</v>
      </c>
      <c r="B1697" s="215" t="s">
        <v>207</v>
      </c>
      <c r="C1697" s="215" t="s">
        <v>230</v>
      </c>
      <c r="D1697" s="215" t="s">
        <v>229</v>
      </c>
      <c r="E1697" s="268">
        <v>45288</v>
      </c>
      <c r="F1697" s="269">
        <v>46315</v>
      </c>
      <c r="G1697" s="215" t="s">
        <v>231</v>
      </c>
      <c r="H1697" s="216">
        <v>1246575.3424499999</v>
      </c>
      <c r="I1697" s="216">
        <v>944150.8665</v>
      </c>
      <c r="J1697" s="216">
        <v>1095745.69210666</v>
      </c>
      <c r="K1697" s="216">
        <v>1246575.3424499999</v>
      </c>
      <c r="L1697" s="217">
        <v>0.1</v>
      </c>
      <c r="M1697" s="217">
        <v>0.1</v>
      </c>
      <c r="N1697" s="217">
        <f t="shared" si="52"/>
        <v>1.7288749639534087E-5</v>
      </c>
      <c r="O1697" s="217">
        <f t="shared" si="53"/>
        <v>0.10648684682506437</v>
      </c>
    </row>
    <row r="1698" spans="1:15" ht="16.5" customHeight="1" x14ac:dyDescent="0.2">
      <c r="A1698" s="215" t="s">
        <v>200</v>
      </c>
      <c r="B1698" s="215" t="s">
        <v>207</v>
      </c>
      <c r="C1698" s="215" t="s">
        <v>230</v>
      </c>
      <c r="D1698" s="215" t="s">
        <v>229</v>
      </c>
      <c r="E1698" s="268">
        <v>45288</v>
      </c>
      <c r="F1698" s="269">
        <v>46406</v>
      </c>
      <c r="G1698" s="215" t="s">
        <v>231</v>
      </c>
      <c r="H1698" s="216">
        <v>1246575.3424499999</v>
      </c>
      <c r="I1698" s="216">
        <v>921188.45250000001</v>
      </c>
      <c r="J1698" s="216">
        <v>1069115.5899274</v>
      </c>
      <c r="K1698" s="216">
        <v>1246575.3424499999</v>
      </c>
      <c r="L1698" s="217">
        <v>0.1</v>
      </c>
      <c r="M1698" s="217">
        <v>0.1</v>
      </c>
      <c r="N1698" s="217">
        <f t="shared" si="52"/>
        <v>1.6868578086253981E-5</v>
      </c>
      <c r="O1698" s="217">
        <f t="shared" si="53"/>
        <v>0.10648684682506437</v>
      </c>
    </row>
    <row r="1699" spans="1:15" ht="16.5" customHeight="1" x14ac:dyDescent="0.2">
      <c r="A1699" s="215" t="s">
        <v>200</v>
      </c>
      <c r="B1699" s="215" t="s">
        <v>207</v>
      </c>
      <c r="C1699" s="215" t="s">
        <v>230</v>
      </c>
      <c r="D1699" s="215" t="s">
        <v>229</v>
      </c>
      <c r="E1699" s="268">
        <v>45288</v>
      </c>
      <c r="F1699" s="269">
        <v>46497</v>
      </c>
      <c r="G1699" s="215" t="s">
        <v>231</v>
      </c>
      <c r="H1699" s="216">
        <v>1246575.3424499999</v>
      </c>
      <c r="I1699" s="216">
        <v>898784.50050000008</v>
      </c>
      <c r="J1699" s="216">
        <v>1043132.68385138</v>
      </c>
      <c r="K1699" s="216">
        <v>1246575.3424499999</v>
      </c>
      <c r="L1699" s="217">
        <v>0.1</v>
      </c>
      <c r="M1699" s="217">
        <v>0.1</v>
      </c>
      <c r="N1699" s="217">
        <f t="shared" si="52"/>
        <v>1.6458618036863149E-5</v>
      </c>
      <c r="O1699" s="217">
        <f t="shared" si="53"/>
        <v>0.10648684682506437</v>
      </c>
    </row>
    <row r="1700" spans="1:15" ht="16.5" customHeight="1" x14ac:dyDescent="0.2">
      <c r="A1700" s="215" t="s">
        <v>200</v>
      </c>
      <c r="B1700" s="215" t="s">
        <v>207</v>
      </c>
      <c r="C1700" s="215" t="s">
        <v>230</v>
      </c>
      <c r="D1700" s="215" t="s">
        <v>229</v>
      </c>
      <c r="E1700" s="268">
        <v>45288</v>
      </c>
      <c r="F1700" s="269">
        <v>46588</v>
      </c>
      <c r="G1700" s="215" t="s">
        <v>231</v>
      </c>
      <c r="H1700" s="216">
        <v>1246575.3424499999</v>
      </c>
      <c r="I1700" s="216">
        <v>876925.42850000004</v>
      </c>
      <c r="J1700" s="216">
        <v>1017781.24495675</v>
      </c>
      <c r="K1700" s="216">
        <v>1246575.3424499999</v>
      </c>
      <c r="L1700" s="217">
        <v>0.1</v>
      </c>
      <c r="M1700" s="217">
        <v>0.1</v>
      </c>
      <c r="N1700" s="217">
        <f t="shared" si="52"/>
        <v>1.6058621319368829E-5</v>
      </c>
      <c r="O1700" s="217">
        <f t="shared" si="53"/>
        <v>0.10648684682506437</v>
      </c>
    </row>
    <row r="1701" spans="1:15" ht="16.5" customHeight="1" x14ac:dyDescent="0.2">
      <c r="A1701" s="215" t="s">
        <v>200</v>
      </c>
      <c r="B1701" s="215" t="s">
        <v>207</v>
      </c>
      <c r="C1701" s="215" t="s">
        <v>230</v>
      </c>
      <c r="D1701" s="215" t="s">
        <v>229</v>
      </c>
      <c r="E1701" s="268">
        <v>45288</v>
      </c>
      <c r="F1701" s="269">
        <v>46679</v>
      </c>
      <c r="G1701" s="215" t="s">
        <v>231</v>
      </c>
      <c r="H1701" s="216">
        <v>1246575.3424499999</v>
      </c>
      <c r="I1701" s="216">
        <v>855597.98450000002</v>
      </c>
      <c r="J1701" s="216">
        <v>993045.92658445402</v>
      </c>
      <c r="K1701" s="216">
        <v>1246575.3424499999</v>
      </c>
      <c r="L1701" s="217">
        <v>0.1</v>
      </c>
      <c r="M1701" s="217">
        <v>0.1</v>
      </c>
      <c r="N1701" s="217">
        <f t="shared" si="52"/>
        <v>1.5668345793146487E-5</v>
      </c>
      <c r="O1701" s="217">
        <f t="shared" si="53"/>
        <v>0.10648684682506437</v>
      </c>
    </row>
    <row r="1702" spans="1:15" ht="16.5" customHeight="1" x14ac:dyDescent="0.2">
      <c r="A1702" s="215" t="s">
        <v>200</v>
      </c>
      <c r="B1702" s="215" t="s">
        <v>207</v>
      </c>
      <c r="C1702" s="215" t="s">
        <v>230</v>
      </c>
      <c r="D1702" s="215" t="s">
        <v>229</v>
      </c>
      <c r="E1702" s="268">
        <v>45288</v>
      </c>
      <c r="F1702" s="269">
        <v>46770</v>
      </c>
      <c r="G1702" s="215" t="s">
        <v>231</v>
      </c>
      <c r="H1702" s="216">
        <v>1246575.3424499999</v>
      </c>
      <c r="I1702" s="216">
        <v>834789.23899999994</v>
      </c>
      <c r="J1702" s="216">
        <v>968911.75504799001</v>
      </c>
      <c r="K1702" s="216">
        <v>1246575.3424499999</v>
      </c>
      <c r="L1702" s="217">
        <v>0.1</v>
      </c>
      <c r="M1702" s="217">
        <v>0.1</v>
      </c>
      <c r="N1702" s="217">
        <f t="shared" si="52"/>
        <v>1.5287555202357763E-5</v>
      </c>
      <c r="O1702" s="217">
        <f t="shared" si="53"/>
        <v>0.10648684682506437</v>
      </c>
    </row>
    <row r="1703" spans="1:15" ht="16.5" customHeight="1" x14ac:dyDescent="0.2">
      <c r="A1703" s="215" t="s">
        <v>200</v>
      </c>
      <c r="B1703" s="215" t="s">
        <v>207</v>
      </c>
      <c r="C1703" s="215" t="s">
        <v>230</v>
      </c>
      <c r="D1703" s="215" t="s">
        <v>229</v>
      </c>
      <c r="E1703" s="268">
        <v>45288</v>
      </c>
      <c r="F1703" s="269">
        <v>46861</v>
      </c>
      <c r="G1703" s="215" t="s">
        <v>231</v>
      </c>
      <c r="H1703" s="216">
        <v>1246575.3424499999</v>
      </c>
      <c r="I1703" s="216">
        <v>814486.57700000005</v>
      </c>
      <c r="J1703" s="216">
        <v>945364.12056903599</v>
      </c>
      <c r="K1703" s="216">
        <v>1246575.3424499999</v>
      </c>
      <c r="L1703" s="217">
        <v>0.1</v>
      </c>
      <c r="M1703" s="217">
        <v>0.1</v>
      </c>
      <c r="N1703" s="217">
        <f t="shared" si="52"/>
        <v>1.4916019032932175E-5</v>
      </c>
      <c r="O1703" s="217">
        <f t="shared" si="53"/>
        <v>0.10648684682506437</v>
      </c>
    </row>
    <row r="1704" spans="1:15" ht="16.5" customHeight="1" x14ac:dyDescent="0.2">
      <c r="A1704" s="215" t="s">
        <v>200</v>
      </c>
      <c r="B1704" s="215" t="s">
        <v>207</v>
      </c>
      <c r="C1704" s="215" t="s">
        <v>230</v>
      </c>
      <c r="D1704" s="215" t="s">
        <v>229</v>
      </c>
      <c r="E1704" s="268">
        <v>45288</v>
      </c>
      <c r="F1704" s="269">
        <v>46952</v>
      </c>
      <c r="G1704" s="215" t="s">
        <v>231</v>
      </c>
      <c r="H1704" s="216">
        <v>1246575.3424499999</v>
      </c>
      <c r="I1704" s="216">
        <v>794677.69</v>
      </c>
      <c r="J1704" s="216">
        <v>922388.76843330404</v>
      </c>
      <c r="K1704" s="216">
        <v>1246575.3424499999</v>
      </c>
      <c r="L1704" s="217">
        <v>0.1</v>
      </c>
      <c r="M1704" s="217">
        <v>0.1</v>
      </c>
      <c r="N1704" s="217">
        <f t="shared" si="52"/>
        <v>1.4553512373023591E-5</v>
      </c>
      <c r="O1704" s="217">
        <f t="shared" si="53"/>
        <v>0.10648684682506437</v>
      </c>
    </row>
    <row r="1705" spans="1:15" ht="16.5" customHeight="1" x14ac:dyDescent="0.2">
      <c r="A1705" s="215" t="s">
        <v>200</v>
      </c>
      <c r="B1705" s="215" t="s">
        <v>207</v>
      </c>
      <c r="C1705" s="215" t="s">
        <v>230</v>
      </c>
      <c r="D1705" s="215" t="s">
        <v>229</v>
      </c>
      <c r="E1705" s="268">
        <v>45288</v>
      </c>
      <c r="F1705" s="269">
        <v>47046</v>
      </c>
      <c r="G1705" s="215" t="s">
        <v>231</v>
      </c>
      <c r="H1705" s="216">
        <v>1287671.2329000002</v>
      </c>
      <c r="I1705" s="216">
        <v>800261.74650000001</v>
      </c>
      <c r="J1705" s="216">
        <v>928887.46360464708</v>
      </c>
      <c r="K1705" s="216">
        <v>1287671.2329000002</v>
      </c>
      <c r="L1705" s="217">
        <v>0.1</v>
      </c>
      <c r="M1705" s="217">
        <v>0.1</v>
      </c>
      <c r="N1705" s="217">
        <f t="shared" si="52"/>
        <v>1.465604922496867E-5</v>
      </c>
      <c r="O1705" s="217">
        <f t="shared" si="53"/>
        <v>0.10648684682506437</v>
      </c>
    </row>
    <row r="1706" spans="1:15" ht="16.5" customHeight="1" x14ac:dyDescent="0.2">
      <c r="A1706" s="215" t="s">
        <v>198</v>
      </c>
      <c r="B1706" s="215" t="s">
        <v>203</v>
      </c>
      <c r="C1706" s="215" t="s">
        <v>228</v>
      </c>
      <c r="D1706" s="215" t="s">
        <v>229</v>
      </c>
      <c r="E1706" s="268">
        <v>45302</v>
      </c>
      <c r="F1706" s="269">
        <v>45946</v>
      </c>
      <c r="G1706" s="215" t="s">
        <v>231</v>
      </c>
      <c r="H1706" s="216">
        <v>241000000.00000003</v>
      </c>
      <c r="I1706" s="216">
        <v>202460674.44527999</v>
      </c>
      <c r="J1706" s="216">
        <v>234071235.04845101</v>
      </c>
      <c r="K1706" s="216">
        <v>241000000.00000003</v>
      </c>
      <c r="L1706" s="217">
        <v>0.1</v>
      </c>
      <c r="M1706" s="217">
        <v>0.1</v>
      </c>
      <c r="N1706" s="217">
        <f t="shared" si="52"/>
        <v>3.6931917777280111E-3</v>
      </c>
      <c r="O1706" s="217">
        <f t="shared" si="53"/>
        <v>9.1675266499811003E-2</v>
      </c>
    </row>
    <row r="1707" spans="1:15" ht="16.5" customHeight="1" x14ac:dyDescent="0.2">
      <c r="A1707" s="215" t="s">
        <v>198</v>
      </c>
      <c r="B1707" s="215" t="s">
        <v>203</v>
      </c>
      <c r="C1707" s="215" t="s">
        <v>228</v>
      </c>
      <c r="D1707" s="215" t="s">
        <v>229</v>
      </c>
      <c r="E1707" s="268">
        <v>45302</v>
      </c>
      <c r="F1707" s="269">
        <v>45855</v>
      </c>
      <c r="G1707" s="215" t="s">
        <v>231</v>
      </c>
      <c r="H1707" s="216">
        <v>6008493.1506089997</v>
      </c>
      <c r="I1707" s="216">
        <v>5173477.9944699993</v>
      </c>
      <c r="J1707" s="216">
        <v>5980966.5927991606</v>
      </c>
      <c r="K1707" s="216">
        <v>6008493.1506089997</v>
      </c>
      <c r="L1707" s="217">
        <v>0.1</v>
      </c>
      <c r="M1707" s="217">
        <v>0.1</v>
      </c>
      <c r="N1707" s="217">
        <f t="shared" si="52"/>
        <v>9.4368095416848415E-5</v>
      </c>
      <c r="O1707" s="217">
        <f t="shared" si="53"/>
        <v>9.1675266499811003E-2</v>
      </c>
    </row>
    <row r="1708" spans="1:15" ht="16.5" customHeight="1" x14ac:dyDescent="0.2">
      <c r="A1708" s="215" t="s">
        <v>198</v>
      </c>
      <c r="B1708" s="215" t="s">
        <v>203</v>
      </c>
      <c r="C1708" s="215" t="s">
        <v>228</v>
      </c>
      <c r="D1708" s="215" t="s">
        <v>229</v>
      </c>
      <c r="E1708" s="268">
        <v>45302</v>
      </c>
      <c r="F1708" s="269">
        <v>45946</v>
      </c>
      <c r="G1708" s="215" t="s">
        <v>231</v>
      </c>
      <c r="H1708" s="216">
        <v>6008493.1506089997</v>
      </c>
      <c r="I1708" s="216">
        <v>5047649.6893199999</v>
      </c>
      <c r="J1708" s="216">
        <v>5835748.5997643499</v>
      </c>
      <c r="K1708" s="216">
        <v>6008493.1506089997</v>
      </c>
      <c r="L1708" s="217">
        <v>0.1</v>
      </c>
      <c r="M1708" s="217">
        <v>0.1</v>
      </c>
      <c r="N1708" s="217">
        <f t="shared" si="52"/>
        <v>9.207683610109647E-5</v>
      </c>
      <c r="O1708" s="217">
        <f t="shared" si="53"/>
        <v>9.1675266499811003E-2</v>
      </c>
    </row>
    <row r="1709" spans="1:15" ht="16.5" customHeight="1" x14ac:dyDescent="0.2">
      <c r="A1709" s="215" t="s">
        <v>198</v>
      </c>
      <c r="B1709" s="215" t="s">
        <v>203</v>
      </c>
      <c r="C1709" s="215" t="s">
        <v>228</v>
      </c>
      <c r="D1709" s="215" t="s">
        <v>229</v>
      </c>
      <c r="E1709" s="268">
        <v>45302</v>
      </c>
      <c r="F1709" s="269">
        <v>45946</v>
      </c>
      <c r="G1709" s="215" t="s">
        <v>231</v>
      </c>
      <c r="H1709" s="216">
        <v>99000000</v>
      </c>
      <c r="I1709" s="216">
        <v>83168492.821919993</v>
      </c>
      <c r="J1709" s="216">
        <v>96153743.858077496</v>
      </c>
      <c r="K1709" s="216">
        <v>99000000</v>
      </c>
      <c r="L1709" s="217">
        <v>0.1</v>
      </c>
      <c r="M1709" s="217">
        <v>0.1</v>
      </c>
      <c r="N1709" s="217">
        <f t="shared" si="52"/>
        <v>1.5171202738384793E-3</v>
      </c>
      <c r="O1709" s="217">
        <f t="shared" si="53"/>
        <v>9.1675266499811003E-2</v>
      </c>
    </row>
    <row r="1710" spans="1:15" ht="16.5" customHeight="1" x14ac:dyDescent="0.2">
      <c r="A1710" s="215" t="s">
        <v>198</v>
      </c>
      <c r="B1710" s="215" t="s">
        <v>203</v>
      </c>
      <c r="C1710" s="215" t="s">
        <v>228</v>
      </c>
      <c r="D1710" s="215" t="s">
        <v>229</v>
      </c>
      <c r="E1710" s="268">
        <v>45302</v>
      </c>
      <c r="F1710" s="269">
        <v>45855</v>
      </c>
      <c r="G1710" s="215" t="s">
        <v>231</v>
      </c>
      <c r="H1710" s="216">
        <v>2468219.178051</v>
      </c>
      <c r="I1710" s="216">
        <v>2125204.6533300001</v>
      </c>
      <c r="J1710" s="216">
        <v>2456911.5879133502</v>
      </c>
      <c r="K1710" s="216">
        <v>2468219.178051</v>
      </c>
      <c r="L1710" s="217">
        <v>0.1</v>
      </c>
      <c r="M1710" s="217">
        <v>0.1</v>
      </c>
      <c r="N1710" s="217">
        <f t="shared" si="52"/>
        <v>3.8765317204431544E-5</v>
      </c>
      <c r="O1710" s="217">
        <f t="shared" si="53"/>
        <v>9.1675266499811003E-2</v>
      </c>
    </row>
    <row r="1711" spans="1:15" ht="16.5" customHeight="1" x14ac:dyDescent="0.2">
      <c r="A1711" s="215" t="s">
        <v>198</v>
      </c>
      <c r="B1711" s="215" t="s">
        <v>203</v>
      </c>
      <c r="C1711" s="215" t="s">
        <v>228</v>
      </c>
      <c r="D1711" s="215" t="s">
        <v>229</v>
      </c>
      <c r="E1711" s="268">
        <v>45302</v>
      </c>
      <c r="F1711" s="269">
        <v>45946</v>
      </c>
      <c r="G1711" s="215" t="s">
        <v>231</v>
      </c>
      <c r="H1711" s="216">
        <v>2468219.178051</v>
      </c>
      <c r="I1711" s="216">
        <v>2073515.84748</v>
      </c>
      <c r="J1711" s="216">
        <v>2397257.7235546503</v>
      </c>
      <c r="K1711" s="216">
        <v>2468219.178051</v>
      </c>
      <c r="L1711" s="217">
        <v>0.1</v>
      </c>
      <c r="M1711" s="217">
        <v>0.1</v>
      </c>
      <c r="N1711" s="217">
        <f t="shared" si="52"/>
        <v>3.7824094497960796E-5</v>
      </c>
      <c r="O1711" s="217">
        <f t="shared" si="53"/>
        <v>9.1675266499811003E-2</v>
      </c>
    </row>
    <row r="1712" spans="1:15" ht="16.5" customHeight="1" x14ac:dyDescent="0.2">
      <c r="A1712" s="215" t="s">
        <v>198</v>
      </c>
      <c r="B1712" s="215" t="s">
        <v>203</v>
      </c>
      <c r="C1712" s="215" t="s">
        <v>228</v>
      </c>
      <c r="D1712" s="215" t="s">
        <v>229</v>
      </c>
      <c r="E1712" s="268">
        <v>45302</v>
      </c>
      <c r="F1712" s="269">
        <v>45946</v>
      </c>
      <c r="G1712" s="215" t="s">
        <v>231</v>
      </c>
      <c r="H1712" s="216">
        <v>1740000000</v>
      </c>
      <c r="I1712" s="216">
        <v>1461749267.7792001</v>
      </c>
      <c r="J1712" s="216">
        <v>1689974892.05106</v>
      </c>
      <c r="K1712" s="216">
        <v>1740000000</v>
      </c>
      <c r="L1712" s="217">
        <v>0.1</v>
      </c>
      <c r="M1712" s="217">
        <v>0.1</v>
      </c>
      <c r="N1712" s="217">
        <f t="shared" si="52"/>
        <v>2.6664538146252078E-2</v>
      </c>
      <c r="O1712" s="217">
        <f t="shared" si="53"/>
        <v>9.1675266499811003E-2</v>
      </c>
    </row>
    <row r="1713" spans="1:15" ht="16.5" customHeight="1" x14ac:dyDescent="0.2">
      <c r="A1713" s="215" t="s">
        <v>198</v>
      </c>
      <c r="B1713" s="215" t="s">
        <v>203</v>
      </c>
      <c r="C1713" s="215" t="s">
        <v>228</v>
      </c>
      <c r="D1713" s="215" t="s">
        <v>229</v>
      </c>
      <c r="E1713" s="268">
        <v>45302</v>
      </c>
      <c r="F1713" s="269">
        <v>45855</v>
      </c>
      <c r="G1713" s="215" t="s">
        <v>231</v>
      </c>
      <c r="H1713" s="216">
        <v>43380821.917260006</v>
      </c>
      <c r="I1713" s="216">
        <v>37352081.785800003</v>
      </c>
      <c r="J1713" s="216">
        <v>43182082.4542346</v>
      </c>
      <c r="K1713" s="216">
        <v>43380821.917260006</v>
      </c>
      <c r="L1713" s="217">
        <v>0.1</v>
      </c>
      <c r="M1713" s="217">
        <v>0.1</v>
      </c>
      <c r="N1713" s="217">
        <f t="shared" si="52"/>
        <v>6.8132981753243253E-4</v>
      </c>
      <c r="O1713" s="217">
        <f t="shared" si="53"/>
        <v>9.1675266499811003E-2</v>
      </c>
    </row>
    <row r="1714" spans="1:15" ht="16.5" customHeight="1" x14ac:dyDescent="0.2">
      <c r="A1714" s="215" t="s">
        <v>198</v>
      </c>
      <c r="B1714" s="215" t="s">
        <v>203</v>
      </c>
      <c r="C1714" s="215" t="s">
        <v>228</v>
      </c>
      <c r="D1714" s="215" t="s">
        <v>229</v>
      </c>
      <c r="E1714" s="268">
        <v>45302</v>
      </c>
      <c r="F1714" s="269">
        <v>45946</v>
      </c>
      <c r="G1714" s="215" t="s">
        <v>231</v>
      </c>
      <c r="H1714" s="216">
        <v>43380821.917260006</v>
      </c>
      <c r="I1714" s="216">
        <v>36443611.864799999</v>
      </c>
      <c r="J1714" s="216">
        <v>42133620.595808998</v>
      </c>
      <c r="K1714" s="216">
        <v>43380821.917260006</v>
      </c>
      <c r="L1714" s="217">
        <v>0.1</v>
      </c>
      <c r="M1714" s="217">
        <v>0.1</v>
      </c>
      <c r="N1714" s="217">
        <f t="shared" si="52"/>
        <v>6.6478711541870478E-4</v>
      </c>
      <c r="O1714" s="217">
        <f t="shared" si="53"/>
        <v>9.1675266499811003E-2</v>
      </c>
    </row>
    <row r="1715" spans="1:15" ht="16.5" customHeight="1" x14ac:dyDescent="0.2">
      <c r="A1715" s="215" t="s">
        <v>200</v>
      </c>
      <c r="B1715" s="215" t="s">
        <v>207</v>
      </c>
      <c r="C1715" s="215" t="s">
        <v>230</v>
      </c>
      <c r="D1715" s="215" t="s">
        <v>229</v>
      </c>
      <c r="E1715" s="268">
        <v>45324</v>
      </c>
      <c r="F1715" s="269">
        <v>47046</v>
      </c>
      <c r="G1715" s="215" t="s">
        <v>231</v>
      </c>
      <c r="H1715" s="216">
        <v>150000000</v>
      </c>
      <c r="I1715" s="216">
        <v>94130747.012999997</v>
      </c>
      <c r="J1715" s="216">
        <v>108202621.92698701</v>
      </c>
      <c r="K1715" s="216">
        <v>150000000</v>
      </c>
      <c r="L1715" s="217">
        <v>0.1</v>
      </c>
      <c r="M1715" s="217">
        <v>0.1</v>
      </c>
      <c r="N1715" s="217">
        <f t="shared" si="52"/>
        <v>1.7072282869214754E-3</v>
      </c>
      <c r="O1715" s="217">
        <f t="shared" si="53"/>
        <v>0.10648684682506437</v>
      </c>
    </row>
    <row r="1716" spans="1:15" ht="16.5" customHeight="1" x14ac:dyDescent="0.2">
      <c r="A1716" s="215" t="s">
        <v>200</v>
      </c>
      <c r="B1716" s="215" t="s">
        <v>207</v>
      </c>
      <c r="C1716" s="215" t="s">
        <v>230</v>
      </c>
      <c r="D1716" s="215" t="s">
        <v>229</v>
      </c>
      <c r="E1716" s="268">
        <v>45324</v>
      </c>
      <c r="F1716" s="269">
        <v>45860</v>
      </c>
      <c r="G1716" s="215" t="s">
        <v>231</v>
      </c>
      <c r="H1716" s="216">
        <v>3739726.0273500001</v>
      </c>
      <c r="I1716" s="216">
        <v>3234834.6149999998</v>
      </c>
      <c r="J1716" s="216">
        <v>3717546.09955381</v>
      </c>
      <c r="K1716" s="216">
        <v>3739726.0273500001</v>
      </c>
      <c r="L1716" s="217">
        <v>0.1</v>
      </c>
      <c r="M1716" s="217">
        <v>0.1</v>
      </c>
      <c r="N1716" s="217">
        <f t="shared" si="52"/>
        <v>5.8655693790631906E-5</v>
      </c>
      <c r="O1716" s="217">
        <f t="shared" si="53"/>
        <v>0.10648684682506437</v>
      </c>
    </row>
    <row r="1717" spans="1:15" ht="16.5" customHeight="1" x14ac:dyDescent="0.2">
      <c r="A1717" s="215" t="s">
        <v>200</v>
      </c>
      <c r="B1717" s="215" t="s">
        <v>207</v>
      </c>
      <c r="C1717" s="215" t="s">
        <v>230</v>
      </c>
      <c r="D1717" s="215" t="s">
        <v>229</v>
      </c>
      <c r="E1717" s="268">
        <v>45324</v>
      </c>
      <c r="F1717" s="269">
        <v>45951</v>
      </c>
      <c r="G1717" s="215" t="s">
        <v>231</v>
      </c>
      <c r="H1717" s="216">
        <v>3739726.0273500001</v>
      </c>
      <c r="I1717" s="216">
        <v>3156154.6380000003</v>
      </c>
      <c r="J1717" s="216">
        <v>3627190.6290736799</v>
      </c>
      <c r="K1717" s="216">
        <v>3739726.0273500001</v>
      </c>
      <c r="L1717" s="217">
        <v>0.1</v>
      </c>
      <c r="M1717" s="217">
        <v>0.1</v>
      </c>
      <c r="N1717" s="217">
        <f t="shared" si="52"/>
        <v>5.7230059066310104E-5</v>
      </c>
      <c r="O1717" s="217">
        <f t="shared" si="53"/>
        <v>0.10648684682506437</v>
      </c>
    </row>
    <row r="1718" spans="1:15" ht="16.5" customHeight="1" x14ac:dyDescent="0.2">
      <c r="A1718" s="215" t="s">
        <v>200</v>
      </c>
      <c r="B1718" s="215" t="s">
        <v>207</v>
      </c>
      <c r="C1718" s="215" t="s">
        <v>230</v>
      </c>
      <c r="D1718" s="215" t="s">
        <v>229</v>
      </c>
      <c r="E1718" s="268">
        <v>45324</v>
      </c>
      <c r="F1718" s="269">
        <v>46042</v>
      </c>
      <c r="G1718" s="215" t="s">
        <v>231</v>
      </c>
      <c r="H1718" s="216">
        <v>3739726.0273500001</v>
      </c>
      <c r="I1718" s="216">
        <v>3079388.3714999999</v>
      </c>
      <c r="J1718" s="216">
        <v>3539031.2607606901</v>
      </c>
      <c r="K1718" s="216">
        <v>3739726.0273500001</v>
      </c>
      <c r="L1718" s="217">
        <v>0.1</v>
      </c>
      <c r="M1718" s="217">
        <v>0.1</v>
      </c>
      <c r="N1718" s="217">
        <f t="shared" si="52"/>
        <v>5.5839074590512239E-5</v>
      </c>
      <c r="O1718" s="217">
        <f t="shared" si="53"/>
        <v>0.10648684682506437</v>
      </c>
    </row>
    <row r="1719" spans="1:15" ht="16.5" customHeight="1" x14ac:dyDescent="0.2">
      <c r="A1719" s="215" t="s">
        <v>200</v>
      </c>
      <c r="B1719" s="215" t="s">
        <v>207</v>
      </c>
      <c r="C1719" s="215" t="s">
        <v>230</v>
      </c>
      <c r="D1719" s="215" t="s">
        <v>229</v>
      </c>
      <c r="E1719" s="268">
        <v>45324</v>
      </c>
      <c r="F1719" s="269">
        <v>46133</v>
      </c>
      <c r="G1719" s="215" t="s">
        <v>231</v>
      </c>
      <c r="H1719" s="216">
        <v>3739726.0273500001</v>
      </c>
      <c r="I1719" s="216">
        <v>3004489.2705000001</v>
      </c>
      <c r="J1719" s="216">
        <v>3453014.6180489003</v>
      </c>
      <c r="K1719" s="216">
        <v>3739726.0273500001</v>
      </c>
      <c r="L1719" s="217">
        <v>0.1</v>
      </c>
      <c r="M1719" s="217">
        <v>0.1</v>
      </c>
      <c r="N1719" s="217">
        <f t="shared" si="52"/>
        <v>5.4481898184170833E-5</v>
      </c>
      <c r="O1719" s="217">
        <f t="shared" si="53"/>
        <v>0.10648684682506437</v>
      </c>
    </row>
    <row r="1720" spans="1:15" ht="16.5" customHeight="1" x14ac:dyDescent="0.2">
      <c r="A1720" s="215" t="s">
        <v>200</v>
      </c>
      <c r="B1720" s="215" t="s">
        <v>207</v>
      </c>
      <c r="C1720" s="215" t="s">
        <v>230</v>
      </c>
      <c r="D1720" s="215" t="s">
        <v>229</v>
      </c>
      <c r="E1720" s="268">
        <v>45324</v>
      </c>
      <c r="F1720" s="269">
        <v>46224</v>
      </c>
      <c r="G1720" s="215" t="s">
        <v>231</v>
      </c>
      <c r="H1720" s="216">
        <v>3739726.0273500001</v>
      </c>
      <c r="I1720" s="216">
        <v>2931411.9180000001</v>
      </c>
      <c r="J1720" s="216">
        <v>3369088.6216971604</v>
      </c>
      <c r="K1720" s="216">
        <v>3739726.0273500001</v>
      </c>
      <c r="L1720" s="217">
        <v>0.1</v>
      </c>
      <c r="M1720" s="217">
        <v>0.1</v>
      </c>
      <c r="N1720" s="217">
        <f t="shared" si="52"/>
        <v>5.315770813749672E-5</v>
      </c>
      <c r="O1720" s="217">
        <f t="shared" si="53"/>
        <v>0.10648684682506437</v>
      </c>
    </row>
    <row r="1721" spans="1:15" ht="16.5" customHeight="1" x14ac:dyDescent="0.2">
      <c r="A1721" s="215" t="s">
        <v>200</v>
      </c>
      <c r="B1721" s="215" t="s">
        <v>207</v>
      </c>
      <c r="C1721" s="215" t="s">
        <v>230</v>
      </c>
      <c r="D1721" s="215" t="s">
        <v>229</v>
      </c>
      <c r="E1721" s="268">
        <v>45324</v>
      </c>
      <c r="F1721" s="269">
        <v>46315</v>
      </c>
      <c r="G1721" s="215" t="s">
        <v>231</v>
      </c>
      <c r="H1721" s="216">
        <v>3739726.0273500001</v>
      </c>
      <c r="I1721" s="216">
        <v>2860112.0070000002</v>
      </c>
      <c r="J1721" s="216">
        <v>3287202.4582574498</v>
      </c>
      <c r="K1721" s="216">
        <v>3739726.0273500001</v>
      </c>
      <c r="L1721" s="217">
        <v>0.1</v>
      </c>
      <c r="M1721" s="217">
        <v>0.1</v>
      </c>
      <c r="N1721" s="217">
        <f t="shared" si="52"/>
        <v>5.1865702712470304E-5</v>
      </c>
      <c r="O1721" s="217">
        <f t="shared" si="53"/>
        <v>0.10648684682506437</v>
      </c>
    </row>
    <row r="1722" spans="1:15" ht="16.5" customHeight="1" x14ac:dyDescent="0.2">
      <c r="A1722" s="215" t="s">
        <v>200</v>
      </c>
      <c r="B1722" s="215" t="s">
        <v>207</v>
      </c>
      <c r="C1722" s="215" t="s">
        <v>230</v>
      </c>
      <c r="D1722" s="215" t="s">
        <v>229</v>
      </c>
      <c r="E1722" s="268">
        <v>45324</v>
      </c>
      <c r="F1722" s="269">
        <v>46406</v>
      </c>
      <c r="G1722" s="215" t="s">
        <v>231</v>
      </c>
      <c r="H1722" s="216">
        <v>3739726.0273500001</v>
      </c>
      <c r="I1722" s="216">
        <v>2790546.3029999998</v>
      </c>
      <c r="J1722" s="216">
        <v>3207306.5493096299</v>
      </c>
      <c r="K1722" s="216">
        <v>3739726.0273500001</v>
      </c>
      <c r="L1722" s="217">
        <v>0.1</v>
      </c>
      <c r="M1722" s="217">
        <v>0.1</v>
      </c>
      <c r="N1722" s="217">
        <f t="shared" si="52"/>
        <v>5.0605099657425474E-5</v>
      </c>
      <c r="O1722" s="217">
        <f t="shared" si="53"/>
        <v>0.10648684682506437</v>
      </c>
    </row>
    <row r="1723" spans="1:15" ht="16.5" customHeight="1" x14ac:dyDescent="0.2">
      <c r="A1723" s="215" t="s">
        <v>200</v>
      </c>
      <c r="B1723" s="215" t="s">
        <v>207</v>
      </c>
      <c r="C1723" s="215" t="s">
        <v>230</v>
      </c>
      <c r="D1723" s="215" t="s">
        <v>229</v>
      </c>
      <c r="E1723" s="268">
        <v>45324</v>
      </c>
      <c r="F1723" s="269">
        <v>46497</v>
      </c>
      <c r="G1723" s="215" t="s">
        <v>231</v>
      </c>
      <c r="H1723" s="216">
        <v>3739726.0273500001</v>
      </c>
      <c r="I1723" s="216">
        <v>2722672.6259999997</v>
      </c>
      <c r="J1723" s="216">
        <v>3129352.5214438601</v>
      </c>
      <c r="K1723" s="216">
        <v>3739726.0273500001</v>
      </c>
      <c r="L1723" s="217">
        <v>0.1</v>
      </c>
      <c r="M1723" s="217">
        <v>0.1</v>
      </c>
      <c r="N1723" s="217">
        <f t="shared" si="52"/>
        <v>4.9375135733430078E-5</v>
      </c>
      <c r="O1723" s="217">
        <f t="shared" si="53"/>
        <v>0.10648684682506437</v>
      </c>
    </row>
    <row r="1724" spans="1:15" ht="16.5" customHeight="1" x14ac:dyDescent="0.2">
      <c r="A1724" s="215" t="s">
        <v>200</v>
      </c>
      <c r="B1724" s="215" t="s">
        <v>207</v>
      </c>
      <c r="C1724" s="215" t="s">
        <v>230</v>
      </c>
      <c r="D1724" s="215" t="s">
        <v>229</v>
      </c>
      <c r="E1724" s="268">
        <v>45324</v>
      </c>
      <c r="F1724" s="269">
        <v>46588</v>
      </c>
      <c r="G1724" s="215" t="s">
        <v>231</v>
      </c>
      <c r="H1724" s="216">
        <v>3739726.0273500001</v>
      </c>
      <c r="I1724" s="216">
        <v>2656449.8205000004</v>
      </c>
      <c r="J1724" s="216">
        <v>3053293.1769727399</v>
      </c>
      <c r="K1724" s="216">
        <v>3739726.0273500001</v>
      </c>
      <c r="L1724" s="217">
        <v>0.1</v>
      </c>
      <c r="M1724" s="217">
        <v>0.1</v>
      </c>
      <c r="N1724" s="217">
        <f t="shared" si="52"/>
        <v>4.8175066252180153E-5</v>
      </c>
      <c r="O1724" s="217">
        <f t="shared" si="53"/>
        <v>0.10648684682506437</v>
      </c>
    </row>
    <row r="1725" spans="1:15" ht="16.5" customHeight="1" x14ac:dyDescent="0.2">
      <c r="A1725" s="215" t="s">
        <v>200</v>
      </c>
      <c r="B1725" s="215" t="s">
        <v>207</v>
      </c>
      <c r="C1725" s="215" t="s">
        <v>230</v>
      </c>
      <c r="D1725" s="215" t="s">
        <v>229</v>
      </c>
      <c r="E1725" s="268">
        <v>45324</v>
      </c>
      <c r="F1725" s="269">
        <v>46679</v>
      </c>
      <c r="G1725" s="215" t="s">
        <v>231</v>
      </c>
      <c r="H1725" s="216">
        <v>3739726.0273500001</v>
      </c>
      <c r="I1725" s="216">
        <v>2591837.736</v>
      </c>
      <c r="J1725" s="216">
        <v>2979082.4653551299</v>
      </c>
      <c r="K1725" s="216">
        <v>3739726.0273500001</v>
      </c>
      <c r="L1725" s="217">
        <v>0.1</v>
      </c>
      <c r="M1725" s="217">
        <v>0.1</v>
      </c>
      <c r="N1725" s="217">
        <f t="shared" si="52"/>
        <v>4.7004164625123029E-5</v>
      </c>
      <c r="O1725" s="217">
        <f t="shared" si="53"/>
        <v>0.10648684682506437</v>
      </c>
    </row>
    <row r="1726" spans="1:15" ht="16.5" customHeight="1" x14ac:dyDescent="0.2">
      <c r="A1726" s="215" t="s">
        <v>200</v>
      </c>
      <c r="B1726" s="215" t="s">
        <v>207</v>
      </c>
      <c r="C1726" s="215" t="s">
        <v>230</v>
      </c>
      <c r="D1726" s="215" t="s">
        <v>229</v>
      </c>
      <c r="E1726" s="268">
        <v>45324</v>
      </c>
      <c r="F1726" s="269">
        <v>46770</v>
      </c>
      <c r="G1726" s="215" t="s">
        <v>231</v>
      </c>
      <c r="H1726" s="216">
        <v>3739726.0273500001</v>
      </c>
      <c r="I1726" s="216">
        <v>2528797.1910000001</v>
      </c>
      <c r="J1726" s="216">
        <v>2906675.4553146702</v>
      </c>
      <c r="K1726" s="216">
        <v>3739726.0273500001</v>
      </c>
      <c r="L1726" s="217">
        <v>0.1</v>
      </c>
      <c r="M1726" s="217">
        <v>0.1</v>
      </c>
      <c r="N1726" s="217">
        <f t="shared" si="52"/>
        <v>4.5861721923541421E-5</v>
      </c>
      <c r="O1726" s="217">
        <f t="shared" si="53"/>
        <v>0.10648684682506437</v>
      </c>
    </row>
    <row r="1727" spans="1:15" ht="16.5" customHeight="1" x14ac:dyDescent="0.2">
      <c r="A1727" s="215" t="s">
        <v>200</v>
      </c>
      <c r="B1727" s="215" t="s">
        <v>207</v>
      </c>
      <c r="C1727" s="215" t="s">
        <v>230</v>
      </c>
      <c r="D1727" s="215" t="s">
        <v>229</v>
      </c>
      <c r="E1727" s="268">
        <v>45324</v>
      </c>
      <c r="F1727" s="269">
        <v>46861</v>
      </c>
      <c r="G1727" s="215" t="s">
        <v>231</v>
      </c>
      <c r="H1727" s="216">
        <v>3739726.0273500001</v>
      </c>
      <c r="I1727" s="216">
        <v>2467289.9654999999</v>
      </c>
      <c r="J1727" s="216">
        <v>2836028.3076358503</v>
      </c>
      <c r="K1727" s="216">
        <v>3739726.0273500001</v>
      </c>
      <c r="L1727" s="217">
        <v>0.1</v>
      </c>
      <c r="M1727" s="217">
        <v>0.1</v>
      </c>
      <c r="N1727" s="217">
        <f t="shared" si="52"/>
        <v>4.4747046449327996E-5</v>
      </c>
      <c r="O1727" s="217">
        <f t="shared" si="53"/>
        <v>0.10648684682506437</v>
      </c>
    </row>
    <row r="1728" spans="1:15" ht="16.5" customHeight="1" x14ac:dyDescent="0.2">
      <c r="A1728" s="215" t="s">
        <v>200</v>
      </c>
      <c r="B1728" s="215" t="s">
        <v>207</v>
      </c>
      <c r="C1728" s="215" t="s">
        <v>230</v>
      </c>
      <c r="D1728" s="215" t="s">
        <v>229</v>
      </c>
      <c r="E1728" s="268">
        <v>45324</v>
      </c>
      <c r="F1728" s="269">
        <v>46952</v>
      </c>
      <c r="G1728" s="215" t="s">
        <v>231</v>
      </c>
      <c r="H1728" s="216">
        <v>3739726.0273500001</v>
      </c>
      <c r="I1728" s="216">
        <v>2407278.7620000001</v>
      </c>
      <c r="J1728" s="216">
        <v>2767098.2486213404</v>
      </c>
      <c r="K1728" s="216">
        <v>3739726.0273500001</v>
      </c>
      <c r="L1728" s="217">
        <v>0.1</v>
      </c>
      <c r="M1728" s="217">
        <v>0.1</v>
      </c>
      <c r="N1728" s="217">
        <f t="shared" si="52"/>
        <v>4.3659463316193337E-5</v>
      </c>
      <c r="O1728" s="217">
        <f t="shared" si="53"/>
        <v>0.10648684682506437</v>
      </c>
    </row>
    <row r="1729" spans="1:15" ht="16.5" customHeight="1" x14ac:dyDescent="0.2">
      <c r="A1729" s="215" t="s">
        <v>200</v>
      </c>
      <c r="B1729" s="215" t="s">
        <v>207</v>
      </c>
      <c r="C1729" s="215" t="s">
        <v>230</v>
      </c>
      <c r="D1729" s="215" t="s">
        <v>229</v>
      </c>
      <c r="E1729" s="268">
        <v>45324</v>
      </c>
      <c r="F1729" s="269">
        <v>47046</v>
      </c>
      <c r="G1729" s="215" t="s">
        <v>231</v>
      </c>
      <c r="H1729" s="216">
        <v>3863013.6986999996</v>
      </c>
      <c r="I1729" s="216">
        <v>2424189.1005000002</v>
      </c>
      <c r="J1729" s="216">
        <v>2786588.0715947202</v>
      </c>
      <c r="K1729" s="216">
        <v>3863013.6986999996</v>
      </c>
      <c r="L1729" s="217">
        <v>0.1</v>
      </c>
      <c r="M1729" s="217">
        <v>0.1</v>
      </c>
      <c r="N1729" s="217">
        <f t="shared" si="52"/>
        <v>4.3966975061238652E-5</v>
      </c>
      <c r="O1729" s="217">
        <f t="shared" si="53"/>
        <v>0.10648684682506437</v>
      </c>
    </row>
    <row r="1730" spans="1:15" ht="16.5" customHeight="1" x14ac:dyDescent="0.2">
      <c r="A1730" s="215" t="s">
        <v>198</v>
      </c>
      <c r="B1730" s="215" t="s">
        <v>202</v>
      </c>
      <c r="C1730" s="215" t="s">
        <v>228</v>
      </c>
      <c r="D1730" s="215" t="s">
        <v>229</v>
      </c>
      <c r="E1730" s="268">
        <v>45324</v>
      </c>
      <c r="F1730" s="269">
        <v>46980</v>
      </c>
      <c r="G1730" s="215" t="s">
        <v>231</v>
      </c>
      <c r="H1730" s="216">
        <v>100000000</v>
      </c>
      <c r="I1730" s="216">
        <v>60760157.794</v>
      </c>
      <c r="J1730" s="216">
        <v>73435563.665792093</v>
      </c>
      <c r="K1730" s="216">
        <v>100000000</v>
      </c>
      <c r="L1730" s="217">
        <v>0.1</v>
      </c>
      <c r="M1730" s="217">
        <v>0.1</v>
      </c>
      <c r="N1730" s="217">
        <f t="shared" si="52"/>
        <v>1.1586712902471184E-3</v>
      </c>
      <c r="O1730" s="217">
        <f t="shared" si="53"/>
        <v>2.5954174552597392E-3</v>
      </c>
    </row>
    <row r="1731" spans="1:15" ht="16.5" customHeight="1" x14ac:dyDescent="0.2">
      <c r="A1731" s="215" t="s">
        <v>198</v>
      </c>
      <c r="B1731" s="215" t="s">
        <v>202</v>
      </c>
      <c r="C1731" s="215" t="s">
        <v>228</v>
      </c>
      <c r="D1731" s="215" t="s">
        <v>229</v>
      </c>
      <c r="E1731" s="268">
        <v>45324</v>
      </c>
      <c r="F1731" s="269">
        <v>45888</v>
      </c>
      <c r="G1731" s="215" t="s">
        <v>231</v>
      </c>
      <c r="H1731" s="216">
        <v>2493150.6848999998</v>
      </c>
      <c r="I1731" s="216">
        <v>2140291.1329999999</v>
      </c>
      <c r="J1731" s="216">
        <v>2459673.8901209398</v>
      </c>
      <c r="K1731" s="216">
        <v>2493150.6848999998</v>
      </c>
      <c r="L1731" s="217">
        <v>0.1</v>
      </c>
      <c r="M1731" s="217">
        <v>0.1</v>
      </c>
      <c r="N1731" s="217">
        <f t="shared" si="52"/>
        <v>3.880890099548796E-5</v>
      </c>
      <c r="O1731" s="217">
        <f t="shared" si="53"/>
        <v>2.5954174552597392E-3</v>
      </c>
    </row>
    <row r="1732" spans="1:15" ht="16.5" customHeight="1" x14ac:dyDescent="0.2">
      <c r="A1732" s="215" t="s">
        <v>198</v>
      </c>
      <c r="B1732" s="215" t="s">
        <v>202</v>
      </c>
      <c r="C1732" s="215" t="s">
        <v>228</v>
      </c>
      <c r="D1732" s="215" t="s">
        <v>229</v>
      </c>
      <c r="E1732" s="268">
        <v>45324</v>
      </c>
      <c r="F1732" s="269">
        <v>45979</v>
      </c>
      <c r="G1732" s="215" t="s">
        <v>231</v>
      </c>
      <c r="H1732" s="216">
        <v>2493150.6848999998</v>
      </c>
      <c r="I1732" s="216">
        <v>2088235.318</v>
      </c>
      <c r="J1732" s="216">
        <v>2399895.41955574</v>
      </c>
      <c r="K1732" s="216">
        <v>2493150.6848999998</v>
      </c>
      <c r="L1732" s="217">
        <v>0.1</v>
      </c>
      <c r="M1732" s="217">
        <v>0.1</v>
      </c>
      <c r="N1732" s="217">
        <f t="shared" si="52"/>
        <v>3.7865712243863467E-5</v>
      </c>
      <c r="O1732" s="217">
        <f t="shared" si="53"/>
        <v>2.5954174552597392E-3</v>
      </c>
    </row>
    <row r="1733" spans="1:15" ht="16.5" customHeight="1" x14ac:dyDescent="0.2">
      <c r="A1733" s="215" t="s">
        <v>198</v>
      </c>
      <c r="B1733" s="215" t="s">
        <v>202</v>
      </c>
      <c r="C1733" s="215" t="s">
        <v>228</v>
      </c>
      <c r="D1733" s="215" t="s">
        <v>229</v>
      </c>
      <c r="E1733" s="268">
        <v>45324</v>
      </c>
      <c r="F1733" s="269">
        <v>46070</v>
      </c>
      <c r="G1733" s="215" t="s">
        <v>231</v>
      </c>
      <c r="H1733" s="216">
        <v>2493150.6848999998</v>
      </c>
      <c r="I1733" s="216">
        <v>2037445.595</v>
      </c>
      <c r="J1733" s="216">
        <v>2341569.7698532804</v>
      </c>
      <c r="K1733" s="216">
        <v>2493150.6848999998</v>
      </c>
      <c r="L1733" s="217">
        <v>0.1</v>
      </c>
      <c r="M1733" s="217">
        <v>0.1</v>
      </c>
      <c r="N1733" s="217">
        <f t="shared" si="52"/>
        <v>3.6945446198071126E-5</v>
      </c>
      <c r="O1733" s="217">
        <f t="shared" si="53"/>
        <v>2.5954174552597392E-3</v>
      </c>
    </row>
    <row r="1734" spans="1:15" ht="16.5" customHeight="1" x14ac:dyDescent="0.2">
      <c r="A1734" s="215" t="s">
        <v>198</v>
      </c>
      <c r="B1734" s="215" t="s">
        <v>202</v>
      </c>
      <c r="C1734" s="215" t="s">
        <v>228</v>
      </c>
      <c r="D1734" s="215" t="s">
        <v>229</v>
      </c>
      <c r="E1734" s="268">
        <v>45324</v>
      </c>
      <c r="F1734" s="269">
        <v>46161</v>
      </c>
      <c r="G1734" s="215" t="s">
        <v>231</v>
      </c>
      <c r="H1734" s="216">
        <v>2493150.6848999998</v>
      </c>
      <c r="I1734" s="216">
        <v>1987891.172</v>
      </c>
      <c r="J1734" s="216">
        <v>2284661.6325080302</v>
      </c>
      <c r="K1734" s="216">
        <v>2493150.6848999998</v>
      </c>
      <c r="L1734" s="217">
        <v>0.1</v>
      </c>
      <c r="M1734" s="217">
        <v>0.1</v>
      </c>
      <c r="N1734" s="217">
        <f t="shared" ref="N1734:N1797" si="54">J1734/$C$3813</f>
        <v>3.6047545758122616E-5</v>
      </c>
      <c r="O1734" s="217">
        <f t="shared" ref="O1734:O1797" si="55">SUMIFS($N$5:$N$3809,$B$5:$B$3809,B1734)</f>
        <v>2.5954174552597392E-3</v>
      </c>
    </row>
    <row r="1735" spans="1:15" ht="16.5" customHeight="1" x14ac:dyDescent="0.2">
      <c r="A1735" s="215" t="s">
        <v>198</v>
      </c>
      <c r="B1735" s="215" t="s">
        <v>202</v>
      </c>
      <c r="C1735" s="215" t="s">
        <v>228</v>
      </c>
      <c r="D1735" s="215" t="s">
        <v>229</v>
      </c>
      <c r="E1735" s="268">
        <v>45324</v>
      </c>
      <c r="F1735" s="269">
        <v>46252</v>
      </c>
      <c r="G1735" s="215" t="s">
        <v>231</v>
      </c>
      <c r="H1735" s="216">
        <v>2493150.6848999998</v>
      </c>
      <c r="I1735" s="216">
        <v>1939542.004</v>
      </c>
      <c r="J1735" s="216">
        <v>2229136.5571316299</v>
      </c>
      <c r="K1735" s="216">
        <v>2493150.6848999998</v>
      </c>
      <c r="L1735" s="217">
        <v>0.1</v>
      </c>
      <c r="M1735" s="217">
        <v>0.1</v>
      </c>
      <c r="N1735" s="217">
        <f t="shared" si="54"/>
        <v>3.5171467363460398E-5</v>
      </c>
      <c r="O1735" s="217">
        <f t="shared" si="55"/>
        <v>2.5954174552597392E-3</v>
      </c>
    </row>
    <row r="1736" spans="1:15" ht="16.5" customHeight="1" x14ac:dyDescent="0.2">
      <c r="A1736" s="215" t="s">
        <v>198</v>
      </c>
      <c r="B1736" s="215" t="s">
        <v>202</v>
      </c>
      <c r="C1736" s="215" t="s">
        <v>228</v>
      </c>
      <c r="D1736" s="215" t="s">
        <v>229</v>
      </c>
      <c r="E1736" s="268">
        <v>45324</v>
      </c>
      <c r="F1736" s="269">
        <v>46343</v>
      </c>
      <c r="G1736" s="215" t="s">
        <v>231</v>
      </c>
      <c r="H1736" s="216">
        <v>2493150.6848999998</v>
      </c>
      <c r="I1736" s="216">
        <v>1892368.777</v>
      </c>
      <c r="J1736" s="216">
        <v>2174960.9305977598</v>
      </c>
      <c r="K1736" s="216">
        <v>2493150.6848999998</v>
      </c>
      <c r="L1736" s="217">
        <v>0.1</v>
      </c>
      <c r="M1736" s="217">
        <v>0.1</v>
      </c>
      <c r="N1736" s="217">
        <f t="shared" si="54"/>
        <v>3.4316680663904012E-5</v>
      </c>
      <c r="O1736" s="217">
        <f t="shared" si="55"/>
        <v>2.5954174552597392E-3</v>
      </c>
    </row>
    <row r="1737" spans="1:15" ht="16.5" customHeight="1" x14ac:dyDescent="0.2">
      <c r="A1737" s="215" t="s">
        <v>198</v>
      </c>
      <c r="B1737" s="215" t="s">
        <v>202</v>
      </c>
      <c r="C1737" s="215" t="s">
        <v>228</v>
      </c>
      <c r="D1737" s="215" t="s">
        <v>229</v>
      </c>
      <c r="E1737" s="268">
        <v>45324</v>
      </c>
      <c r="F1737" s="269">
        <v>46434</v>
      </c>
      <c r="G1737" s="215" t="s">
        <v>231</v>
      </c>
      <c r="H1737" s="216">
        <v>2493150.6848999998</v>
      </c>
      <c r="I1737" s="216">
        <v>1846342.889</v>
      </c>
      <c r="J1737" s="216">
        <v>2122101.9566937801</v>
      </c>
      <c r="K1737" s="216">
        <v>2493150.6848999998</v>
      </c>
      <c r="L1737" s="217">
        <v>0.1</v>
      </c>
      <c r="M1737" s="217">
        <v>0.1</v>
      </c>
      <c r="N1737" s="217">
        <f t="shared" si="54"/>
        <v>3.3482668198592298E-5</v>
      </c>
      <c r="O1737" s="217">
        <f t="shared" si="55"/>
        <v>2.5954174552597392E-3</v>
      </c>
    </row>
    <row r="1738" spans="1:15" ht="16.5" customHeight="1" x14ac:dyDescent="0.2">
      <c r="A1738" s="215" t="s">
        <v>198</v>
      </c>
      <c r="B1738" s="215" t="s">
        <v>202</v>
      </c>
      <c r="C1738" s="215" t="s">
        <v>228</v>
      </c>
      <c r="D1738" s="215" t="s">
        <v>229</v>
      </c>
      <c r="E1738" s="268">
        <v>45324</v>
      </c>
      <c r="F1738" s="269">
        <v>46525</v>
      </c>
      <c r="G1738" s="215" t="s">
        <v>231</v>
      </c>
      <c r="H1738" s="216">
        <v>2493150.6848999998</v>
      </c>
      <c r="I1738" s="216">
        <v>1801436.4350000001</v>
      </c>
      <c r="J1738" s="216">
        <v>2070527.6362669598</v>
      </c>
      <c r="K1738" s="216">
        <v>2493150.6848999998</v>
      </c>
      <c r="L1738" s="217">
        <v>0.1</v>
      </c>
      <c r="M1738" s="217">
        <v>0.1</v>
      </c>
      <c r="N1738" s="217">
        <f t="shared" si="54"/>
        <v>3.266892508272923E-5</v>
      </c>
      <c r="O1738" s="217">
        <f t="shared" si="55"/>
        <v>2.5954174552597392E-3</v>
      </c>
    </row>
    <row r="1739" spans="1:15" ht="16.5" customHeight="1" x14ac:dyDescent="0.2">
      <c r="A1739" s="215" t="s">
        <v>198</v>
      </c>
      <c r="B1739" s="215" t="s">
        <v>202</v>
      </c>
      <c r="C1739" s="215" t="s">
        <v>228</v>
      </c>
      <c r="D1739" s="215" t="s">
        <v>229</v>
      </c>
      <c r="E1739" s="268">
        <v>45324</v>
      </c>
      <c r="F1739" s="269">
        <v>46616</v>
      </c>
      <c r="G1739" s="215" t="s">
        <v>231</v>
      </c>
      <c r="H1739" s="216">
        <v>2493150.6848999998</v>
      </c>
      <c r="I1739" s="216">
        <v>1757622.189</v>
      </c>
      <c r="J1739" s="216">
        <v>2020206.7478532</v>
      </c>
      <c r="K1739" s="216">
        <v>2493150.6848999998</v>
      </c>
      <c r="L1739" s="217">
        <v>0.1</v>
      </c>
      <c r="M1739" s="217">
        <v>0.1</v>
      </c>
      <c r="N1739" s="217">
        <f t="shared" si="54"/>
        <v>3.1874958701942635E-5</v>
      </c>
      <c r="O1739" s="217">
        <f t="shared" si="55"/>
        <v>2.5954174552597392E-3</v>
      </c>
    </row>
    <row r="1740" spans="1:15" ht="16.5" customHeight="1" x14ac:dyDescent="0.2">
      <c r="A1740" s="215" t="s">
        <v>198</v>
      </c>
      <c r="B1740" s="215" t="s">
        <v>202</v>
      </c>
      <c r="C1740" s="215" t="s">
        <v>228</v>
      </c>
      <c r="D1740" s="215" t="s">
        <v>229</v>
      </c>
      <c r="E1740" s="268">
        <v>45324</v>
      </c>
      <c r="F1740" s="269">
        <v>46707</v>
      </c>
      <c r="G1740" s="215" t="s">
        <v>231</v>
      </c>
      <c r="H1740" s="216">
        <v>2493150.6848999998</v>
      </c>
      <c r="I1740" s="216">
        <v>1714873.5850000002</v>
      </c>
      <c r="J1740" s="216">
        <v>1971108.82877652</v>
      </c>
      <c r="K1740" s="216">
        <v>2493150.6848999998</v>
      </c>
      <c r="L1740" s="217">
        <v>0.1</v>
      </c>
      <c r="M1740" s="217">
        <v>0.1</v>
      </c>
      <c r="N1740" s="217">
        <f t="shared" si="54"/>
        <v>3.1100288414070584E-5</v>
      </c>
      <c r="O1740" s="217">
        <f t="shared" si="55"/>
        <v>2.5954174552597392E-3</v>
      </c>
    </row>
    <row r="1741" spans="1:15" ht="16.5" customHeight="1" x14ac:dyDescent="0.2">
      <c r="A1741" s="215" t="s">
        <v>198</v>
      </c>
      <c r="B1741" s="215" t="s">
        <v>202</v>
      </c>
      <c r="C1741" s="215" t="s">
        <v>228</v>
      </c>
      <c r="D1741" s="215" t="s">
        <v>229</v>
      </c>
      <c r="E1741" s="268">
        <v>45324</v>
      </c>
      <c r="F1741" s="269">
        <v>46798</v>
      </c>
      <c r="G1741" s="215" t="s">
        <v>231</v>
      </c>
      <c r="H1741" s="216">
        <v>2493150.6848999998</v>
      </c>
      <c r="I1741" s="216">
        <v>1673164.7069999999</v>
      </c>
      <c r="J1741" s="216">
        <v>1923204.15670797</v>
      </c>
      <c r="K1741" s="216">
        <v>2493150.6848999998</v>
      </c>
      <c r="L1741" s="217">
        <v>0.1</v>
      </c>
      <c r="M1741" s="217">
        <v>0.1</v>
      </c>
      <c r="N1741" s="217">
        <f t="shared" si="54"/>
        <v>3.0344445258196673E-5</v>
      </c>
      <c r="O1741" s="217">
        <f t="shared" si="55"/>
        <v>2.5954174552597392E-3</v>
      </c>
    </row>
    <row r="1742" spans="1:15" ht="16.5" customHeight="1" x14ac:dyDescent="0.2">
      <c r="A1742" s="215" t="s">
        <v>198</v>
      </c>
      <c r="B1742" s="215" t="s">
        <v>202</v>
      </c>
      <c r="C1742" s="215" t="s">
        <v>228</v>
      </c>
      <c r="D1742" s="215" t="s">
        <v>229</v>
      </c>
      <c r="E1742" s="268">
        <v>45324</v>
      </c>
      <c r="F1742" s="269">
        <v>46889</v>
      </c>
      <c r="G1742" s="215" t="s">
        <v>231</v>
      </c>
      <c r="H1742" s="216">
        <v>2493150.6848999998</v>
      </c>
      <c r="I1742" s="216">
        <v>1632470.2650000001</v>
      </c>
      <c r="J1742" s="216">
        <v>1876463.7316726102</v>
      </c>
      <c r="K1742" s="216">
        <v>2493150.6848999998</v>
      </c>
      <c r="L1742" s="217">
        <v>0.1</v>
      </c>
      <c r="M1742" s="217">
        <v>0.1</v>
      </c>
      <c r="N1742" s="217">
        <f t="shared" si="54"/>
        <v>2.9606971670754919E-5</v>
      </c>
      <c r="O1742" s="217">
        <f t="shared" si="55"/>
        <v>2.5954174552597392E-3</v>
      </c>
    </row>
    <row r="1743" spans="1:15" ht="16.5" customHeight="1" x14ac:dyDescent="0.2">
      <c r="A1743" s="215" t="s">
        <v>198</v>
      </c>
      <c r="B1743" s="215" t="s">
        <v>202</v>
      </c>
      <c r="C1743" s="215" t="s">
        <v>228</v>
      </c>
      <c r="D1743" s="215" t="s">
        <v>229</v>
      </c>
      <c r="E1743" s="268">
        <v>45324</v>
      </c>
      <c r="F1743" s="269">
        <v>46980</v>
      </c>
      <c r="G1743" s="215" t="s">
        <v>231</v>
      </c>
      <c r="H1743" s="216">
        <v>2493150.6848999998</v>
      </c>
      <c r="I1743" s="216">
        <v>1592765.5859999999</v>
      </c>
      <c r="J1743" s="216">
        <v>1830859.25849387</v>
      </c>
      <c r="K1743" s="216">
        <v>2493150.6848999998</v>
      </c>
      <c r="L1743" s="217">
        <v>0.1</v>
      </c>
      <c r="M1743" s="217">
        <v>0.1</v>
      </c>
      <c r="N1743" s="217">
        <f t="shared" si="54"/>
        <v>2.8887421208535681E-5</v>
      </c>
      <c r="O1743" s="217">
        <f t="shared" si="55"/>
        <v>2.5954174552597392E-3</v>
      </c>
    </row>
    <row r="1744" spans="1:15" ht="16.5" customHeight="1" x14ac:dyDescent="0.2">
      <c r="A1744" s="215" t="s">
        <v>201</v>
      </c>
      <c r="B1744" s="215" t="s">
        <v>216</v>
      </c>
      <c r="C1744" s="215" t="s">
        <v>230</v>
      </c>
      <c r="D1744" s="215" t="s">
        <v>229</v>
      </c>
      <c r="E1744" s="268">
        <v>45376</v>
      </c>
      <c r="F1744" s="269">
        <v>48549</v>
      </c>
      <c r="G1744" s="215" t="s">
        <v>231</v>
      </c>
      <c r="H1744" s="216">
        <v>9000000</v>
      </c>
      <c r="I1744" s="216">
        <v>3220588.6485299999</v>
      </c>
      <c r="J1744" s="216">
        <v>3741815.1766824201</v>
      </c>
      <c r="K1744" s="216">
        <v>9000000</v>
      </c>
      <c r="L1744" s="217">
        <v>0.125</v>
      </c>
      <c r="M1744" s="217">
        <v>0.1</v>
      </c>
      <c r="N1744" s="217">
        <f t="shared" si="54"/>
        <v>5.9038612930977694E-5</v>
      </c>
      <c r="O1744" s="217">
        <f t="shared" si="55"/>
        <v>0.14051376297672272</v>
      </c>
    </row>
    <row r="1745" spans="1:15" ht="16.5" customHeight="1" x14ac:dyDescent="0.2">
      <c r="A1745" s="215" t="s">
        <v>201</v>
      </c>
      <c r="B1745" s="215" t="s">
        <v>216</v>
      </c>
      <c r="C1745" s="215" t="s">
        <v>230</v>
      </c>
      <c r="D1745" s="215" t="s">
        <v>229</v>
      </c>
      <c r="E1745" s="268">
        <v>45376</v>
      </c>
      <c r="F1745" s="269">
        <v>45903</v>
      </c>
      <c r="G1745" s="215" t="s">
        <v>231</v>
      </c>
      <c r="H1745" s="216">
        <v>280479.45205800002</v>
      </c>
      <c r="I1745" s="216">
        <v>236469.09051000004</v>
      </c>
      <c r="J1745" s="216">
        <v>274638.99697603198</v>
      </c>
      <c r="K1745" s="216">
        <v>280479.45205800002</v>
      </c>
      <c r="L1745" s="217">
        <v>0.125</v>
      </c>
      <c r="M1745" s="217">
        <v>0.1</v>
      </c>
      <c r="N1745" s="217">
        <f t="shared" si="54"/>
        <v>4.3332726691743994E-6</v>
      </c>
      <c r="O1745" s="217">
        <f t="shared" si="55"/>
        <v>0.14051376297672272</v>
      </c>
    </row>
    <row r="1746" spans="1:15" ht="16.5" customHeight="1" x14ac:dyDescent="0.2">
      <c r="A1746" s="215" t="s">
        <v>201</v>
      </c>
      <c r="B1746" s="215" t="s">
        <v>216</v>
      </c>
      <c r="C1746" s="215" t="s">
        <v>230</v>
      </c>
      <c r="D1746" s="215" t="s">
        <v>229</v>
      </c>
      <c r="E1746" s="268">
        <v>45376</v>
      </c>
      <c r="F1746" s="269">
        <v>45994</v>
      </c>
      <c r="G1746" s="215" t="s">
        <v>231</v>
      </c>
      <c r="H1746" s="216">
        <v>280479.45205800002</v>
      </c>
      <c r="I1746" s="216">
        <v>229601.39355000001</v>
      </c>
      <c r="J1746" s="216">
        <v>266666.10645037796</v>
      </c>
      <c r="K1746" s="216">
        <v>280479.45205800002</v>
      </c>
      <c r="L1746" s="217">
        <v>0.125</v>
      </c>
      <c r="M1746" s="217">
        <v>0.1</v>
      </c>
      <c r="N1746" s="217">
        <f t="shared" si="54"/>
        <v>4.2074758632235271E-6</v>
      </c>
      <c r="O1746" s="217">
        <f t="shared" si="55"/>
        <v>0.14051376297672272</v>
      </c>
    </row>
    <row r="1747" spans="1:15" ht="16.5" customHeight="1" x14ac:dyDescent="0.2">
      <c r="A1747" s="215" t="s">
        <v>201</v>
      </c>
      <c r="B1747" s="215" t="s">
        <v>216</v>
      </c>
      <c r="C1747" s="215" t="s">
        <v>230</v>
      </c>
      <c r="D1747" s="215" t="s">
        <v>229</v>
      </c>
      <c r="E1747" s="268">
        <v>45376</v>
      </c>
      <c r="F1747" s="269">
        <v>46085</v>
      </c>
      <c r="G1747" s="215" t="s">
        <v>231</v>
      </c>
      <c r="H1747" s="216">
        <v>280479.45205800002</v>
      </c>
      <c r="I1747" s="216">
        <v>222933.15297000005</v>
      </c>
      <c r="J1747" s="216">
        <v>258924.67243320998</v>
      </c>
      <c r="K1747" s="216">
        <v>280479.45205800002</v>
      </c>
      <c r="L1747" s="217">
        <v>0.125</v>
      </c>
      <c r="M1747" s="217">
        <v>0.1</v>
      </c>
      <c r="N1747" s="217">
        <f t="shared" si="54"/>
        <v>4.0853309937178373E-6</v>
      </c>
      <c r="O1747" s="217">
        <f t="shared" si="55"/>
        <v>0.14051376297672272</v>
      </c>
    </row>
    <row r="1748" spans="1:15" ht="16.5" customHeight="1" x14ac:dyDescent="0.2">
      <c r="A1748" s="215" t="s">
        <v>201</v>
      </c>
      <c r="B1748" s="215" t="s">
        <v>216</v>
      </c>
      <c r="C1748" s="215" t="s">
        <v>230</v>
      </c>
      <c r="D1748" s="215" t="s">
        <v>229</v>
      </c>
      <c r="E1748" s="268">
        <v>45376</v>
      </c>
      <c r="F1748" s="269">
        <v>46176</v>
      </c>
      <c r="G1748" s="215" t="s">
        <v>231</v>
      </c>
      <c r="H1748" s="216">
        <v>280479.45205800002</v>
      </c>
      <c r="I1748" s="216">
        <v>216458.57601000002</v>
      </c>
      <c r="J1748" s="216">
        <v>251407.97564058099</v>
      </c>
      <c r="K1748" s="216">
        <v>280479.45205800002</v>
      </c>
      <c r="L1748" s="217">
        <v>0.125</v>
      </c>
      <c r="M1748" s="217">
        <v>0.1</v>
      </c>
      <c r="N1748" s="217">
        <f t="shared" si="54"/>
        <v>3.9667320433407621E-6</v>
      </c>
      <c r="O1748" s="217">
        <f t="shared" si="55"/>
        <v>0.14051376297672272</v>
      </c>
    </row>
    <row r="1749" spans="1:15" ht="16.5" customHeight="1" x14ac:dyDescent="0.2">
      <c r="A1749" s="215" t="s">
        <v>201</v>
      </c>
      <c r="B1749" s="215" t="s">
        <v>216</v>
      </c>
      <c r="C1749" s="215" t="s">
        <v>230</v>
      </c>
      <c r="D1749" s="215" t="s">
        <v>229</v>
      </c>
      <c r="E1749" s="268">
        <v>45376</v>
      </c>
      <c r="F1749" s="269">
        <v>46267</v>
      </c>
      <c r="G1749" s="215" t="s">
        <v>231</v>
      </c>
      <c r="H1749" s="216">
        <v>280479.45205800002</v>
      </c>
      <c r="I1749" s="216">
        <v>210172.03812000004</v>
      </c>
      <c r="J1749" s="216">
        <v>244109.49185230202</v>
      </c>
      <c r="K1749" s="216">
        <v>280479.45205800002</v>
      </c>
      <c r="L1749" s="217">
        <v>0.125</v>
      </c>
      <c r="M1749" s="217">
        <v>0.1</v>
      </c>
      <c r="N1749" s="217">
        <f t="shared" si="54"/>
        <v>3.8515760725049021E-6</v>
      </c>
      <c r="O1749" s="217">
        <f t="shared" si="55"/>
        <v>0.14051376297672272</v>
      </c>
    </row>
    <row r="1750" spans="1:15" ht="16.5" customHeight="1" x14ac:dyDescent="0.2">
      <c r="A1750" s="215" t="s">
        <v>201</v>
      </c>
      <c r="B1750" s="215" t="s">
        <v>216</v>
      </c>
      <c r="C1750" s="215" t="s">
        <v>230</v>
      </c>
      <c r="D1750" s="215" t="s">
        <v>229</v>
      </c>
      <c r="E1750" s="268">
        <v>45376</v>
      </c>
      <c r="F1750" s="269">
        <v>46358</v>
      </c>
      <c r="G1750" s="215" t="s">
        <v>231</v>
      </c>
      <c r="H1750" s="216">
        <v>280479.45205800002</v>
      </c>
      <c r="I1750" s="216">
        <v>204068.07819</v>
      </c>
      <c r="J1750" s="216">
        <v>237022.88624916101</v>
      </c>
      <c r="K1750" s="216">
        <v>280479.45205800002</v>
      </c>
      <c r="L1750" s="217">
        <v>0.125</v>
      </c>
      <c r="M1750" s="217">
        <v>0.1</v>
      </c>
      <c r="N1750" s="217">
        <f t="shared" si="54"/>
        <v>3.7397631300042818E-6</v>
      </c>
      <c r="O1750" s="217">
        <f t="shared" si="55"/>
        <v>0.14051376297672272</v>
      </c>
    </row>
    <row r="1751" spans="1:15" ht="16.5" customHeight="1" x14ac:dyDescent="0.2">
      <c r="A1751" s="215" t="s">
        <v>201</v>
      </c>
      <c r="B1751" s="215" t="s">
        <v>216</v>
      </c>
      <c r="C1751" s="215" t="s">
        <v>230</v>
      </c>
      <c r="D1751" s="215" t="s">
        <v>229</v>
      </c>
      <c r="E1751" s="268">
        <v>45376</v>
      </c>
      <c r="F1751" s="269">
        <v>46449</v>
      </c>
      <c r="G1751" s="215" t="s">
        <v>231</v>
      </c>
      <c r="H1751" s="216">
        <v>280479.45205800002</v>
      </c>
      <c r="I1751" s="216">
        <v>198141.39360000004</v>
      </c>
      <c r="J1751" s="216">
        <v>230142.00791452301</v>
      </c>
      <c r="K1751" s="216">
        <v>280479.45205800002</v>
      </c>
      <c r="L1751" s="217">
        <v>0.125</v>
      </c>
      <c r="M1751" s="217">
        <v>0.1</v>
      </c>
      <c r="N1751" s="217">
        <f t="shared" si="54"/>
        <v>3.631196166260225E-6</v>
      </c>
      <c r="O1751" s="217">
        <f t="shared" si="55"/>
        <v>0.14051376297672272</v>
      </c>
    </row>
    <row r="1752" spans="1:15" ht="16.5" customHeight="1" x14ac:dyDescent="0.2">
      <c r="A1752" s="215" t="s">
        <v>201</v>
      </c>
      <c r="B1752" s="215" t="s">
        <v>216</v>
      </c>
      <c r="C1752" s="215" t="s">
        <v>230</v>
      </c>
      <c r="D1752" s="215" t="s">
        <v>229</v>
      </c>
      <c r="E1752" s="268">
        <v>45376</v>
      </c>
      <c r="F1752" s="269">
        <v>46540</v>
      </c>
      <c r="G1752" s="215" t="s">
        <v>231</v>
      </c>
      <c r="H1752" s="216">
        <v>280479.45205800002</v>
      </c>
      <c r="I1752" s="216">
        <v>192386.83581000002</v>
      </c>
      <c r="J1752" s="216">
        <v>223460.88449556197</v>
      </c>
      <c r="K1752" s="216">
        <v>280479.45205800002</v>
      </c>
      <c r="L1752" s="217">
        <v>0.125</v>
      </c>
      <c r="M1752" s="217">
        <v>0.1</v>
      </c>
      <c r="N1752" s="217">
        <f t="shared" si="54"/>
        <v>3.5257809490859082E-6</v>
      </c>
      <c r="O1752" s="217">
        <f t="shared" si="55"/>
        <v>0.14051376297672272</v>
      </c>
    </row>
    <row r="1753" spans="1:15" ht="16.5" customHeight="1" x14ac:dyDescent="0.2">
      <c r="A1753" s="215" t="s">
        <v>201</v>
      </c>
      <c r="B1753" s="215" t="s">
        <v>216</v>
      </c>
      <c r="C1753" s="215" t="s">
        <v>230</v>
      </c>
      <c r="D1753" s="215" t="s">
        <v>229</v>
      </c>
      <c r="E1753" s="268">
        <v>45376</v>
      </c>
      <c r="F1753" s="269">
        <v>46631</v>
      </c>
      <c r="G1753" s="215" t="s">
        <v>231</v>
      </c>
      <c r="H1753" s="216">
        <v>280479.45205800002</v>
      </c>
      <c r="I1753" s="216">
        <v>186799.40586</v>
      </c>
      <c r="J1753" s="216">
        <v>216973.71701947201</v>
      </c>
      <c r="K1753" s="216">
        <v>280479.45205800002</v>
      </c>
      <c r="L1753" s="217">
        <v>0.125</v>
      </c>
      <c r="M1753" s="217">
        <v>0.1</v>
      </c>
      <c r="N1753" s="217">
        <f t="shared" si="54"/>
        <v>3.4234259818961941E-6</v>
      </c>
      <c r="O1753" s="217">
        <f t="shared" si="55"/>
        <v>0.14051376297672272</v>
      </c>
    </row>
    <row r="1754" spans="1:15" ht="16.5" customHeight="1" x14ac:dyDescent="0.2">
      <c r="A1754" s="215" t="s">
        <v>201</v>
      </c>
      <c r="B1754" s="215" t="s">
        <v>216</v>
      </c>
      <c r="C1754" s="215" t="s">
        <v>230</v>
      </c>
      <c r="D1754" s="215" t="s">
        <v>229</v>
      </c>
      <c r="E1754" s="268">
        <v>45376</v>
      </c>
      <c r="F1754" s="269">
        <v>46722</v>
      </c>
      <c r="G1754" s="215" t="s">
        <v>231</v>
      </c>
      <c r="H1754" s="216">
        <v>280479.45205800002</v>
      </c>
      <c r="I1754" s="216">
        <v>181374.24987000003</v>
      </c>
      <c r="J1754" s="216">
        <v>210674.87486017201</v>
      </c>
      <c r="K1754" s="216">
        <v>280479.45205800002</v>
      </c>
      <c r="L1754" s="217">
        <v>0.125</v>
      </c>
      <c r="M1754" s="217">
        <v>0.1</v>
      </c>
      <c r="N1754" s="217">
        <f t="shared" si="54"/>
        <v>3.3240424242919545E-6</v>
      </c>
      <c r="O1754" s="217">
        <f t="shared" si="55"/>
        <v>0.14051376297672272</v>
      </c>
    </row>
    <row r="1755" spans="1:15" ht="16.5" customHeight="1" x14ac:dyDescent="0.2">
      <c r="A1755" s="215" t="s">
        <v>201</v>
      </c>
      <c r="B1755" s="215" t="s">
        <v>216</v>
      </c>
      <c r="C1755" s="215" t="s">
        <v>230</v>
      </c>
      <c r="D1755" s="215" t="s">
        <v>229</v>
      </c>
      <c r="E1755" s="268">
        <v>45376</v>
      </c>
      <c r="F1755" s="269">
        <v>46814</v>
      </c>
      <c r="G1755" s="215" t="s">
        <v>231</v>
      </c>
      <c r="H1755" s="216">
        <v>283561.64383500005</v>
      </c>
      <c r="I1755" s="216">
        <v>177984.23868000001</v>
      </c>
      <c r="J1755" s="216">
        <v>206739.85036525698</v>
      </c>
      <c r="K1755" s="216">
        <v>283561.64383500005</v>
      </c>
      <c r="L1755" s="217">
        <v>0.125</v>
      </c>
      <c r="M1755" s="217">
        <v>0.1</v>
      </c>
      <c r="N1755" s="217">
        <f t="shared" si="54"/>
        <v>3.2619553416704168E-6</v>
      </c>
      <c r="O1755" s="217">
        <f t="shared" si="55"/>
        <v>0.14051376297672272</v>
      </c>
    </row>
    <row r="1756" spans="1:15" ht="16.5" customHeight="1" x14ac:dyDescent="0.2">
      <c r="A1756" s="215" t="s">
        <v>201</v>
      </c>
      <c r="B1756" s="215" t="s">
        <v>216</v>
      </c>
      <c r="C1756" s="215" t="s">
        <v>230</v>
      </c>
      <c r="D1756" s="215" t="s">
        <v>229</v>
      </c>
      <c r="E1756" s="268">
        <v>45376</v>
      </c>
      <c r="F1756" s="269">
        <v>46905</v>
      </c>
      <c r="G1756" s="215" t="s">
        <v>231</v>
      </c>
      <c r="H1756" s="216">
        <v>280479.45205800002</v>
      </c>
      <c r="I1756" s="216">
        <v>170936.67375000002</v>
      </c>
      <c r="J1756" s="216">
        <v>198556.16595611299</v>
      </c>
      <c r="K1756" s="216">
        <v>280479.45205800002</v>
      </c>
      <c r="L1756" s="217">
        <v>0.125</v>
      </c>
      <c r="M1756" s="217">
        <v>0.1</v>
      </c>
      <c r="N1756" s="217">
        <f t="shared" si="54"/>
        <v>3.1328326155690428E-6</v>
      </c>
      <c r="O1756" s="217">
        <f t="shared" si="55"/>
        <v>0.14051376297672272</v>
      </c>
    </row>
    <row r="1757" spans="1:15" ht="16.5" customHeight="1" x14ac:dyDescent="0.2">
      <c r="A1757" s="215" t="s">
        <v>201</v>
      </c>
      <c r="B1757" s="215" t="s">
        <v>216</v>
      </c>
      <c r="C1757" s="215" t="s">
        <v>230</v>
      </c>
      <c r="D1757" s="215" t="s">
        <v>229</v>
      </c>
      <c r="E1757" s="268">
        <v>45376</v>
      </c>
      <c r="F1757" s="269">
        <v>46997</v>
      </c>
      <c r="G1757" s="215" t="s">
        <v>231</v>
      </c>
      <c r="H1757" s="216">
        <v>283561.64383500005</v>
      </c>
      <c r="I1757" s="216">
        <v>167741.74818</v>
      </c>
      <c r="J1757" s="216">
        <v>194847.49696000098</v>
      </c>
      <c r="K1757" s="216">
        <v>283561.64383500005</v>
      </c>
      <c r="L1757" s="217">
        <v>0.125</v>
      </c>
      <c r="M1757" s="217">
        <v>0.1</v>
      </c>
      <c r="N1757" s="217">
        <f t="shared" si="54"/>
        <v>3.0743169853169081E-6</v>
      </c>
      <c r="O1757" s="217">
        <f t="shared" si="55"/>
        <v>0.14051376297672272</v>
      </c>
    </row>
    <row r="1758" spans="1:15" ht="16.5" customHeight="1" x14ac:dyDescent="0.2">
      <c r="A1758" s="215" t="s">
        <v>201</v>
      </c>
      <c r="B1758" s="215" t="s">
        <v>216</v>
      </c>
      <c r="C1758" s="215" t="s">
        <v>230</v>
      </c>
      <c r="D1758" s="215" t="s">
        <v>229</v>
      </c>
      <c r="E1758" s="268">
        <v>45376</v>
      </c>
      <c r="F1758" s="269">
        <v>47088</v>
      </c>
      <c r="G1758" s="215" t="s">
        <v>231</v>
      </c>
      <c r="H1758" s="216">
        <v>280479.45205800002</v>
      </c>
      <c r="I1758" s="216">
        <v>161099.7507</v>
      </c>
      <c r="J1758" s="216">
        <v>187134.56488515003</v>
      </c>
      <c r="K1758" s="216">
        <v>280479.45205800002</v>
      </c>
      <c r="L1758" s="217">
        <v>0.125</v>
      </c>
      <c r="M1758" s="217">
        <v>0.1</v>
      </c>
      <c r="N1758" s="217">
        <f t="shared" si="54"/>
        <v>2.9526218213847916E-6</v>
      </c>
      <c r="O1758" s="217">
        <f t="shared" si="55"/>
        <v>0.14051376297672272</v>
      </c>
    </row>
    <row r="1759" spans="1:15" ht="16.5" customHeight="1" x14ac:dyDescent="0.2">
      <c r="A1759" s="215" t="s">
        <v>201</v>
      </c>
      <c r="B1759" s="215" t="s">
        <v>216</v>
      </c>
      <c r="C1759" s="215" t="s">
        <v>230</v>
      </c>
      <c r="D1759" s="215" t="s">
        <v>229</v>
      </c>
      <c r="E1759" s="268">
        <v>45376</v>
      </c>
      <c r="F1759" s="269">
        <v>47179</v>
      </c>
      <c r="G1759" s="215" t="s">
        <v>231</v>
      </c>
      <c r="H1759" s="216">
        <v>280479.45205800002</v>
      </c>
      <c r="I1759" s="216">
        <v>156420.98172000001</v>
      </c>
      <c r="J1759" s="216">
        <v>181701.966398324</v>
      </c>
      <c r="K1759" s="216">
        <v>280479.45205800002</v>
      </c>
      <c r="L1759" s="217">
        <v>0.125</v>
      </c>
      <c r="M1759" s="217">
        <v>0.1</v>
      </c>
      <c r="N1759" s="217">
        <f t="shared" si="54"/>
        <v>2.8669059150322211E-6</v>
      </c>
      <c r="O1759" s="217">
        <f t="shared" si="55"/>
        <v>0.14051376297672272</v>
      </c>
    </row>
    <row r="1760" spans="1:15" ht="16.5" customHeight="1" x14ac:dyDescent="0.2">
      <c r="A1760" s="215" t="s">
        <v>201</v>
      </c>
      <c r="B1760" s="215" t="s">
        <v>216</v>
      </c>
      <c r="C1760" s="215" t="s">
        <v>230</v>
      </c>
      <c r="D1760" s="215" t="s">
        <v>229</v>
      </c>
      <c r="E1760" s="268">
        <v>45376</v>
      </c>
      <c r="F1760" s="269">
        <v>47270</v>
      </c>
      <c r="G1760" s="215" t="s">
        <v>231</v>
      </c>
      <c r="H1760" s="216">
        <v>280479.45205800002</v>
      </c>
      <c r="I1760" s="216">
        <v>151878.09663000001</v>
      </c>
      <c r="J1760" s="216">
        <v>176427.07862804801</v>
      </c>
      <c r="K1760" s="216">
        <v>280479.45205800002</v>
      </c>
      <c r="L1760" s="217">
        <v>0.125</v>
      </c>
      <c r="M1760" s="217">
        <v>0.1</v>
      </c>
      <c r="N1760" s="217">
        <f t="shared" si="54"/>
        <v>2.7836783790319566E-6</v>
      </c>
      <c r="O1760" s="217">
        <f t="shared" si="55"/>
        <v>0.14051376297672272</v>
      </c>
    </row>
    <row r="1761" spans="1:15" ht="16.5" customHeight="1" x14ac:dyDescent="0.2">
      <c r="A1761" s="215" t="s">
        <v>201</v>
      </c>
      <c r="B1761" s="215" t="s">
        <v>216</v>
      </c>
      <c r="C1761" s="215" t="s">
        <v>230</v>
      </c>
      <c r="D1761" s="215" t="s">
        <v>229</v>
      </c>
      <c r="E1761" s="268">
        <v>45376</v>
      </c>
      <c r="F1761" s="269">
        <v>47364</v>
      </c>
      <c r="G1761" s="215" t="s">
        <v>231</v>
      </c>
      <c r="H1761" s="216">
        <v>289726.02739800001</v>
      </c>
      <c r="I1761" s="216">
        <v>152180.76834000001</v>
      </c>
      <c r="J1761" s="216">
        <v>176780.97583229799</v>
      </c>
      <c r="K1761" s="216">
        <v>289726.02739800001</v>
      </c>
      <c r="L1761" s="217">
        <v>0.125</v>
      </c>
      <c r="M1761" s="217">
        <v>0.1</v>
      </c>
      <c r="N1761" s="217">
        <f t="shared" si="54"/>
        <v>2.7892621930560356E-6</v>
      </c>
      <c r="O1761" s="217">
        <f t="shared" si="55"/>
        <v>0.14051376297672272</v>
      </c>
    </row>
    <row r="1762" spans="1:15" ht="16.5" customHeight="1" x14ac:dyDescent="0.2">
      <c r="A1762" s="215" t="s">
        <v>201</v>
      </c>
      <c r="B1762" s="215" t="s">
        <v>216</v>
      </c>
      <c r="C1762" s="215" t="s">
        <v>230</v>
      </c>
      <c r="D1762" s="215" t="s">
        <v>229</v>
      </c>
      <c r="E1762" s="268">
        <v>45376</v>
      </c>
      <c r="F1762" s="269">
        <v>47455</v>
      </c>
      <c r="G1762" s="215" t="s">
        <v>231</v>
      </c>
      <c r="H1762" s="216">
        <v>280479.45205800002</v>
      </c>
      <c r="I1762" s="216">
        <v>143045.25291000001</v>
      </c>
      <c r="J1762" s="216">
        <v>166170.78870828199</v>
      </c>
      <c r="K1762" s="216">
        <v>280479.45205800002</v>
      </c>
      <c r="L1762" s="217">
        <v>0.125</v>
      </c>
      <c r="M1762" s="217">
        <v>0.1</v>
      </c>
      <c r="N1762" s="217">
        <f t="shared" si="54"/>
        <v>2.6218539430057447E-6</v>
      </c>
      <c r="O1762" s="217">
        <f t="shared" si="55"/>
        <v>0.14051376297672272</v>
      </c>
    </row>
    <row r="1763" spans="1:15" ht="16.5" customHeight="1" x14ac:dyDescent="0.2">
      <c r="A1763" s="215" t="s">
        <v>201</v>
      </c>
      <c r="B1763" s="215" t="s">
        <v>216</v>
      </c>
      <c r="C1763" s="215" t="s">
        <v>230</v>
      </c>
      <c r="D1763" s="215" t="s">
        <v>229</v>
      </c>
      <c r="E1763" s="268">
        <v>45376</v>
      </c>
      <c r="F1763" s="269">
        <v>47547</v>
      </c>
      <c r="G1763" s="215" t="s">
        <v>231</v>
      </c>
      <c r="H1763" s="216">
        <v>283561.64383500005</v>
      </c>
      <c r="I1763" s="216">
        <v>140371.63731000002</v>
      </c>
      <c r="J1763" s="216">
        <v>163067.01981158598</v>
      </c>
      <c r="K1763" s="216">
        <v>283561.64383500005</v>
      </c>
      <c r="L1763" s="217">
        <v>0.125</v>
      </c>
      <c r="M1763" s="217">
        <v>0.1</v>
      </c>
      <c r="N1763" s="217">
        <f t="shared" si="54"/>
        <v>2.5728824674339045E-6</v>
      </c>
      <c r="O1763" s="217">
        <f t="shared" si="55"/>
        <v>0.14051376297672272</v>
      </c>
    </row>
    <row r="1764" spans="1:15" ht="16.5" customHeight="1" x14ac:dyDescent="0.2">
      <c r="A1764" s="215" t="s">
        <v>201</v>
      </c>
      <c r="B1764" s="215" t="s">
        <v>216</v>
      </c>
      <c r="C1764" s="215" t="s">
        <v>230</v>
      </c>
      <c r="D1764" s="215" t="s">
        <v>229</v>
      </c>
      <c r="E1764" s="268">
        <v>45376</v>
      </c>
      <c r="F1764" s="269">
        <v>47638</v>
      </c>
      <c r="G1764" s="215" t="s">
        <v>231</v>
      </c>
      <c r="H1764" s="216">
        <v>280479.45205800002</v>
      </c>
      <c r="I1764" s="216">
        <v>134813.40237</v>
      </c>
      <c r="J1764" s="216">
        <v>156612.100620535</v>
      </c>
      <c r="K1764" s="216">
        <v>280479.45205800002</v>
      </c>
      <c r="L1764" s="217">
        <v>0.125</v>
      </c>
      <c r="M1764" s="217">
        <v>0.1</v>
      </c>
      <c r="N1764" s="217">
        <f t="shared" si="54"/>
        <v>2.4710363158666107E-6</v>
      </c>
      <c r="O1764" s="217">
        <f t="shared" si="55"/>
        <v>0.14051376297672272</v>
      </c>
    </row>
    <row r="1765" spans="1:15" ht="16.5" customHeight="1" x14ac:dyDescent="0.2">
      <c r="A1765" s="215" t="s">
        <v>201</v>
      </c>
      <c r="B1765" s="215" t="s">
        <v>216</v>
      </c>
      <c r="C1765" s="215" t="s">
        <v>230</v>
      </c>
      <c r="D1765" s="215" t="s">
        <v>229</v>
      </c>
      <c r="E1765" s="268">
        <v>45376</v>
      </c>
      <c r="F1765" s="269">
        <v>47729</v>
      </c>
      <c r="G1765" s="215" t="s">
        <v>231</v>
      </c>
      <c r="H1765" s="216">
        <v>280479.45205800002</v>
      </c>
      <c r="I1765" s="216">
        <v>130898.05938000002</v>
      </c>
      <c r="J1765" s="216">
        <v>152065.58265699501</v>
      </c>
      <c r="K1765" s="216">
        <v>280479.45205800002</v>
      </c>
      <c r="L1765" s="217">
        <v>0.125</v>
      </c>
      <c r="M1765" s="217">
        <v>0.1</v>
      </c>
      <c r="N1765" s="217">
        <f t="shared" si="54"/>
        <v>2.3993010479394647E-6</v>
      </c>
      <c r="O1765" s="217">
        <f t="shared" si="55"/>
        <v>0.14051376297672272</v>
      </c>
    </row>
    <row r="1766" spans="1:15" ht="16.5" customHeight="1" x14ac:dyDescent="0.2">
      <c r="A1766" s="215" t="s">
        <v>201</v>
      </c>
      <c r="B1766" s="215" t="s">
        <v>216</v>
      </c>
      <c r="C1766" s="215" t="s">
        <v>230</v>
      </c>
      <c r="D1766" s="215" t="s">
        <v>229</v>
      </c>
      <c r="E1766" s="268">
        <v>45376</v>
      </c>
      <c r="F1766" s="269">
        <v>47820</v>
      </c>
      <c r="G1766" s="215" t="s">
        <v>231</v>
      </c>
      <c r="H1766" s="216">
        <v>280479.45205800002</v>
      </c>
      <c r="I1766" s="216">
        <v>127096.42851000001</v>
      </c>
      <c r="J1766" s="216">
        <v>147651.05210381999</v>
      </c>
      <c r="K1766" s="216">
        <v>280479.45205800002</v>
      </c>
      <c r="L1766" s="217">
        <v>0.125</v>
      </c>
      <c r="M1766" s="217">
        <v>0.1</v>
      </c>
      <c r="N1766" s="217">
        <f t="shared" si="54"/>
        <v>2.329648286299871E-6</v>
      </c>
      <c r="O1766" s="217">
        <f t="shared" si="55"/>
        <v>0.14051376297672272</v>
      </c>
    </row>
    <row r="1767" spans="1:15" ht="16.5" customHeight="1" x14ac:dyDescent="0.2">
      <c r="A1767" s="215" t="s">
        <v>201</v>
      </c>
      <c r="B1767" s="215" t="s">
        <v>216</v>
      </c>
      <c r="C1767" s="215" t="s">
        <v>230</v>
      </c>
      <c r="D1767" s="215" t="s">
        <v>229</v>
      </c>
      <c r="E1767" s="268">
        <v>45376</v>
      </c>
      <c r="F1767" s="269">
        <v>47911</v>
      </c>
      <c r="G1767" s="215" t="s">
        <v>231</v>
      </c>
      <c r="H1767" s="216">
        <v>280479.45205800002</v>
      </c>
      <c r="I1767" s="216">
        <v>123405.20721000001</v>
      </c>
      <c r="J1767" s="216">
        <v>143364.677308604</v>
      </c>
      <c r="K1767" s="216">
        <v>280479.45205800002</v>
      </c>
      <c r="L1767" s="217">
        <v>0.125</v>
      </c>
      <c r="M1767" s="217">
        <v>0.1</v>
      </c>
      <c r="N1767" s="217">
        <f t="shared" si="54"/>
        <v>2.2620175748770193E-6</v>
      </c>
      <c r="O1767" s="217">
        <f t="shared" si="55"/>
        <v>0.14051376297672272</v>
      </c>
    </row>
    <row r="1768" spans="1:15" ht="16.5" customHeight="1" x14ac:dyDescent="0.2">
      <c r="A1768" s="215" t="s">
        <v>201</v>
      </c>
      <c r="B1768" s="215" t="s">
        <v>216</v>
      </c>
      <c r="C1768" s="215" t="s">
        <v>230</v>
      </c>
      <c r="D1768" s="215" t="s">
        <v>229</v>
      </c>
      <c r="E1768" s="268">
        <v>45376</v>
      </c>
      <c r="F1768" s="269">
        <v>48002</v>
      </c>
      <c r="G1768" s="215" t="s">
        <v>231</v>
      </c>
      <c r="H1768" s="216">
        <v>280479.45205800002</v>
      </c>
      <c r="I1768" s="216">
        <v>119821.18878000001</v>
      </c>
      <c r="J1768" s="216">
        <v>139202.73785349101</v>
      </c>
      <c r="K1768" s="216">
        <v>280479.45205800002</v>
      </c>
      <c r="L1768" s="217">
        <v>0.125</v>
      </c>
      <c r="M1768" s="217">
        <v>0.1</v>
      </c>
      <c r="N1768" s="217">
        <f t="shared" si="54"/>
        <v>2.1963502126663507E-6</v>
      </c>
      <c r="O1768" s="217">
        <f t="shared" si="55"/>
        <v>0.14051376297672272</v>
      </c>
    </row>
    <row r="1769" spans="1:15" ht="16.5" customHeight="1" x14ac:dyDescent="0.2">
      <c r="A1769" s="215" t="s">
        <v>201</v>
      </c>
      <c r="B1769" s="215" t="s">
        <v>216</v>
      </c>
      <c r="C1769" s="215" t="s">
        <v>230</v>
      </c>
      <c r="D1769" s="215" t="s">
        <v>229</v>
      </c>
      <c r="E1769" s="268">
        <v>45376</v>
      </c>
      <c r="F1769" s="269">
        <v>48093</v>
      </c>
      <c r="G1769" s="215" t="s">
        <v>231</v>
      </c>
      <c r="H1769" s="216">
        <v>280479.45205800002</v>
      </c>
      <c r="I1769" s="216">
        <v>116341.25994</v>
      </c>
      <c r="J1769" s="216">
        <v>135161.62132598701</v>
      </c>
      <c r="K1769" s="216">
        <v>280479.45205800002</v>
      </c>
      <c r="L1769" s="217">
        <v>0.125</v>
      </c>
      <c r="M1769" s="217">
        <v>0.1</v>
      </c>
      <c r="N1769" s="217">
        <f t="shared" si="54"/>
        <v>2.1325892027792145E-6</v>
      </c>
      <c r="O1769" s="217">
        <f t="shared" si="55"/>
        <v>0.14051376297672272</v>
      </c>
    </row>
    <row r="1770" spans="1:15" ht="16.5" customHeight="1" x14ac:dyDescent="0.2">
      <c r="A1770" s="215" t="s">
        <v>201</v>
      </c>
      <c r="B1770" s="215" t="s">
        <v>216</v>
      </c>
      <c r="C1770" s="215" t="s">
        <v>230</v>
      </c>
      <c r="D1770" s="215" t="s">
        <v>229</v>
      </c>
      <c r="E1770" s="268">
        <v>45376</v>
      </c>
      <c r="F1770" s="269">
        <v>48184</v>
      </c>
      <c r="G1770" s="215" t="s">
        <v>231</v>
      </c>
      <c r="H1770" s="216">
        <v>280479.45205800002</v>
      </c>
      <c r="I1770" s="216">
        <v>112962.39759000001</v>
      </c>
      <c r="J1770" s="216">
        <v>131237.820183515</v>
      </c>
      <c r="K1770" s="216">
        <v>280479.45205800002</v>
      </c>
      <c r="L1770" s="217">
        <v>0.125</v>
      </c>
      <c r="M1770" s="217">
        <v>0.1</v>
      </c>
      <c r="N1770" s="217">
        <f t="shared" si="54"/>
        <v>2.0706792029716011E-6</v>
      </c>
      <c r="O1770" s="217">
        <f t="shared" si="55"/>
        <v>0.14051376297672272</v>
      </c>
    </row>
    <row r="1771" spans="1:15" ht="16.5" customHeight="1" x14ac:dyDescent="0.2">
      <c r="A1771" s="215" t="s">
        <v>201</v>
      </c>
      <c r="B1771" s="215" t="s">
        <v>216</v>
      </c>
      <c r="C1771" s="215" t="s">
        <v>230</v>
      </c>
      <c r="D1771" s="215" t="s">
        <v>229</v>
      </c>
      <c r="E1771" s="268">
        <v>45376</v>
      </c>
      <c r="F1771" s="269">
        <v>48275</v>
      </c>
      <c r="G1771" s="215" t="s">
        <v>231</v>
      </c>
      <c r="H1771" s="216">
        <v>280479.45205800002</v>
      </c>
      <c r="I1771" s="216">
        <v>109681.66647000001</v>
      </c>
      <c r="J1771" s="216">
        <v>127427.92870899901</v>
      </c>
      <c r="K1771" s="216">
        <v>280479.45205800002</v>
      </c>
      <c r="L1771" s="217">
        <v>0.125</v>
      </c>
      <c r="M1771" s="217">
        <v>0.1</v>
      </c>
      <c r="N1771" s="217">
        <f t="shared" si="54"/>
        <v>2.0105664776091447E-6</v>
      </c>
      <c r="O1771" s="217">
        <f t="shared" si="55"/>
        <v>0.14051376297672272</v>
      </c>
    </row>
    <row r="1772" spans="1:15" ht="16.5" customHeight="1" x14ac:dyDescent="0.2">
      <c r="A1772" s="215" t="s">
        <v>201</v>
      </c>
      <c r="B1772" s="215" t="s">
        <v>216</v>
      </c>
      <c r="C1772" s="215" t="s">
        <v>230</v>
      </c>
      <c r="D1772" s="215" t="s">
        <v>229</v>
      </c>
      <c r="E1772" s="268">
        <v>45376</v>
      </c>
      <c r="F1772" s="269">
        <v>48366</v>
      </c>
      <c r="G1772" s="215" t="s">
        <v>231</v>
      </c>
      <c r="H1772" s="216">
        <v>280479.45205800002</v>
      </c>
      <c r="I1772" s="216">
        <v>106496.21655000001</v>
      </c>
      <c r="J1772" s="216">
        <v>123728.640054823</v>
      </c>
      <c r="K1772" s="216">
        <v>280479.45205800002</v>
      </c>
      <c r="L1772" s="217">
        <v>0.125</v>
      </c>
      <c r="M1772" s="217">
        <v>0.1</v>
      </c>
      <c r="N1772" s="217">
        <f t="shared" si="54"/>
        <v>1.9521988510265048E-6</v>
      </c>
      <c r="O1772" s="217">
        <f t="shared" si="55"/>
        <v>0.14051376297672272</v>
      </c>
    </row>
    <row r="1773" spans="1:15" ht="16.5" customHeight="1" x14ac:dyDescent="0.2">
      <c r="A1773" s="215" t="s">
        <v>201</v>
      </c>
      <c r="B1773" s="215" t="s">
        <v>216</v>
      </c>
      <c r="C1773" s="215" t="s">
        <v>230</v>
      </c>
      <c r="D1773" s="215" t="s">
        <v>229</v>
      </c>
      <c r="E1773" s="268">
        <v>45376</v>
      </c>
      <c r="F1773" s="269">
        <v>48458</v>
      </c>
      <c r="G1773" s="215" t="s">
        <v>231</v>
      </c>
      <c r="H1773" s="216">
        <v>283561.64383500005</v>
      </c>
      <c r="I1773" s="216">
        <v>104505.72795</v>
      </c>
      <c r="J1773" s="216">
        <v>121417.61350426001</v>
      </c>
      <c r="K1773" s="216">
        <v>283561.64383500005</v>
      </c>
      <c r="L1773" s="217">
        <v>0.125</v>
      </c>
      <c r="M1773" s="217">
        <v>0.1</v>
      </c>
      <c r="N1773" s="217">
        <f t="shared" si="54"/>
        <v>1.9157353178081506E-6</v>
      </c>
      <c r="O1773" s="217">
        <f t="shared" si="55"/>
        <v>0.14051376297672272</v>
      </c>
    </row>
    <row r="1774" spans="1:15" ht="16.5" customHeight="1" x14ac:dyDescent="0.2">
      <c r="A1774" s="215" t="s">
        <v>201</v>
      </c>
      <c r="B1774" s="215" t="s">
        <v>216</v>
      </c>
      <c r="C1774" s="215" t="s">
        <v>230</v>
      </c>
      <c r="D1774" s="215" t="s">
        <v>229</v>
      </c>
      <c r="E1774" s="268">
        <v>45376</v>
      </c>
      <c r="F1774" s="269">
        <v>48549</v>
      </c>
      <c r="G1774" s="215" t="s">
        <v>231</v>
      </c>
      <c r="H1774" s="216">
        <v>280479.45205800002</v>
      </c>
      <c r="I1774" s="216">
        <v>100367.65989000001</v>
      </c>
      <c r="J1774" s="216">
        <v>116611.363384244</v>
      </c>
      <c r="K1774" s="216">
        <v>280479.45205800002</v>
      </c>
      <c r="L1774" s="217">
        <v>0.125</v>
      </c>
      <c r="M1774" s="217">
        <v>0.1</v>
      </c>
      <c r="N1774" s="217">
        <f t="shared" si="54"/>
        <v>1.8399019783494461E-6</v>
      </c>
      <c r="O1774" s="217">
        <f t="shared" si="55"/>
        <v>0.14051376297672272</v>
      </c>
    </row>
    <row r="1775" spans="1:15" ht="16.5" customHeight="1" x14ac:dyDescent="0.2">
      <c r="A1775" s="215" t="s">
        <v>200</v>
      </c>
      <c r="B1775" s="215" t="s">
        <v>207</v>
      </c>
      <c r="C1775" s="215" t="s">
        <v>230</v>
      </c>
      <c r="D1775" s="215" t="s">
        <v>229</v>
      </c>
      <c r="E1775" s="268">
        <v>45378</v>
      </c>
      <c r="F1775" s="269">
        <v>47046</v>
      </c>
      <c r="G1775" s="215" t="s">
        <v>231</v>
      </c>
      <c r="H1775" s="216">
        <v>2000000000</v>
      </c>
      <c r="I1775" s="216">
        <v>1273605115.3399999</v>
      </c>
      <c r="J1775" s="216">
        <v>1442760076.2554901</v>
      </c>
      <c r="K1775" s="216">
        <v>2000000000</v>
      </c>
      <c r="L1775" s="217">
        <v>0.1</v>
      </c>
      <c r="M1775" s="217">
        <v>0.1</v>
      </c>
      <c r="N1775" s="217">
        <f t="shared" si="54"/>
        <v>2.2763966062545351E-2</v>
      </c>
      <c r="O1775" s="217">
        <f t="shared" si="55"/>
        <v>0.10648684682506437</v>
      </c>
    </row>
    <row r="1776" spans="1:15" ht="16.5" customHeight="1" x14ac:dyDescent="0.2">
      <c r="A1776" s="215" t="s">
        <v>200</v>
      </c>
      <c r="B1776" s="215" t="s">
        <v>207</v>
      </c>
      <c r="C1776" s="215" t="s">
        <v>230</v>
      </c>
      <c r="D1776" s="215" t="s">
        <v>229</v>
      </c>
      <c r="E1776" s="268">
        <v>45378</v>
      </c>
      <c r="F1776" s="269">
        <v>45860</v>
      </c>
      <c r="G1776" s="215" t="s">
        <v>231</v>
      </c>
      <c r="H1776" s="216">
        <v>49863013.697999999</v>
      </c>
      <c r="I1776" s="216">
        <v>43766520.460000001</v>
      </c>
      <c r="J1776" s="216">
        <v>49567317.899861597</v>
      </c>
      <c r="K1776" s="216">
        <v>49863013.697999999</v>
      </c>
      <c r="L1776" s="217">
        <v>0.1</v>
      </c>
      <c r="M1776" s="217">
        <v>0.1</v>
      </c>
      <c r="N1776" s="217">
        <f t="shared" si="54"/>
        <v>7.820764942514484E-4</v>
      </c>
      <c r="O1776" s="217">
        <f t="shared" si="55"/>
        <v>0.10648684682506437</v>
      </c>
    </row>
    <row r="1777" spans="1:15" ht="16.5" customHeight="1" x14ac:dyDescent="0.2">
      <c r="A1777" s="215" t="s">
        <v>200</v>
      </c>
      <c r="B1777" s="215" t="s">
        <v>207</v>
      </c>
      <c r="C1777" s="215" t="s">
        <v>230</v>
      </c>
      <c r="D1777" s="215" t="s">
        <v>229</v>
      </c>
      <c r="E1777" s="268">
        <v>45378</v>
      </c>
      <c r="F1777" s="269">
        <v>45951</v>
      </c>
      <c r="G1777" s="215" t="s">
        <v>231</v>
      </c>
      <c r="H1777" s="216">
        <v>49863013.697999999</v>
      </c>
      <c r="I1777" s="216">
        <v>42702100.340000004</v>
      </c>
      <c r="J1777" s="216">
        <v>48362725.005096406</v>
      </c>
      <c r="K1777" s="216">
        <v>49863013.697999999</v>
      </c>
      <c r="L1777" s="217">
        <v>0.1</v>
      </c>
      <c r="M1777" s="217">
        <v>0.1</v>
      </c>
      <c r="N1777" s="217">
        <f t="shared" si="54"/>
        <v>7.6307034608661512E-4</v>
      </c>
      <c r="O1777" s="217">
        <f t="shared" si="55"/>
        <v>0.10648684682506437</v>
      </c>
    </row>
    <row r="1778" spans="1:15" ht="16.5" customHeight="1" x14ac:dyDescent="0.2">
      <c r="A1778" s="215" t="s">
        <v>200</v>
      </c>
      <c r="B1778" s="215" t="s">
        <v>207</v>
      </c>
      <c r="C1778" s="215" t="s">
        <v>230</v>
      </c>
      <c r="D1778" s="215" t="s">
        <v>229</v>
      </c>
      <c r="E1778" s="268">
        <v>45378</v>
      </c>
      <c r="F1778" s="269">
        <v>46042</v>
      </c>
      <c r="G1778" s="215" t="s">
        <v>231</v>
      </c>
      <c r="H1778" s="216">
        <v>49863013.697999999</v>
      </c>
      <c r="I1778" s="216">
        <v>41663567.379999995</v>
      </c>
      <c r="J1778" s="216">
        <v>47187406.319701403</v>
      </c>
      <c r="K1778" s="216">
        <v>49863013.697999999</v>
      </c>
      <c r="L1778" s="217">
        <v>0.1</v>
      </c>
      <c r="M1778" s="217">
        <v>0.1</v>
      </c>
      <c r="N1778" s="217">
        <f t="shared" si="54"/>
        <v>7.4452608837715143E-4</v>
      </c>
      <c r="O1778" s="217">
        <f t="shared" si="55"/>
        <v>0.10648684682506437</v>
      </c>
    </row>
    <row r="1779" spans="1:15" ht="16.5" customHeight="1" x14ac:dyDescent="0.2">
      <c r="A1779" s="215" t="s">
        <v>200</v>
      </c>
      <c r="B1779" s="215" t="s">
        <v>207</v>
      </c>
      <c r="C1779" s="215" t="s">
        <v>230</v>
      </c>
      <c r="D1779" s="215" t="s">
        <v>229</v>
      </c>
      <c r="E1779" s="268">
        <v>45378</v>
      </c>
      <c r="F1779" s="269">
        <v>46133</v>
      </c>
      <c r="G1779" s="215" t="s">
        <v>231</v>
      </c>
      <c r="H1779" s="216">
        <v>49863013.697999999</v>
      </c>
      <c r="I1779" s="216">
        <v>40650291.980000004</v>
      </c>
      <c r="J1779" s="216">
        <v>46040650.417153999</v>
      </c>
      <c r="K1779" s="216">
        <v>49863013.697999999</v>
      </c>
      <c r="L1779" s="217">
        <v>0.1</v>
      </c>
      <c r="M1779" s="217">
        <v>0.1</v>
      </c>
      <c r="N1779" s="217">
        <f t="shared" si="54"/>
        <v>7.2643249618726754E-4</v>
      </c>
      <c r="O1779" s="217">
        <f t="shared" si="55"/>
        <v>0.10648684682506437</v>
      </c>
    </row>
    <row r="1780" spans="1:15" ht="16.5" customHeight="1" x14ac:dyDescent="0.2">
      <c r="A1780" s="215" t="s">
        <v>200</v>
      </c>
      <c r="B1780" s="215" t="s">
        <v>207</v>
      </c>
      <c r="C1780" s="215" t="s">
        <v>230</v>
      </c>
      <c r="D1780" s="215" t="s">
        <v>229</v>
      </c>
      <c r="E1780" s="268">
        <v>45378</v>
      </c>
      <c r="F1780" s="269">
        <v>46224</v>
      </c>
      <c r="G1780" s="215" t="s">
        <v>231</v>
      </c>
      <c r="H1780" s="216">
        <v>49863013.697999999</v>
      </c>
      <c r="I1780" s="216">
        <v>39661659.840000004</v>
      </c>
      <c r="J1780" s="216">
        <v>44921763.160132796</v>
      </c>
      <c r="K1780" s="216">
        <v>49863013.697999999</v>
      </c>
      <c r="L1780" s="217">
        <v>0.1</v>
      </c>
      <c r="M1780" s="217">
        <v>0.1</v>
      </c>
      <c r="N1780" s="217">
        <f t="shared" si="54"/>
        <v>7.0877861737135908E-4</v>
      </c>
      <c r="O1780" s="217">
        <f t="shared" si="55"/>
        <v>0.10648684682506437</v>
      </c>
    </row>
    <row r="1781" spans="1:15" ht="16.5" customHeight="1" x14ac:dyDescent="0.2">
      <c r="A1781" s="215" t="s">
        <v>200</v>
      </c>
      <c r="B1781" s="215" t="s">
        <v>207</v>
      </c>
      <c r="C1781" s="215" t="s">
        <v>230</v>
      </c>
      <c r="D1781" s="215" t="s">
        <v>229</v>
      </c>
      <c r="E1781" s="268">
        <v>45378</v>
      </c>
      <c r="F1781" s="269">
        <v>46315</v>
      </c>
      <c r="G1781" s="215" t="s">
        <v>231</v>
      </c>
      <c r="H1781" s="216">
        <v>49863013.697999999</v>
      </c>
      <c r="I1781" s="216">
        <v>38697071.659999996</v>
      </c>
      <c r="J1781" s="216">
        <v>43830067.280352905</v>
      </c>
      <c r="K1781" s="216">
        <v>49863013.697999999</v>
      </c>
      <c r="L1781" s="217">
        <v>0.1</v>
      </c>
      <c r="M1781" s="217">
        <v>0.1</v>
      </c>
      <c r="N1781" s="217">
        <f t="shared" si="54"/>
        <v>6.9155376594462112E-4</v>
      </c>
      <c r="O1781" s="217">
        <f t="shared" si="55"/>
        <v>0.10648684682506437</v>
      </c>
    </row>
    <row r="1782" spans="1:15" ht="16.5" customHeight="1" x14ac:dyDescent="0.2">
      <c r="A1782" s="215" t="s">
        <v>200</v>
      </c>
      <c r="B1782" s="215" t="s">
        <v>207</v>
      </c>
      <c r="C1782" s="215" t="s">
        <v>230</v>
      </c>
      <c r="D1782" s="215" t="s">
        <v>229</v>
      </c>
      <c r="E1782" s="268">
        <v>45378</v>
      </c>
      <c r="F1782" s="269">
        <v>46406</v>
      </c>
      <c r="G1782" s="215" t="s">
        <v>231</v>
      </c>
      <c r="H1782" s="216">
        <v>49863013.697999999</v>
      </c>
      <c r="I1782" s="216">
        <v>37755942.68</v>
      </c>
      <c r="J1782" s="216">
        <v>42764901.968611404</v>
      </c>
      <c r="K1782" s="216">
        <v>49863013.697999999</v>
      </c>
      <c r="L1782" s="217">
        <v>0.1</v>
      </c>
      <c r="M1782" s="217">
        <v>0.1</v>
      </c>
      <c r="N1782" s="217">
        <f t="shared" si="54"/>
        <v>6.7474751561475668E-4</v>
      </c>
      <c r="O1782" s="217">
        <f t="shared" si="55"/>
        <v>0.10648684682506437</v>
      </c>
    </row>
    <row r="1783" spans="1:15" ht="16.5" customHeight="1" x14ac:dyDescent="0.2">
      <c r="A1783" s="215" t="s">
        <v>200</v>
      </c>
      <c r="B1783" s="215" t="s">
        <v>207</v>
      </c>
      <c r="C1783" s="215" t="s">
        <v>230</v>
      </c>
      <c r="D1783" s="215" t="s">
        <v>229</v>
      </c>
      <c r="E1783" s="268">
        <v>45378</v>
      </c>
      <c r="F1783" s="269">
        <v>46497</v>
      </c>
      <c r="G1783" s="215" t="s">
        <v>231</v>
      </c>
      <c r="H1783" s="216">
        <v>49863013.697999999</v>
      </c>
      <c r="I1783" s="216">
        <v>36837702.339999996</v>
      </c>
      <c r="J1783" s="216">
        <v>41725622.474796697</v>
      </c>
      <c r="K1783" s="216">
        <v>49863013.697999999</v>
      </c>
      <c r="L1783" s="217">
        <v>0.1</v>
      </c>
      <c r="M1783" s="217">
        <v>0.1</v>
      </c>
      <c r="N1783" s="217">
        <f t="shared" si="54"/>
        <v>6.5834969347089813E-4</v>
      </c>
      <c r="O1783" s="217">
        <f t="shared" si="55"/>
        <v>0.10648684682506437</v>
      </c>
    </row>
    <row r="1784" spans="1:15" ht="16.5" customHeight="1" x14ac:dyDescent="0.2">
      <c r="A1784" s="215" t="s">
        <v>200</v>
      </c>
      <c r="B1784" s="215" t="s">
        <v>207</v>
      </c>
      <c r="C1784" s="215" t="s">
        <v>230</v>
      </c>
      <c r="D1784" s="215" t="s">
        <v>229</v>
      </c>
      <c r="E1784" s="268">
        <v>45378</v>
      </c>
      <c r="F1784" s="269">
        <v>46588</v>
      </c>
      <c r="G1784" s="215" t="s">
        <v>231</v>
      </c>
      <c r="H1784" s="216">
        <v>49863013.697999999</v>
      </c>
      <c r="I1784" s="216">
        <v>35941793.980000004</v>
      </c>
      <c r="J1784" s="216">
        <v>40711599.717617497</v>
      </c>
      <c r="K1784" s="216">
        <v>49863013.697999999</v>
      </c>
      <c r="L1784" s="217">
        <v>0.1</v>
      </c>
      <c r="M1784" s="217">
        <v>0.1</v>
      </c>
      <c r="N1784" s="217">
        <f t="shared" si="54"/>
        <v>6.4235037382588439E-4</v>
      </c>
      <c r="O1784" s="217">
        <f t="shared" si="55"/>
        <v>0.10648684682506437</v>
      </c>
    </row>
    <row r="1785" spans="1:15" ht="16.5" customHeight="1" x14ac:dyDescent="0.2">
      <c r="A1785" s="215" t="s">
        <v>200</v>
      </c>
      <c r="B1785" s="215" t="s">
        <v>207</v>
      </c>
      <c r="C1785" s="215" t="s">
        <v>230</v>
      </c>
      <c r="D1785" s="215" t="s">
        <v>229</v>
      </c>
      <c r="E1785" s="268">
        <v>45378</v>
      </c>
      <c r="F1785" s="269">
        <v>46679</v>
      </c>
      <c r="G1785" s="215" t="s">
        <v>231</v>
      </c>
      <c r="H1785" s="216">
        <v>49863013.697999999</v>
      </c>
      <c r="I1785" s="216">
        <v>35067674.5</v>
      </c>
      <c r="J1785" s="216">
        <v>39722219.903816804</v>
      </c>
      <c r="K1785" s="216">
        <v>49863013.697999999</v>
      </c>
      <c r="L1785" s="217">
        <v>0.1</v>
      </c>
      <c r="M1785" s="217">
        <v>0.1</v>
      </c>
      <c r="N1785" s="217">
        <f t="shared" si="54"/>
        <v>6.2673987220819333E-4</v>
      </c>
      <c r="O1785" s="217">
        <f t="shared" si="55"/>
        <v>0.10648684682506437</v>
      </c>
    </row>
    <row r="1786" spans="1:15" ht="16.5" customHeight="1" x14ac:dyDescent="0.2">
      <c r="A1786" s="215" t="s">
        <v>200</v>
      </c>
      <c r="B1786" s="215" t="s">
        <v>207</v>
      </c>
      <c r="C1786" s="215" t="s">
        <v>230</v>
      </c>
      <c r="D1786" s="215" t="s">
        <v>229</v>
      </c>
      <c r="E1786" s="268">
        <v>45378</v>
      </c>
      <c r="F1786" s="269">
        <v>46770</v>
      </c>
      <c r="G1786" s="215" t="s">
        <v>231</v>
      </c>
      <c r="H1786" s="216">
        <v>49863013.697999999</v>
      </c>
      <c r="I1786" s="216">
        <v>34214813.979999997</v>
      </c>
      <c r="J1786" s="216">
        <v>38756884.156639501</v>
      </c>
      <c r="K1786" s="216">
        <v>49863013.697999999</v>
      </c>
      <c r="L1786" s="217">
        <v>0.1</v>
      </c>
      <c r="M1786" s="217">
        <v>0.1</v>
      </c>
      <c r="N1786" s="217">
        <f t="shared" si="54"/>
        <v>6.1150873949987841E-4</v>
      </c>
      <c r="O1786" s="217">
        <f t="shared" si="55"/>
        <v>0.10648684682506437</v>
      </c>
    </row>
    <row r="1787" spans="1:15" ht="16.5" customHeight="1" x14ac:dyDescent="0.2">
      <c r="A1787" s="215" t="s">
        <v>200</v>
      </c>
      <c r="B1787" s="215" t="s">
        <v>207</v>
      </c>
      <c r="C1787" s="215" t="s">
        <v>230</v>
      </c>
      <c r="D1787" s="215" t="s">
        <v>229</v>
      </c>
      <c r="E1787" s="268">
        <v>45378</v>
      </c>
      <c r="F1787" s="269">
        <v>46861</v>
      </c>
      <c r="G1787" s="215" t="s">
        <v>231</v>
      </c>
      <c r="H1787" s="216">
        <v>49863013.697999999</v>
      </c>
      <c r="I1787" s="216">
        <v>33382695.359999999</v>
      </c>
      <c r="J1787" s="216">
        <v>37815008.153329305</v>
      </c>
      <c r="K1787" s="216">
        <v>49863013.697999999</v>
      </c>
      <c r="L1787" s="217">
        <v>0.1</v>
      </c>
      <c r="M1787" s="217">
        <v>0.1</v>
      </c>
      <c r="N1787" s="217">
        <f t="shared" si="54"/>
        <v>5.9664775621697094E-4</v>
      </c>
      <c r="O1787" s="217">
        <f t="shared" si="55"/>
        <v>0.10648684682506437</v>
      </c>
    </row>
    <row r="1788" spans="1:15" ht="16.5" customHeight="1" x14ac:dyDescent="0.2">
      <c r="A1788" s="215" t="s">
        <v>200</v>
      </c>
      <c r="B1788" s="215" t="s">
        <v>207</v>
      </c>
      <c r="C1788" s="215" t="s">
        <v>230</v>
      </c>
      <c r="D1788" s="215" t="s">
        <v>229</v>
      </c>
      <c r="E1788" s="268">
        <v>45378</v>
      </c>
      <c r="F1788" s="269">
        <v>46952</v>
      </c>
      <c r="G1788" s="215" t="s">
        <v>231</v>
      </c>
      <c r="H1788" s="216">
        <v>49863013.697999999</v>
      </c>
      <c r="I1788" s="216">
        <v>32570814.239999998</v>
      </c>
      <c r="J1788" s="216">
        <v>36896021.771435194</v>
      </c>
      <c r="K1788" s="216">
        <v>49863013.697999999</v>
      </c>
      <c r="L1788" s="217">
        <v>0.1</v>
      </c>
      <c r="M1788" s="217">
        <v>0.1</v>
      </c>
      <c r="N1788" s="217">
        <f t="shared" si="54"/>
        <v>5.8214792692887912E-4</v>
      </c>
      <c r="O1788" s="217">
        <f t="shared" si="55"/>
        <v>0.10648684682506437</v>
      </c>
    </row>
    <row r="1789" spans="1:15" ht="16.5" customHeight="1" x14ac:dyDescent="0.2">
      <c r="A1789" s="215" t="s">
        <v>200</v>
      </c>
      <c r="B1789" s="215" t="s">
        <v>207</v>
      </c>
      <c r="C1789" s="215" t="s">
        <v>230</v>
      </c>
      <c r="D1789" s="215" t="s">
        <v>229</v>
      </c>
      <c r="E1789" s="268">
        <v>45378</v>
      </c>
      <c r="F1789" s="269">
        <v>47046</v>
      </c>
      <c r="G1789" s="215" t="s">
        <v>231</v>
      </c>
      <c r="H1789" s="216">
        <v>51506849.316000007</v>
      </c>
      <c r="I1789" s="216">
        <v>32799693.379999999</v>
      </c>
      <c r="J1789" s="216">
        <v>37156012.923416197</v>
      </c>
      <c r="K1789" s="216">
        <v>51506849.316000007</v>
      </c>
      <c r="L1789" s="217">
        <v>0.1</v>
      </c>
      <c r="M1789" s="217">
        <v>0.1</v>
      </c>
      <c r="N1789" s="217">
        <f t="shared" si="54"/>
        <v>5.8625008490903214E-4</v>
      </c>
      <c r="O1789" s="217">
        <f t="shared" si="55"/>
        <v>0.10648684682506437</v>
      </c>
    </row>
    <row r="1790" spans="1:15" ht="16.5" customHeight="1" x14ac:dyDescent="0.2">
      <c r="A1790" s="215" t="s">
        <v>198</v>
      </c>
      <c r="B1790" s="215" t="s">
        <v>217</v>
      </c>
      <c r="C1790" s="215" t="s">
        <v>228</v>
      </c>
      <c r="D1790" s="215" t="s">
        <v>229</v>
      </c>
      <c r="E1790" s="268">
        <v>45393</v>
      </c>
      <c r="F1790" s="269">
        <v>47106</v>
      </c>
      <c r="G1790" s="215" t="s">
        <v>231</v>
      </c>
      <c r="H1790" s="216">
        <v>17000000</v>
      </c>
      <c r="I1790" s="216">
        <v>11119056.52688</v>
      </c>
      <c r="J1790" s="216">
        <v>12418633.0514607</v>
      </c>
      <c r="K1790" s="216">
        <v>17000000</v>
      </c>
      <c r="L1790" s="217">
        <v>9.1499999999999998E-2</v>
      </c>
      <c r="M1790" s="217">
        <v>0.1</v>
      </c>
      <c r="N1790" s="217">
        <f t="shared" si="54"/>
        <v>1.9594203220563343E-4</v>
      </c>
      <c r="O1790" s="217">
        <f t="shared" si="55"/>
        <v>2.8837497876179562E-3</v>
      </c>
    </row>
    <row r="1791" spans="1:15" ht="16.5" customHeight="1" x14ac:dyDescent="0.2">
      <c r="A1791" s="215" t="s">
        <v>198</v>
      </c>
      <c r="B1791" s="215" t="s">
        <v>217</v>
      </c>
      <c r="C1791" s="215" t="s">
        <v>228</v>
      </c>
      <c r="D1791" s="215" t="s">
        <v>229</v>
      </c>
      <c r="E1791" s="268">
        <v>45393</v>
      </c>
      <c r="F1791" s="269">
        <v>45923</v>
      </c>
      <c r="G1791" s="215" t="s">
        <v>231</v>
      </c>
      <c r="H1791" s="216">
        <v>387809.58903900004</v>
      </c>
      <c r="I1791" s="216">
        <v>340072.33534000005</v>
      </c>
      <c r="J1791" s="216">
        <v>379731.54611355002</v>
      </c>
      <c r="K1791" s="216">
        <v>387809.58903900004</v>
      </c>
      <c r="L1791" s="217">
        <v>9.1499999999999998E-2</v>
      </c>
      <c r="M1791" s="217">
        <v>0.1</v>
      </c>
      <c r="N1791" s="217">
        <f t="shared" si="54"/>
        <v>5.9914300172775065E-6</v>
      </c>
      <c r="O1791" s="217">
        <f t="shared" si="55"/>
        <v>2.8837497876179562E-3</v>
      </c>
    </row>
    <row r="1792" spans="1:15" ht="16.5" customHeight="1" x14ac:dyDescent="0.2">
      <c r="A1792" s="215" t="s">
        <v>198</v>
      </c>
      <c r="B1792" s="215" t="s">
        <v>217</v>
      </c>
      <c r="C1792" s="215" t="s">
        <v>228</v>
      </c>
      <c r="D1792" s="215" t="s">
        <v>229</v>
      </c>
      <c r="E1792" s="268">
        <v>45393</v>
      </c>
      <c r="F1792" s="269">
        <v>46014</v>
      </c>
      <c r="G1792" s="215" t="s">
        <v>231</v>
      </c>
      <c r="H1792" s="216">
        <v>387809.58903900004</v>
      </c>
      <c r="I1792" s="216">
        <v>332488.32526000007</v>
      </c>
      <c r="J1792" s="216">
        <v>371269.69703301799</v>
      </c>
      <c r="K1792" s="216">
        <v>387809.58903900004</v>
      </c>
      <c r="L1792" s="217">
        <v>9.1499999999999998E-2</v>
      </c>
      <c r="M1792" s="217">
        <v>0.1</v>
      </c>
      <c r="N1792" s="217">
        <f t="shared" si="54"/>
        <v>5.8579183901776307E-6</v>
      </c>
      <c r="O1792" s="217">
        <f t="shared" si="55"/>
        <v>2.8837497876179562E-3</v>
      </c>
    </row>
    <row r="1793" spans="1:15" ht="16.5" customHeight="1" x14ac:dyDescent="0.2">
      <c r="A1793" s="215" t="s">
        <v>198</v>
      </c>
      <c r="B1793" s="215" t="s">
        <v>217</v>
      </c>
      <c r="C1793" s="215" t="s">
        <v>228</v>
      </c>
      <c r="D1793" s="215" t="s">
        <v>229</v>
      </c>
      <c r="E1793" s="268">
        <v>45393</v>
      </c>
      <c r="F1793" s="269">
        <v>46105</v>
      </c>
      <c r="G1793" s="215" t="s">
        <v>231</v>
      </c>
      <c r="H1793" s="216">
        <v>387809.58903900004</v>
      </c>
      <c r="I1793" s="216">
        <v>325073.44750000007</v>
      </c>
      <c r="J1793" s="216">
        <v>362996.40982097998</v>
      </c>
      <c r="K1793" s="216">
        <v>387809.58903900004</v>
      </c>
      <c r="L1793" s="217">
        <v>9.1499999999999998E-2</v>
      </c>
      <c r="M1793" s="217">
        <v>0.1</v>
      </c>
      <c r="N1793" s="217">
        <f t="shared" si="54"/>
        <v>5.7273819049920137E-6</v>
      </c>
      <c r="O1793" s="217">
        <f t="shared" si="55"/>
        <v>2.8837497876179562E-3</v>
      </c>
    </row>
    <row r="1794" spans="1:15" ht="16.5" customHeight="1" x14ac:dyDescent="0.2">
      <c r="A1794" s="215" t="s">
        <v>198</v>
      </c>
      <c r="B1794" s="215" t="s">
        <v>217</v>
      </c>
      <c r="C1794" s="215" t="s">
        <v>228</v>
      </c>
      <c r="D1794" s="215" t="s">
        <v>229</v>
      </c>
      <c r="E1794" s="268">
        <v>45393</v>
      </c>
      <c r="F1794" s="269">
        <v>46196</v>
      </c>
      <c r="G1794" s="215" t="s">
        <v>231</v>
      </c>
      <c r="H1794" s="216">
        <v>387809.58903900004</v>
      </c>
      <c r="I1794" s="216">
        <v>317823.9301</v>
      </c>
      <c r="J1794" s="216">
        <v>354907.48260880198</v>
      </c>
      <c r="K1794" s="216">
        <v>387809.58903900004</v>
      </c>
      <c r="L1794" s="217">
        <v>9.1499999999999998E-2</v>
      </c>
      <c r="M1794" s="217">
        <v>0.1</v>
      </c>
      <c r="N1794" s="217">
        <f t="shared" si="54"/>
        <v>5.5997542643531613E-6</v>
      </c>
      <c r="O1794" s="217">
        <f t="shared" si="55"/>
        <v>2.8837497876179562E-3</v>
      </c>
    </row>
    <row r="1795" spans="1:15" ht="16.5" customHeight="1" x14ac:dyDescent="0.2">
      <c r="A1795" s="215" t="s">
        <v>198</v>
      </c>
      <c r="B1795" s="215" t="s">
        <v>217</v>
      </c>
      <c r="C1795" s="215" t="s">
        <v>228</v>
      </c>
      <c r="D1795" s="215" t="s">
        <v>229</v>
      </c>
      <c r="E1795" s="268">
        <v>45393</v>
      </c>
      <c r="F1795" s="269">
        <v>46287</v>
      </c>
      <c r="G1795" s="215" t="s">
        <v>231</v>
      </c>
      <c r="H1795" s="216">
        <v>387809.58903900004</v>
      </c>
      <c r="I1795" s="216">
        <v>310736.08542000002</v>
      </c>
      <c r="J1795" s="216">
        <v>346998.80716130702</v>
      </c>
      <c r="K1795" s="216">
        <v>387809.58903900004</v>
      </c>
      <c r="L1795" s="217">
        <v>9.1499999999999998E-2</v>
      </c>
      <c r="M1795" s="217">
        <v>0.1</v>
      </c>
      <c r="N1795" s="217">
        <f t="shared" si="54"/>
        <v>5.4749706482485944E-6</v>
      </c>
      <c r="O1795" s="217">
        <f t="shared" si="55"/>
        <v>2.8837497876179562E-3</v>
      </c>
    </row>
    <row r="1796" spans="1:15" ht="16.5" customHeight="1" x14ac:dyDescent="0.2">
      <c r="A1796" s="215" t="s">
        <v>198</v>
      </c>
      <c r="B1796" s="215" t="s">
        <v>217</v>
      </c>
      <c r="C1796" s="215" t="s">
        <v>228</v>
      </c>
      <c r="D1796" s="215" t="s">
        <v>229</v>
      </c>
      <c r="E1796" s="268">
        <v>45393</v>
      </c>
      <c r="F1796" s="269">
        <v>46378</v>
      </c>
      <c r="G1796" s="215" t="s">
        <v>231</v>
      </c>
      <c r="H1796" s="216">
        <v>387809.58903900004</v>
      </c>
      <c r="I1796" s="216">
        <v>303806.30793000001</v>
      </c>
      <c r="J1796" s="216">
        <v>339266.36679027305</v>
      </c>
      <c r="K1796" s="216">
        <v>387809.58903900004</v>
      </c>
      <c r="L1796" s="217">
        <v>9.1499999999999998E-2</v>
      </c>
      <c r="M1796" s="217">
        <v>0.1</v>
      </c>
      <c r="N1796" s="217">
        <f t="shared" si="54"/>
        <v>5.3529676810998815E-6</v>
      </c>
      <c r="O1796" s="217">
        <f t="shared" si="55"/>
        <v>2.8837497876179562E-3</v>
      </c>
    </row>
    <row r="1797" spans="1:15" ht="16.5" customHeight="1" x14ac:dyDescent="0.2">
      <c r="A1797" s="215" t="s">
        <v>198</v>
      </c>
      <c r="B1797" s="215" t="s">
        <v>217</v>
      </c>
      <c r="C1797" s="215" t="s">
        <v>228</v>
      </c>
      <c r="D1797" s="215" t="s">
        <v>229</v>
      </c>
      <c r="E1797" s="268">
        <v>45393</v>
      </c>
      <c r="F1797" s="269">
        <v>46469</v>
      </c>
      <c r="G1797" s="215" t="s">
        <v>231</v>
      </c>
      <c r="H1797" s="216">
        <v>387809.58903900004</v>
      </c>
      <c r="I1797" s="216">
        <v>297031.07267999998</v>
      </c>
      <c r="J1797" s="216">
        <v>331706.234314417</v>
      </c>
      <c r="K1797" s="216">
        <v>387809.58903900004</v>
      </c>
      <c r="L1797" s="217">
        <v>9.1499999999999998E-2</v>
      </c>
      <c r="M1797" s="217">
        <v>0.1</v>
      </c>
      <c r="N1797" s="217">
        <f t="shared" si="54"/>
        <v>5.2336833995751286E-6</v>
      </c>
      <c r="O1797" s="217">
        <f t="shared" si="55"/>
        <v>2.8837497876179562E-3</v>
      </c>
    </row>
    <row r="1798" spans="1:15" ht="16.5" customHeight="1" x14ac:dyDescent="0.2">
      <c r="A1798" s="215" t="s">
        <v>198</v>
      </c>
      <c r="B1798" s="215" t="s">
        <v>217</v>
      </c>
      <c r="C1798" s="215" t="s">
        <v>228</v>
      </c>
      <c r="D1798" s="215" t="s">
        <v>229</v>
      </c>
      <c r="E1798" s="268">
        <v>45393</v>
      </c>
      <c r="F1798" s="269">
        <v>46560</v>
      </c>
      <c r="G1798" s="215" t="s">
        <v>231</v>
      </c>
      <c r="H1798" s="216">
        <v>387809.58903900004</v>
      </c>
      <c r="I1798" s="216">
        <v>290406.93291999999</v>
      </c>
      <c r="J1798" s="216">
        <v>324314.57006484998</v>
      </c>
      <c r="K1798" s="216">
        <v>387809.58903900004</v>
      </c>
      <c r="L1798" s="217">
        <v>9.1499999999999998E-2</v>
      </c>
      <c r="M1798" s="217">
        <v>0.1</v>
      </c>
      <c r="N1798" s="217">
        <f t="shared" ref="N1798:N1861" si="56">J1798/$C$3813</f>
        <v>5.1170572211189144E-6</v>
      </c>
      <c r="O1798" s="217">
        <f t="shared" ref="O1798:O1861" si="57">SUMIFS($N$5:$N$3809,$B$5:$B$3809,B1798)</f>
        <v>2.8837497876179562E-3</v>
      </c>
    </row>
    <row r="1799" spans="1:15" ht="16.5" customHeight="1" x14ac:dyDescent="0.2">
      <c r="A1799" s="215" t="s">
        <v>198</v>
      </c>
      <c r="B1799" s="215" t="s">
        <v>217</v>
      </c>
      <c r="C1799" s="215" t="s">
        <v>228</v>
      </c>
      <c r="D1799" s="215" t="s">
        <v>229</v>
      </c>
      <c r="E1799" s="268">
        <v>45393</v>
      </c>
      <c r="F1799" s="269">
        <v>46651</v>
      </c>
      <c r="G1799" s="215" t="s">
        <v>231</v>
      </c>
      <c r="H1799" s="216">
        <v>387809.58903900004</v>
      </c>
      <c r="I1799" s="216">
        <v>283930.51925000001</v>
      </c>
      <c r="J1799" s="216">
        <v>317087.61993496498</v>
      </c>
      <c r="K1799" s="216">
        <v>387809.58903900004</v>
      </c>
      <c r="L1799" s="217">
        <v>9.1499999999999998E-2</v>
      </c>
      <c r="M1799" s="217">
        <v>0.1</v>
      </c>
      <c r="N1799" s="217">
        <f t="shared" si="56"/>
        <v>5.0030299131832901E-6</v>
      </c>
      <c r="O1799" s="217">
        <f t="shared" si="57"/>
        <v>2.8837497876179562E-3</v>
      </c>
    </row>
    <row r="1800" spans="1:15" ht="16.5" customHeight="1" x14ac:dyDescent="0.2">
      <c r="A1800" s="215" t="s">
        <v>198</v>
      </c>
      <c r="B1800" s="215" t="s">
        <v>217</v>
      </c>
      <c r="C1800" s="215" t="s">
        <v>228</v>
      </c>
      <c r="D1800" s="215" t="s">
        <v>229</v>
      </c>
      <c r="E1800" s="268">
        <v>45393</v>
      </c>
      <c r="F1800" s="269">
        <v>46742</v>
      </c>
      <c r="G1800" s="215" t="s">
        <v>231</v>
      </c>
      <c r="H1800" s="216">
        <v>387809.58903900004</v>
      </c>
      <c r="I1800" s="216">
        <v>277598.53724000003</v>
      </c>
      <c r="J1800" s="216">
        <v>310021.71347379201</v>
      </c>
      <c r="K1800" s="216">
        <v>387809.58903900004</v>
      </c>
      <c r="L1800" s="217">
        <v>9.1499999999999998E-2</v>
      </c>
      <c r="M1800" s="217">
        <v>0.1</v>
      </c>
      <c r="N1800" s="217">
        <f t="shared" si="56"/>
        <v>4.8915435631446032E-6</v>
      </c>
      <c r="O1800" s="217">
        <f t="shared" si="57"/>
        <v>2.8837497876179562E-3</v>
      </c>
    </row>
    <row r="1801" spans="1:15" ht="16.5" customHeight="1" x14ac:dyDescent="0.2">
      <c r="A1801" s="215" t="s">
        <v>198</v>
      </c>
      <c r="B1801" s="215" t="s">
        <v>217</v>
      </c>
      <c r="C1801" s="215" t="s">
        <v>228</v>
      </c>
      <c r="D1801" s="215" t="s">
        <v>229</v>
      </c>
      <c r="E1801" s="268">
        <v>45393</v>
      </c>
      <c r="F1801" s="269">
        <v>46833</v>
      </c>
      <c r="G1801" s="215" t="s">
        <v>231</v>
      </c>
      <c r="H1801" s="216">
        <v>387809.58903900004</v>
      </c>
      <c r="I1801" s="216">
        <v>271407.76590000006</v>
      </c>
      <c r="J1801" s="216">
        <v>303113.26202183199</v>
      </c>
      <c r="K1801" s="216">
        <v>387809.58903900004</v>
      </c>
      <c r="L1801" s="217">
        <v>9.1499999999999998E-2</v>
      </c>
      <c r="M1801" s="217">
        <v>0.1</v>
      </c>
      <c r="N1801" s="217">
        <f t="shared" si="56"/>
        <v>4.7825415488905644E-6</v>
      </c>
      <c r="O1801" s="217">
        <f t="shared" si="57"/>
        <v>2.8837497876179562E-3</v>
      </c>
    </row>
    <row r="1802" spans="1:15" ht="16.5" customHeight="1" x14ac:dyDescent="0.2">
      <c r="A1802" s="215" t="s">
        <v>198</v>
      </c>
      <c r="B1802" s="215" t="s">
        <v>217</v>
      </c>
      <c r="C1802" s="215" t="s">
        <v>228</v>
      </c>
      <c r="D1802" s="215" t="s">
        <v>229</v>
      </c>
      <c r="E1802" s="268">
        <v>45393</v>
      </c>
      <c r="F1802" s="269">
        <v>46924</v>
      </c>
      <c r="G1802" s="215" t="s">
        <v>231</v>
      </c>
      <c r="H1802" s="216">
        <v>387809.58903900004</v>
      </c>
      <c r="I1802" s="216">
        <v>265355.05581000005</v>
      </c>
      <c r="J1802" s="216">
        <v>296358.75688843499</v>
      </c>
      <c r="K1802" s="216">
        <v>387809.58903900004</v>
      </c>
      <c r="L1802" s="217">
        <v>9.1499999999999998E-2</v>
      </c>
      <c r="M1802" s="217">
        <v>0.1</v>
      </c>
      <c r="N1802" s="217">
        <f t="shared" si="56"/>
        <v>4.6759685100627907E-6</v>
      </c>
      <c r="O1802" s="217">
        <f t="shared" si="57"/>
        <v>2.8837497876179562E-3</v>
      </c>
    </row>
    <row r="1803" spans="1:15" ht="16.5" customHeight="1" x14ac:dyDescent="0.2">
      <c r="A1803" s="215" t="s">
        <v>198</v>
      </c>
      <c r="B1803" s="215" t="s">
        <v>217</v>
      </c>
      <c r="C1803" s="215" t="s">
        <v>228</v>
      </c>
      <c r="D1803" s="215" t="s">
        <v>229</v>
      </c>
      <c r="E1803" s="268">
        <v>45393</v>
      </c>
      <c r="F1803" s="269">
        <v>47015</v>
      </c>
      <c r="G1803" s="215" t="s">
        <v>231</v>
      </c>
      <c r="H1803" s="216">
        <v>387809.58903900004</v>
      </c>
      <c r="I1803" s="216">
        <v>259437.32827</v>
      </c>
      <c r="J1803" s="216">
        <v>289754.76756979595</v>
      </c>
      <c r="K1803" s="216">
        <v>387809.58903900004</v>
      </c>
      <c r="L1803" s="217">
        <v>9.1499999999999998E-2</v>
      </c>
      <c r="M1803" s="217">
        <v>0.1</v>
      </c>
      <c r="N1803" s="217">
        <f t="shared" si="56"/>
        <v>4.571770319940229E-6</v>
      </c>
      <c r="O1803" s="217">
        <f t="shared" si="57"/>
        <v>2.8837497876179562E-3</v>
      </c>
    </row>
    <row r="1804" spans="1:15" ht="16.5" customHeight="1" x14ac:dyDescent="0.2">
      <c r="A1804" s="215" t="s">
        <v>198</v>
      </c>
      <c r="B1804" s="215" t="s">
        <v>217</v>
      </c>
      <c r="C1804" s="215" t="s">
        <v>228</v>
      </c>
      <c r="D1804" s="215" t="s">
        <v>229</v>
      </c>
      <c r="E1804" s="268">
        <v>45393</v>
      </c>
      <c r="F1804" s="269">
        <v>47106</v>
      </c>
      <c r="G1804" s="215" t="s">
        <v>231</v>
      </c>
      <c r="H1804" s="216">
        <v>387809.58903900004</v>
      </c>
      <c r="I1804" s="216">
        <v>253651.57292000004</v>
      </c>
      <c r="J1804" s="216">
        <v>283297.94000665401</v>
      </c>
      <c r="K1804" s="216">
        <v>387809.58903900004</v>
      </c>
      <c r="L1804" s="217">
        <v>9.1499999999999998E-2</v>
      </c>
      <c r="M1804" s="217">
        <v>0.1</v>
      </c>
      <c r="N1804" s="217">
        <f t="shared" si="56"/>
        <v>4.4698940579490133E-6</v>
      </c>
      <c r="O1804" s="217">
        <f t="shared" si="57"/>
        <v>2.8837497876179562E-3</v>
      </c>
    </row>
    <row r="1805" spans="1:15" ht="16.5" customHeight="1" x14ac:dyDescent="0.2">
      <c r="A1805" s="215" t="s">
        <v>198</v>
      </c>
      <c r="B1805" s="215" t="s">
        <v>203</v>
      </c>
      <c r="C1805" s="215" t="s">
        <v>228</v>
      </c>
      <c r="D1805" s="215" t="s">
        <v>229</v>
      </c>
      <c r="E1805" s="268">
        <v>45393</v>
      </c>
      <c r="F1805" s="269">
        <v>46128</v>
      </c>
      <c r="G1805" s="215" t="s">
        <v>231</v>
      </c>
      <c r="H1805" s="216">
        <v>47000000</v>
      </c>
      <c r="I1805" s="216">
        <v>38334941.370209999</v>
      </c>
      <c r="J1805" s="216">
        <v>43374143.469796598</v>
      </c>
      <c r="K1805" s="216">
        <v>47000000</v>
      </c>
      <c r="L1805" s="217">
        <v>0.10249999999999999</v>
      </c>
      <c r="M1805" s="217">
        <v>0.1</v>
      </c>
      <c r="N1805" s="217">
        <f t="shared" si="56"/>
        <v>6.8436016922579133E-4</v>
      </c>
      <c r="O1805" s="217">
        <f t="shared" si="57"/>
        <v>9.1675266499811003E-2</v>
      </c>
    </row>
    <row r="1806" spans="1:15" ht="16.5" customHeight="1" x14ac:dyDescent="0.2">
      <c r="A1806" s="215" t="s">
        <v>198</v>
      </c>
      <c r="B1806" s="215" t="s">
        <v>203</v>
      </c>
      <c r="C1806" s="215" t="s">
        <v>228</v>
      </c>
      <c r="D1806" s="215" t="s">
        <v>229</v>
      </c>
      <c r="E1806" s="268">
        <v>45393</v>
      </c>
      <c r="F1806" s="269">
        <v>45855</v>
      </c>
      <c r="G1806" s="215" t="s">
        <v>231</v>
      </c>
      <c r="H1806" s="216">
        <v>1201075.3424870002</v>
      </c>
      <c r="I1806" s="216">
        <v>1056670.9298699999</v>
      </c>
      <c r="J1806" s="216">
        <v>1195435.9903431302</v>
      </c>
      <c r="K1806" s="216">
        <v>1201075.3424870002</v>
      </c>
      <c r="L1806" s="217">
        <v>0.10249999999999999</v>
      </c>
      <c r="M1806" s="217">
        <v>0.1</v>
      </c>
      <c r="N1806" s="217">
        <f t="shared" si="56"/>
        <v>1.8861669907545555E-5</v>
      </c>
      <c r="O1806" s="217">
        <f t="shared" si="57"/>
        <v>9.1675266499811003E-2</v>
      </c>
    </row>
    <row r="1807" spans="1:15" ht="16.5" customHeight="1" x14ac:dyDescent="0.2">
      <c r="A1807" s="215" t="s">
        <v>198</v>
      </c>
      <c r="B1807" s="215" t="s">
        <v>203</v>
      </c>
      <c r="C1807" s="215" t="s">
        <v>228</v>
      </c>
      <c r="D1807" s="215" t="s">
        <v>229</v>
      </c>
      <c r="E1807" s="268">
        <v>45393</v>
      </c>
      <c r="F1807" s="269">
        <v>45946</v>
      </c>
      <c r="G1807" s="215" t="s">
        <v>231</v>
      </c>
      <c r="H1807" s="216">
        <v>1201075.3424870002</v>
      </c>
      <c r="I1807" s="216">
        <v>1030343.9813900001</v>
      </c>
      <c r="J1807" s="216">
        <v>1165696.03559058</v>
      </c>
      <c r="K1807" s="216">
        <v>1201075.3424870002</v>
      </c>
      <c r="L1807" s="217">
        <v>0.10249999999999999</v>
      </c>
      <c r="M1807" s="217">
        <v>0.1</v>
      </c>
      <c r="N1807" s="217">
        <f t="shared" si="56"/>
        <v>1.8392430890032845E-5</v>
      </c>
      <c r="O1807" s="217">
        <f t="shared" si="57"/>
        <v>9.1675266499811003E-2</v>
      </c>
    </row>
    <row r="1808" spans="1:15" ht="16.5" customHeight="1" x14ac:dyDescent="0.2">
      <c r="A1808" s="215" t="s">
        <v>198</v>
      </c>
      <c r="B1808" s="215" t="s">
        <v>203</v>
      </c>
      <c r="C1808" s="215" t="s">
        <v>228</v>
      </c>
      <c r="D1808" s="215" t="s">
        <v>229</v>
      </c>
      <c r="E1808" s="268">
        <v>45393</v>
      </c>
      <c r="F1808" s="269">
        <v>46037</v>
      </c>
      <c r="G1808" s="215" t="s">
        <v>231</v>
      </c>
      <c r="H1808" s="216">
        <v>1201075.3424870002</v>
      </c>
      <c r="I1808" s="216">
        <v>1004672.9691399999</v>
      </c>
      <c r="J1808" s="216">
        <v>1136695.94889942</v>
      </c>
      <c r="K1808" s="216">
        <v>1201075.3424870002</v>
      </c>
      <c r="L1808" s="217">
        <v>0.10249999999999999</v>
      </c>
      <c r="M1808" s="217">
        <v>0.1</v>
      </c>
      <c r="N1808" s="217">
        <f t="shared" si="56"/>
        <v>1.7934865560832862E-5</v>
      </c>
      <c r="O1808" s="217">
        <f t="shared" si="57"/>
        <v>9.1675266499811003E-2</v>
      </c>
    </row>
    <row r="1809" spans="1:15" ht="16.5" customHeight="1" x14ac:dyDescent="0.2">
      <c r="A1809" s="215" t="s">
        <v>198</v>
      </c>
      <c r="B1809" s="215" t="s">
        <v>203</v>
      </c>
      <c r="C1809" s="215" t="s">
        <v>228</v>
      </c>
      <c r="D1809" s="215" t="s">
        <v>229</v>
      </c>
      <c r="E1809" s="268">
        <v>45393</v>
      </c>
      <c r="F1809" s="269">
        <v>46128</v>
      </c>
      <c r="G1809" s="215" t="s">
        <v>231</v>
      </c>
      <c r="H1809" s="216">
        <v>1201075.3424870002</v>
      </c>
      <c r="I1809" s="216">
        <v>979641.54934000003</v>
      </c>
      <c r="J1809" s="216">
        <v>1108417.3238950199</v>
      </c>
      <c r="K1809" s="216">
        <v>1201075.3424870002</v>
      </c>
      <c r="L1809" s="217">
        <v>0.10249999999999999</v>
      </c>
      <c r="M1809" s="217">
        <v>0.1</v>
      </c>
      <c r="N1809" s="217">
        <f t="shared" si="56"/>
        <v>1.7488683502921788E-5</v>
      </c>
      <c r="O1809" s="217">
        <f t="shared" si="57"/>
        <v>9.1675266499811003E-2</v>
      </c>
    </row>
    <row r="1810" spans="1:15" ht="16.5" customHeight="1" x14ac:dyDescent="0.2">
      <c r="A1810" s="215" t="s">
        <v>198</v>
      </c>
      <c r="B1810" s="215" t="s">
        <v>203</v>
      </c>
      <c r="C1810" s="215" t="s">
        <v>228</v>
      </c>
      <c r="D1810" s="215" t="s">
        <v>229</v>
      </c>
      <c r="E1810" s="268">
        <v>45393</v>
      </c>
      <c r="F1810" s="269">
        <v>46091</v>
      </c>
      <c r="G1810" s="215" t="s">
        <v>231</v>
      </c>
      <c r="H1810" s="216">
        <v>44000000</v>
      </c>
      <c r="I1810" s="216">
        <v>36356549.727080002</v>
      </c>
      <c r="J1810" s="216">
        <v>41064137.185699798</v>
      </c>
      <c r="K1810" s="216">
        <v>44000000</v>
      </c>
      <c r="L1810" s="217">
        <v>0.10249999999999999</v>
      </c>
      <c r="M1810" s="217">
        <v>0.1</v>
      </c>
      <c r="N1810" s="217">
        <f t="shared" si="56"/>
        <v>6.4791273384074528E-4</v>
      </c>
      <c r="O1810" s="217">
        <f t="shared" si="57"/>
        <v>9.1675266499811003E-2</v>
      </c>
    </row>
    <row r="1811" spans="1:15" ht="16.5" customHeight="1" x14ac:dyDescent="0.2">
      <c r="A1811" s="215" t="s">
        <v>198</v>
      </c>
      <c r="B1811" s="215" t="s">
        <v>203</v>
      </c>
      <c r="C1811" s="215" t="s">
        <v>228</v>
      </c>
      <c r="D1811" s="215" t="s">
        <v>229</v>
      </c>
      <c r="E1811" s="268">
        <v>45393</v>
      </c>
      <c r="F1811" s="269">
        <v>45909</v>
      </c>
      <c r="G1811" s="215" t="s">
        <v>231</v>
      </c>
      <c r="H1811" s="216">
        <v>1124410.9589239999</v>
      </c>
      <c r="I1811" s="216">
        <v>976479.19731999992</v>
      </c>
      <c r="J1811" s="216">
        <v>1102830.8617171901</v>
      </c>
      <c r="K1811" s="216">
        <v>1124410.9589239999</v>
      </c>
      <c r="L1811" s="217">
        <v>0.10249999999999999</v>
      </c>
      <c r="M1811" s="217">
        <v>0.1</v>
      </c>
      <c r="N1811" s="217">
        <f t="shared" si="56"/>
        <v>1.7400539924846172E-5</v>
      </c>
      <c r="O1811" s="217">
        <f t="shared" si="57"/>
        <v>9.1675266499811003E-2</v>
      </c>
    </row>
    <row r="1812" spans="1:15" ht="16.5" customHeight="1" x14ac:dyDescent="0.2">
      <c r="A1812" s="215" t="s">
        <v>198</v>
      </c>
      <c r="B1812" s="215" t="s">
        <v>203</v>
      </c>
      <c r="C1812" s="215" t="s">
        <v>228</v>
      </c>
      <c r="D1812" s="215" t="s">
        <v>229</v>
      </c>
      <c r="E1812" s="268">
        <v>45393</v>
      </c>
      <c r="F1812" s="269">
        <v>46000</v>
      </c>
      <c r="G1812" s="215" t="s">
        <v>231</v>
      </c>
      <c r="H1812" s="216">
        <v>1124410.9589239999</v>
      </c>
      <c r="I1812" s="216">
        <v>952486.93011999992</v>
      </c>
      <c r="J1812" s="216">
        <v>1075776.37650514</v>
      </c>
      <c r="K1812" s="216">
        <v>1124410.9589239999</v>
      </c>
      <c r="L1812" s="217">
        <v>0.10249999999999999</v>
      </c>
      <c r="M1812" s="217">
        <v>0.1</v>
      </c>
      <c r="N1812" s="217">
        <f t="shared" si="56"/>
        <v>1.6973672427372056E-5</v>
      </c>
      <c r="O1812" s="217">
        <f t="shared" si="57"/>
        <v>9.1675266499811003E-2</v>
      </c>
    </row>
    <row r="1813" spans="1:15" ht="16.5" customHeight="1" x14ac:dyDescent="0.2">
      <c r="A1813" s="215" t="s">
        <v>198</v>
      </c>
      <c r="B1813" s="215" t="s">
        <v>203</v>
      </c>
      <c r="C1813" s="215" t="s">
        <v>228</v>
      </c>
      <c r="D1813" s="215" t="s">
        <v>229</v>
      </c>
      <c r="E1813" s="268">
        <v>45393</v>
      </c>
      <c r="F1813" s="269">
        <v>46091</v>
      </c>
      <c r="G1813" s="215" t="s">
        <v>231</v>
      </c>
      <c r="H1813" s="216">
        <v>1124410.9589239999</v>
      </c>
      <c r="I1813" s="216">
        <v>929084.15775999997</v>
      </c>
      <c r="J1813" s="216">
        <v>1049385.5879627101</v>
      </c>
      <c r="K1813" s="216">
        <v>1124410.9589239999</v>
      </c>
      <c r="L1813" s="217">
        <v>0.10249999999999999</v>
      </c>
      <c r="M1813" s="217">
        <v>0.1</v>
      </c>
      <c r="N1813" s="217">
        <f t="shared" si="56"/>
        <v>1.6557276780839554E-5</v>
      </c>
      <c r="O1813" s="217">
        <f t="shared" si="57"/>
        <v>9.1675266499811003E-2</v>
      </c>
    </row>
    <row r="1814" spans="1:15" ht="16.5" customHeight="1" x14ac:dyDescent="0.2">
      <c r="A1814" s="215" t="s">
        <v>198</v>
      </c>
      <c r="B1814" s="215" t="s">
        <v>203</v>
      </c>
      <c r="C1814" s="215" t="s">
        <v>228</v>
      </c>
      <c r="D1814" s="215" t="s">
        <v>229</v>
      </c>
      <c r="E1814" s="268">
        <v>45393</v>
      </c>
      <c r="F1814" s="269">
        <v>45909</v>
      </c>
      <c r="G1814" s="215" t="s">
        <v>231</v>
      </c>
      <c r="H1814" s="216">
        <v>23000000</v>
      </c>
      <c r="I1814" s="216">
        <v>20003945.676879998</v>
      </c>
      <c r="J1814" s="216">
        <v>22563439.393195499</v>
      </c>
      <c r="K1814" s="216">
        <v>23000000</v>
      </c>
      <c r="L1814" s="217">
        <v>0.1</v>
      </c>
      <c r="M1814" s="217">
        <v>0.1</v>
      </c>
      <c r="N1814" s="217">
        <f t="shared" si="56"/>
        <v>3.5600747279760796E-4</v>
      </c>
      <c r="O1814" s="217">
        <f t="shared" si="57"/>
        <v>9.1675266499811003E-2</v>
      </c>
    </row>
    <row r="1815" spans="1:15" ht="16.5" customHeight="1" x14ac:dyDescent="0.2">
      <c r="A1815" s="215" t="s">
        <v>198</v>
      </c>
      <c r="B1815" s="215" t="s">
        <v>203</v>
      </c>
      <c r="C1815" s="215" t="s">
        <v>228</v>
      </c>
      <c r="D1815" s="215" t="s">
        <v>229</v>
      </c>
      <c r="E1815" s="268">
        <v>45393</v>
      </c>
      <c r="F1815" s="269">
        <v>45909</v>
      </c>
      <c r="G1815" s="215" t="s">
        <v>231</v>
      </c>
      <c r="H1815" s="216">
        <v>573424.65752700006</v>
      </c>
      <c r="I1815" s="216">
        <v>498728.5086</v>
      </c>
      <c r="J1815" s="216">
        <v>562540.54376844899</v>
      </c>
      <c r="K1815" s="216">
        <v>573424.65752700006</v>
      </c>
      <c r="L1815" s="217">
        <v>0.1</v>
      </c>
      <c r="M1815" s="217">
        <v>0.1</v>
      </c>
      <c r="N1815" s="217">
        <f t="shared" si="56"/>
        <v>8.8758027463487288E-6</v>
      </c>
      <c r="O1815" s="217">
        <f t="shared" si="57"/>
        <v>9.1675266499811003E-2</v>
      </c>
    </row>
    <row r="1816" spans="1:15" ht="16.5" customHeight="1" x14ac:dyDescent="0.2">
      <c r="A1816" s="215" t="s">
        <v>200</v>
      </c>
      <c r="B1816" s="215" t="s">
        <v>207</v>
      </c>
      <c r="C1816" s="215" t="s">
        <v>230</v>
      </c>
      <c r="D1816" s="215" t="s">
        <v>229</v>
      </c>
      <c r="E1816" s="268">
        <v>45407</v>
      </c>
      <c r="F1816" s="269">
        <v>47046</v>
      </c>
      <c r="G1816" s="215" t="s">
        <v>231</v>
      </c>
      <c r="H1816" s="216">
        <v>550000000</v>
      </c>
      <c r="I1816" s="216">
        <v>352975893.31400001</v>
      </c>
      <c r="J1816" s="216">
        <v>396738639.548482</v>
      </c>
      <c r="K1816" s="216">
        <v>550000000</v>
      </c>
      <c r="L1816" s="217">
        <v>0.1</v>
      </c>
      <c r="M1816" s="217">
        <v>0.1</v>
      </c>
      <c r="N1816" s="217">
        <f t="shared" si="56"/>
        <v>6.2597690877486878E-3</v>
      </c>
      <c r="O1816" s="217">
        <f t="shared" si="57"/>
        <v>0.10648684682506437</v>
      </c>
    </row>
    <row r="1817" spans="1:15" ht="16.5" customHeight="1" x14ac:dyDescent="0.2">
      <c r="A1817" s="215" t="s">
        <v>200</v>
      </c>
      <c r="B1817" s="215" t="s">
        <v>207</v>
      </c>
      <c r="C1817" s="215" t="s">
        <v>230</v>
      </c>
      <c r="D1817" s="215" t="s">
        <v>229</v>
      </c>
      <c r="E1817" s="268">
        <v>45407</v>
      </c>
      <c r="F1817" s="269">
        <v>45860</v>
      </c>
      <c r="G1817" s="215" t="s">
        <v>231</v>
      </c>
      <c r="H1817" s="216">
        <v>13712328.766950002</v>
      </c>
      <c r="I1817" s="216">
        <v>12130368.772500001</v>
      </c>
      <c r="J1817" s="216">
        <v>13630999.6697521</v>
      </c>
      <c r="K1817" s="216">
        <v>13712328.766950002</v>
      </c>
      <c r="L1817" s="217">
        <v>0.1</v>
      </c>
      <c r="M1817" s="217">
        <v>0.1</v>
      </c>
      <c r="N1817" s="217">
        <f t="shared" si="56"/>
        <v>2.1507083470602998E-4</v>
      </c>
      <c r="O1817" s="217">
        <f t="shared" si="57"/>
        <v>0.10648684682506437</v>
      </c>
    </row>
    <row r="1818" spans="1:15" ht="16.5" customHeight="1" x14ac:dyDescent="0.2">
      <c r="A1818" s="215" t="s">
        <v>200</v>
      </c>
      <c r="B1818" s="215" t="s">
        <v>207</v>
      </c>
      <c r="C1818" s="215" t="s">
        <v>230</v>
      </c>
      <c r="D1818" s="215" t="s">
        <v>229</v>
      </c>
      <c r="E1818" s="268">
        <v>45407</v>
      </c>
      <c r="F1818" s="269">
        <v>45951</v>
      </c>
      <c r="G1818" s="215" t="s">
        <v>231</v>
      </c>
      <c r="H1818" s="216">
        <v>13712328.766950002</v>
      </c>
      <c r="I1818" s="216">
        <v>11835307.682</v>
      </c>
      <c r="J1818" s="216">
        <v>13299685.4658236</v>
      </c>
      <c r="K1818" s="216">
        <v>13712328.766950002</v>
      </c>
      <c r="L1818" s="217">
        <v>0.1</v>
      </c>
      <c r="M1818" s="217">
        <v>0.1</v>
      </c>
      <c r="N1818" s="217">
        <f t="shared" si="56"/>
        <v>2.0984333678839833E-4</v>
      </c>
      <c r="O1818" s="217">
        <f t="shared" si="57"/>
        <v>0.10648684682506437</v>
      </c>
    </row>
    <row r="1819" spans="1:15" ht="16.5" customHeight="1" x14ac:dyDescent="0.2">
      <c r="A1819" s="215" t="s">
        <v>200</v>
      </c>
      <c r="B1819" s="215" t="s">
        <v>207</v>
      </c>
      <c r="C1819" s="215" t="s">
        <v>230</v>
      </c>
      <c r="D1819" s="215" t="s">
        <v>229</v>
      </c>
      <c r="E1819" s="268">
        <v>45407</v>
      </c>
      <c r="F1819" s="269">
        <v>46042</v>
      </c>
      <c r="G1819" s="215" t="s">
        <v>231</v>
      </c>
      <c r="H1819" s="216">
        <v>13712328.766950002</v>
      </c>
      <c r="I1819" s="216">
        <v>11547423.706500001</v>
      </c>
      <c r="J1819" s="216">
        <v>12976424.1636914</v>
      </c>
      <c r="K1819" s="216">
        <v>13712328.766950002</v>
      </c>
      <c r="L1819" s="217">
        <v>0.1</v>
      </c>
      <c r="M1819" s="217">
        <v>0.1</v>
      </c>
      <c r="N1819" s="217">
        <f t="shared" si="56"/>
        <v>2.047428980999573E-4</v>
      </c>
      <c r="O1819" s="217">
        <f t="shared" si="57"/>
        <v>0.10648684682506437</v>
      </c>
    </row>
    <row r="1820" spans="1:15" ht="16.5" customHeight="1" x14ac:dyDescent="0.2">
      <c r="A1820" s="215" t="s">
        <v>200</v>
      </c>
      <c r="B1820" s="215" t="s">
        <v>207</v>
      </c>
      <c r="C1820" s="215" t="s">
        <v>230</v>
      </c>
      <c r="D1820" s="215" t="s">
        <v>229</v>
      </c>
      <c r="E1820" s="268">
        <v>45407</v>
      </c>
      <c r="F1820" s="269">
        <v>46133</v>
      </c>
      <c r="G1820" s="215" t="s">
        <v>231</v>
      </c>
      <c r="H1820" s="216">
        <v>13712328.766950002</v>
      </c>
      <c r="I1820" s="216">
        <v>11266542.264999999</v>
      </c>
      <c r="J1820" s="216">
        <v>12661020.030040702</v>
      </c>
      <c r="K1820" s="216">
        <v>13712328.766950002</v>
      </c>
      <c r="L1820" s="217">
        <v>0.1</v>
      </c>
      <c r="M1820" s="217">
        <v>0.1</v>
      </c>
      <c r="N1820" s="217">
        <f t="shared" si="56"/>
        <v>1.9976643034722781E-4</v>
      </c>
      <c r="O1820" s="217">
        <f t="shared" si="57"/>
        <v>0.10648684682506437</v>
      </c>
    </row>
    <row r="1821" spans="1:15" ht="16.5" customHeight="1" x14ac:dyDescent="0.2">
      <c r="A1821" s="215" t="s">
        <v>200</v>
      </c>
      <c r="B1821" s="215" t="s">
        <v>207</v>
      </c>
      <c r="C1821" s="215" t="s">
        <v>230</v>
      </c>
      <c r="D1821" s="215" t="s">
        <v>229</v>
      </c>
      <c r="E1821" s="268">
        <v>45407</v>
      </c>
      <c r="F1821" s="269">
        <v>46224</v>
      </c>
      <c r="G1821" s="215" t="s">
        <v>231</v>
      </c>
      <c r="H1821" s="216">
        <v>13712328.766950002</v>
      </c>
      <c r="I1821" s="216">
        <v>10992493.033500001</v>
      </c>
      <c r="J1821" s="216">
        <v>12353282.089038201</v>
      </c>
      <c r="K1821" s="216">
        <v>13712328.766950002</v>
      </c>
      <c r="L1821" s="217">
        <v>0.1</v>
      </c>
      <c r="M1821" s="217">
        <v>0.1</v>
      </c>
      <c r="N1821" s="217">
        <f t="shared" si="56"/>
        <v>1.9491092030059551E-4</v>
      </c>
      <c r="O1821" s="217">
        <f t="shared" si="57"/>
        <v>0.10648684682506437</v>
      </c>
    </row>
    <row r="1822" spans="1:15" ht="16.5" customHeight="1" x14ac:dyDescent="0.2">
      <c r="A1822" s="215" t="s">
        <v>200</v>
      </c>
      <c r="B1822" s="215" t="s">
        <v>207</v>
      </c>
      <c r="C1822" s="215" t="s">
        <v>230</v>
      </c>
      <c r="D1822" s="215" t="s">
        <v>229</v>
      </c>
      <c r="E1822" s="268">
        <v>45407</v>
      </c>
      <c r="F1822" s="269">
        <v>46315</v>
      </c>
      <c r="G1822" s="215" t="s">
        <v>231</v>
      </c>
      <c r="H1822" s="216">
        <v>13712328.766950002</v>
      </c>
      <c r="I1822" s="216">
        <v>10725109.818499999</v>
      </c>
      <c r="J1822" s="216">
        <v>12053024.006697001</v>
      </c>
      <c r="K1822" s="216">
        <v>13712328.766950002</v>
      </c>
      <c r="L1822" s="217">
        <v>0.1</v>
      </c>
      <c r="M1822" s="217">
        <v>0.1</v>
      </c>
      <c r="N1822" s="217">
        <f t="shared" si="56"/>
        <v>1.9017342796981269E-4</v>
      </c>
      <c r="O1822" s="217">
        <f t="shared" si="57"/>
        <v>0.10648684682506437</v>
      </c>
    </row>
    <row r="1823" spans="1:15" ht="16.5" customHeight="1" x14ac:dyDescent="0.2">
      <c r="A1823" s="215" t="s">
        <v>200</v>
      </c>
      <c r="B1823" s="215" t="s">
        <v>207</v>
      </c>
      <c r="C1823" s="215" t="s">
        <v>230</v>
      </c>
      <c r="D1823" s="215" t="s">
        <v>229</v>
      </c>
      <c r="E1823" s="268">
        <v>45407</v>
      </c>
      <c r="F1823" s="269">
        <v>46406</v>
      </c>
      <c r="G1823" s="215" t="s">
        <v>231</v>
      </c>
      <c r="H1823" s="216">
        <v>13712328.766950002</v>
      </c>
      <c r="I1823" s="216">
        <v>10464230.48</v>
      </c>
      <c r="J1823" s="216">
        <v>11760063.9780521</v>
      </c>
      <c r="K1823" s="216">
        <v>13712328.766950002</v>
      </c>
      <c r="L1823" s="217">
        <v>0.1</v>
      </c>
      <c r="M1823" s="217">
        <v>0.1</v>
      </c>
      <c r="N1823" s="217">
        <f t="shared" si="56"/>
        <v>1.8555108482384538E-4</v>
      </c>
      <c r="O1823" s="217">
        <f t="shared" si="57"/>
        <v>0.10648684682506437</v>
      </c>
    </row>
    <row r="1824" spans="1:15" ht="16.5" customHeight="1" x14ac:dyDescent="0.2">
      <c r="A1824" s="215" t="s">
        <v>200</v>
      </c>
      <c r="B1824" s="215" t="s">
        <v>207</v>
      </c>
      <c r="C1824" s="215" t="s">
        <v>230</v>
      </c>
      <c r="D1824" s="215" t="s">
        <v>229</v>
      </c>
      <c r="E1824" s="268">
        <v>45407</v>
      </c>
      <c r="F1824" s="269">
        <v>46497</v>
      </c>
      <c r="G1824" s="215" t="s">
        <v>231</v>
      </c>
      <c r="H1824" s="216">
        <v>13712328.766950002</v>
      </c>
      <c r="I1824" s="216">
        <v>10209696.8105</v>
      </c>
      <c r="J1824" s="216">
        <v>11474224.617078301</v>
      </c>
      <c r="K1824" s="216">
        <v>13712328.766950002</v>
      </c>
      <c r="L1824" s="217">
        <v>0.1</v>
      </c>
      <c r="M1824" s="217">
        <v>0.1</v>
      </c>
      <c r="N1824" s="217">
        <f t="shared" si="56"/>
        <v>1.8104109205399071E-4</v>
      </c>
      <c r="O1824" s="217">
        <f t="shared" si="57"/>
        <v>0.10648684682506437</v>
      </c>
    </row>
    <row r="1825" spans="1:15" ht="16.5" customHeight="1" x14ac:dyDescent="0.2">
      <c r="A1825" s="215" t="s">
        <v>200</v>
      </c>
      <c r="B1825" s="215" t="s">
        <v>207</v>
      </c>
      <c r="C1825" s="215" t="s">
        <v>230</v>
      </c>
      <c r="D1825" s="215" t="s">
        <v>229</v>
      </c>
      <c r="E1825" s="268">
        <v>45407</v>
      </c>
      <c r="F1825" s="269">
        <v>46588</v>
      </c>
      <c r="G1825" s="215" t="s">
        <v>231</v>
      </c>
      <c r="H1825" s="216">
        <v>13712328.766950002</v>
      </c>
      <c r="I1825" s="216">
        <v>9961354.4635000005</v>
      </c>
      <c r="J1825" s="216">
        <v>11195332.8492838</v>
      </c>
      <c r="K1825" s="216">
        <v>13712328.766950002</v>
      </c>
      <c r="L1825" s="217">
        <v>0.1</v>
      </c>
      <c r="M1825" s="217">
        <v>0.1</v>
      </c>
      <c r="N1825" s="217">
        <f t="shared" si="56"/>
        <v>1.7664071887921136E-4</v>
      </c>
      <c r="O1825" s="217">
        <f t="shared" si="57"/>
        <v>0.10648684682506437</v>
      </c>
    </row>
    <row r="1826" spans="1:15" ht="16.5" customHeight="1" x14ac:dyDescent="0.2">
      <c r="A1826" s="215" t="s">
        <v>200</v>
      </c>
      <c r="B1826" s="215" t="s">
        <v>207</v>
      </c>
      <c r="C1826" s="215" t="s">
        <v>230</v>
      </c>
      <c r="D1826" s="215" t="s">
        <v>229</v>
      </c>
      <c r="E1826" s="268">
        <v>45407</v>
      </c>
      <c r="F1826" s="269">
        <v>46679</v>
      </c>
      <c r="G1826" s="215" t="s">
        <v>231</v>
      </c>
      <c r="H1826" s="216">
        <v>13712328.766950002</v>
      </c>
      <c r="I1826" s="216">
        <v>9719052.8324999996</v>
      </c>
      <c r="J1826" s="216">
        <v>10923219.806914199</v>
      </c>
      <c r="K1826" s="216">
        <v>13712328.766950002</v>
      </c>
      <c r="L1826" s="217">
        <v>0.1</v>
      </c>
      <c r="M1826" s="217">
        <v>0.1</v>
      </c>
      <c r="N1826" s="217">
        <f t="shared" si="56"/>
        <v>1.7234730089265719E-4</v>
      </c>
      <c r="O1826" s="217">
        <f t="shared" si="57"/>
        <v>0.10648684682506437</v>
      </c>
    </row>
    <row r="1827" spans="1:15" ht="16.5" customHeight="1" x14ac:dyDescent="0.2">
      <c r="A1827" s="215" t="s">
        <v>200</v>
      </c>
      <c r="B1827" s="215" t="s">
        <v>207</v>
      </c>
      <c r="C1827" s="215" t="s">
        <v>230</v>
      </c>
      <c r="D1827" s="215" t="s">
        <v>229</v>
      </c>
      <c r="E1827" s="268">
        <v>45407</v>
      </c>
      <c r="F1827" s="269">
        <v>46770</v>
      </c>
      <c r="G1827" s="215" t="s">
        <v>231</v>
      </c>
      <c r="H1827" s="216">
        <v>13712328.766950002</v>
      </c>
      <c r="I1827" s="216">
        <v>9482644.9904999994</v>
      </c>
      <c r="J1827" s="216">
        <v>10657720.7267041</v>
      </c>
      <c r="K1827" s="216">
        <v>13712328.766950002</v>
      </c>
      <c r="L1827" s="217">
        <v>0.1</v>
      </c>
      <c r="M1827" s="217">
        <v>0.1</v>
      </c>
      <c r="N1827" s="217">
        <f t="shared" si="56"/>
        <v>1.6815823844838326E-4</v>
      </c>
      <c r="O1827" s="217">
        <f t="shared" si="57"/>
        <v>0.10648684682506437</v>
      </c>
    </row>
    <row r="1828" spans="1:15" ht="16.5" customHeight="1" x14ac:dyDescent="0.2">
      <c r="A1828" s="215" t="s">
        <v>200</v>
      </c>
      <c r="B1828" s="215" t="s">
        <v>207</v>
      </c>
      <c r="C1828" s="215" t="s">
        <v>230</v>
      </c>
      <c r="D1828" s="215" t="s">
        <v>229</v>
      </c>
      <c r="E1828" s="268">
        <v>45407</v>
      </c>
      <c r="F1828" s="269">
        <v>46861</v>
      </c>
      <c r="G1828" s="215" t="s">
        <v>231</v>
      </c>
      <c r="H1828" s="216">
        <v>13712328.766950002</v>
      </c>
      <c r="I1828" s="216">
        <v>9251987.5690000001</v>
      </c>
      <c r="J1828" s="216">
        <v>10398674.850113301</v>
      </c>
      <c r="K1828" s="216">
        <v>13712328.766950002</v>
      </c>
      <c r="L1828" s="217">
        <v>0.1</v>
      </c>
      <c r="M1828" s="217">
        <v>0.1</v>
      </c>
      <c r="N1828" s="217">
        <f t="shared" si="56"/>
        <v>1.6407099508726947E-4</v>
      </c>
      <c r="O1828" s="217">
        <f t="shared" si="57"/>
        <v>0.10648684682506437</v>
      </c>
    </row>
    <row r="1829" spans="1:15" ht="16.5" customHeight="1" x14ac:dyDescent="0.2">
      <c r="A1829" s="215" t="s">
        <v>200</v>
      </c>
      <c r="B1829" s="215" t="s">
        <v>207</v>
      </c>
      <c r="C1829" s="215" t="s">
        <v>230</v>
      </c>
      <c r="D1829" s="215" t="s">
        <v>229</v>
      </c>
      <c r="E1829" s="268">
        <v>45407</v>
      </c>
      <c r="F1829" s="269">
        <v>46952</v>
      </c>
      <c r="G1829" s="215" t="s">
        <v>231</v>
      </c>
      <c r="H1829" s="216">
        <v>13712328.766950002</v>
      </c>
      <c r="I1829" s="216">
        <v>9026940.6974999998</v>
      </c>
      <c r="J1829" s="216">
        <v>10145925.325988399</v>
      </c>
      <c r="K1829" s="216">
        <v>13712328.766950002</v>
      </c>
      <c r="L1829" s="217">
        <v>0.1</v>
      </c>
      <c r="M1829" s="217">
        <v>0.1</v>
      </c>
      <c r="N1829" s="217">
        <f t="shared" si="56"/>
        <v>1.6008309600120904E-4</v>
      </c>
      <c r="O1829" s="217">
        <f t="shared" si="57"/>
        <v>0.10648684682506437</v>
      </c>
    </row>
    <row r="1830" spans="1:15" ht="16.5" customHeight="1" x14ac:dyDescent="0.2">
      <c r="A1830" s="215" t="s">
        <v>200</v>
      </c>
      <c r="B1830" s="215" t="s">
        <v>207</v>
      </c>
      <c r="C1830" s="215" t="s">
        <v>230</v>
      </c>
      <c r="D1830" s="215" t="s">
        <v>229</v>
      </c>
      <c r="E1830" s="268">
        <v>45407</v>
      </c>
      <c r="F1830" s="269">
        <v>47046</v>
      </c>
      <c r="G1830" s="215" t="s">
        <v>231</v>
      </c>
      <c r="H1830" s="216">
        <v>14164383.561900001</v>
      </c>
      <c r="I1830" s="216">
        <v>9090338.0700000003</v>
      </c>
      <c r="J1830" s="216">
        <v>10217378.6625292</v>
      </c>
      <c r="K1830" s="216">
        <v>14164383.561900001</v>
      </c>
      <c r="L1830" s="217">
        <v>0.1</v>
      </c>
      <c r="M1830" s="217">
        <v>0.1</v>
      </c>
      <c r="N1830" s="217">
        <f t="shared" si="56"/>
        <v>1.6121049157781243E-4</v>
      </c>
      <c r="O1830" s="217">
        <f t="shared" si="57"/>
        <v>0.10648684682506437</v>
      </c>
    </row>
    <row r="1831" spans="1:15" ht="16.5" customHeight="1" x14ac:dyDescent="0.2">
      <c r="A1831" s="215" t="s">
        <v>199</v>
      </c>
      <c r="B1831" s="215" t="s">
        <v>210</v>
      </c>
      <c r="C1831" s="215" t="s">
        <v>230</v>
      </c>
      <c r="D1831" s="215" t="s">
        <v>229</v>
      </c>
      <c r="E1831" s="268">
        <v>45429</v>
      </c>
      <c r="F1831" s="269">
        <v>47254</v>
      </c>
      <c r="G1831" s="215" t="s">
        <v>231</v>
      </c>
      <c r="H1831" s="216">
        <v>200000000</v>
      </c>
      <c r="I1831" s="216">
        <v>128210500.27624999</v>
      </c>
      <c r="J1831" s="216">
        <v>141644785.458657</v>
      </c>
      <c r="K1831" s="216">
        <v>200000000</v>
      </c>
      <c r="L1831" s="217">
        <v>0.09</v>
      </c>
      <c r="M1831" s="217">
        <v>0.1</v>
      </c>
      <c r="N1831" s="217">
        <f t="shared" si="56"/>
        <v>2.2348810049456864E-3</v>
      </c>
      <c r="O1831" s="217">
        <f t="shared" si="57"/>
        <v>9.2586336998331242E-2</v>
      </c>
    </row>
    <row r="1832" spans="1:15" ht="16.5" customHeight="1" x14ac:dyDescent="0.2">
      <c r="A1832" s="215" t="s">
        <v>199</v>
      </c>
      <c r="B1832" s="215" t="s">
        <v>210</v>
      </c>
      <c r="C1832" s="215" t="s">
        <v>230</v>
      </c>
      <c r="D1832" s="215" t="s">
        <v>229</v>
      </c>
      <c r="E1832" s="268">
        <v>45429</v>
      </c>
      <c r="F1832" s="269">
        <v>45888</v>
      </c>
      <c r="G1832" s="215" t="s">
        <v>231</v>
      </c>
      <c r="H1832" s="216">
        <v>4500000</v>
      </c>
      <c r="I1832" s="216">
        <v>4023879.1715420703</v>
      </c>
      <c r="J1832" s="216">
        <v>4445513.4387319703</v>
      </c>
      <c r="K1832" s="216">
        <v>4500000</v>
      </c>
      <c r="L1832" s="217">
        <v>0.09</v>
      </c>
      <c r="M1832" s="217">
        <v>0.1</v>
      </c>
      <c r="N1832" s="217">
        <f t="shared" si="56"/>
        <v>7.0141611703402414E-5</v>
      </c>
      <c r="O1832" s="217">
        <f t="shared" si="57"/>
        <v>9.2586336998331242E-2</v>
      </c>
    </row>
    <row r="1833" spans="1:15" ht="16.5" customHeight="1" x14ac:dyDescent="0.2">
      <c r="A1833" s="215" t="s">
        <v>199</v>
      </c>
      <c r="B1833" s="215" t="s">
        <v>210</v>
      </c>
      <c r="C1833" s="215" t="s">
        <v>230</v>
      </c>
      <c r="D1833" s="215" t="s">
        <v>229</v>
      </c>
      <c r="E1833" s="268">
        <v>45429</v>
      </c>
      <c r="F1833" s="269">
        <v>45980</v>
      </c>
      <c r="G1833" s="215" t="s">
        <v>231</v>
      </c>
      <c r="H1833" s="216">
        <v>4500000</v>
      </c>
      <c r="I1833" s="216">
        <v>3934687.5621785601</v>
      </c>
      <c r="J1833" s="216">
        <v>4346976.0619509397</v>
      </c>
      <c r="K1833" s="216">
        <v>4500000</v>
      </c>
      <c r="L1833" s="217">
        <v>0.09</v>
      </c>
      <c r="M1833" s="217">
        <v>0.1</v>
      </c>
      <c r="N1833" s="217">
        <f t="shared" si="56"/>
        <v>6.8586882308091371E-5</v>
      </c>
      <c r="O1833" s="217">
        <f t="shared" si="57"/>
        <v>9.2586336998331242E-2</v>
      </c>
    </row>
    <row r="1834" spans="1:15" ht="16.5" customHeight="1" x14ac:dyDescent="0.2">
      <c r="A1834" s="215" t="s">
        <v>199</v>
      </c>
      <c r="B1834" s="215" t="s">
        <v>210</v>
      </c>
      <c r="C1834" s="215" t="s">
        <v>230</v>
      </c>
      <c r="D1834" s="215" t="s">
        <v>229</v>
      </c>
      <c r="E1834" s="268">
        <v>45429</v>
      </c>
      <c r="F1834" s="269">
        <v>46072</v>
      </c>
      <c r="G1834" s="215" t="s">
        <v>231</v>
      </c>
      <c r="H1834" s="216">
        <v>4500000</v>
      </c>
      <c r="I1834" s="216">
        <v>3847472.9364275597</v>
      </c>
      <c r="J1834" s="216">
        <v>4250622.8231230807</v>
      </c>
      <c r="K1834" s="216">
        <v>4500000</v>
      </c>
      <c r="L1834" s="217">
        <v>0.09</v>
      </c>
      <c r="M1834" s="217">
        <v>0.1</v>
      </c>
      <c r="N1834" s="217">
        <f t="shared" si="56"/>
        <v>6.7066614389127069E-5</v>
      </c>
      <c r="O1834" s="217">
        <f t="shared" si="57"/>
        <v>9.2586336998331242E-2</v>
      </c>
    </row>
    <row r="1835" spans="1:15" ht="16.5" customHeight="1" x14ac:dyDescent="0.2">
      <c r="A1835" s="215" t="s">
        <v>199</v>
      </c>
      <c r="B1835" s="215" t="s">
        <v>210</v>
      </c>
      <c r="C1835" s="215" t="s">
        <v>230</v>
      </c>
      <c r="D1835" s="215" t="s">
        <v>229</v>
      </c>
      <c r="E1835" s="268">
        <v>45429</v>
      </c>
      <c r="F1835" s="269">
        <v>46161</v>
      </c>
      <c r="G1835" s="215" t="s">
        <v>231</v>
      </c>
      <c r="H1835" s="216">
        <v>4500000</v>
      </c>
      <c r="I1835" s="216">
        <v>3764942.3451982401</v>
      </c>
      <c r="J1835" s="216">
        <v>4159444.4261644599</v>
      </c>
      <c r="K1835" s="216">
        <v>4500000</v>
      </c>
      <c r="L1835" s="217">
        <v>0.09</v>
      </c>
      <c r="M1835" s="217">
        <v>0.1</v>
      </c>
      <c r="N1835" s="217">
        <f t="shared" si="56"/>
        <v>6.5627995475169975E-5</v>
      </c>
      <c r="O1835" s="217">
        <f t="shared" si="57"/>
        <v>9.2586336998331242E-2</v>
      </c>
    </row>
    <row r="1836" spans="1:15" ht="16.5" customHeight="1" x14ac:dyDescent="0.2">
      <c r="A1836" s="215" t="s">
        <v>199</v>
      </c>
      <c r="B1836" s="215" t="s">
        <v>210</v>
      </c>
      <c r="C1836" s="215" t="s">
        <v>230</v>
      </c>
      <c r="D1836" s="215" t="s">
        <v>229</v>
      </c>
      <c r="E1836" s="268">
        <v>45429</v>
      </c>
      <c r="F1836" s="269">
        <v>46253</v>
      </c>
      <c r="G1836" s="215" t="s">
        <v>231</v>
      </c>
      <c r="H1836" s="216">
        <v>4500000</v>
      </c>
      <c r="I1836" s="216">
        <v>3681490.2203670801</v>
      </c>
      <c r="J1836" s="216">
        <v>4067247.9345174502</v>
      </c>
      <c r="K1836" s="216">
        <v>4500000</v>
      </c>
      <c r="L1836" s="217">
        <v>0.09</v>
      </c>
      <c r="M1836" s="217">
        <v>0.1</v>
      </c>
      <c r="N1836" s="217">
        <f t="shared" si="56"/>
        <v>6.417331299436183E-5</v>
      </c>
      <c r="O1836" s="217">
        <f t="shared" si="57"/>
        <v>9.2586336998331242E-2</v>
      </c>
    </row>
    <row r="1837" spans="1:15" ht="16.5" customHeight="1" x14ac:dyDescent="0.2">
      <c r="A1837" s="215" t="s">
        <v>199</v>
      </c>
      <c r="B1837" s="215" t="s">
        <v>210</v>
      </c>
      <c r="C1837" s="215" t="s">
        <v>230</v>
      </c>
      <c r="D1837" s="215" t="s">
        <v>229</v>
      </c>
      <c r="E1837" s="268">
        <v>45429</v>
      </c>
      <c r="F1837" s="269">
        <v>46345</v>
      </c>
      <c r="G1837" s="215" t="s">
        <v>231</v>
      </c>
      <c r="H1837" s="216">
        <v>4500000</v>
      </c>
      <c r="I1837" s="216">
        <v>3599887.86015388</v>
      </c>
      <c r="J1837" s="216">
        <v>3977095.0314368703</v>
      </c>
      <c r="K1837" s="216">
        <v>4500000</v>
      </c>
      <c r="L1837" s="217">
        <v>0.09</v>
      </c>
      <c r="M1837" s="217">
        <v>0.1</v>
      </c>
      <c r="N1837" s="217">
        <f t="shared" si="56"/>
        <v>6.2750874392170547E-5</v>
      </c>
      <c r="O1837" s="217">
        <f t="shared" si="57"/>
        <v>9.2586336998331242E-2</v>
      </c>
    </row>
    <row r="1838" spans="1:15" ht="16.5" customHeight="1" x14ac:dyDescent="0.2">
      <c r="A1838" s="215" t="s">
        <v>199</v>
      </c>
      <c r="B1838" s="215" t="s">
        <v>210</v>
      </c>
      <c r="C1838" s="215" t="s">
        <v>230</v>
      </c>
      <c r="D1838" s="215" t="s">
        <v>229</v>
      </c>
      <c r="E1838" s="268">
        <v>45429</v>
      </c>
      <c r="F1838" s="269">
        <v>46437</v>
      </c>
      <c r="G1838" s="215" t="s">
        <v>231</v>
      </c>
      <c r="H1838" s="216">
        <v>4500000</v>
      </c>
      <c r="I1838" s="216">
        <v>3520094.2634559297</v>
      </c>
      <c r="J1838" s="216">
        <v>3888940.41960007</v>
      </c>
      <c r="K1838" s="216">
        <v>4500000</v>
      </c>
      <c r="L1838" s="217">
        <v>0.09</v>
      </c>
      <c r="M1838" s="217">
        <v>0.1</v>
      </c>
      <c r="N1838" s="217">
        <f t="shared" si="56"/>
        <v>6.1359964964375691E-5</v>
      </c>
      <c r="O1838" s="217">
        <f t="shared" si="57"/>
        <v>9.2586336998331242E-2</v>
      </c>
    </row>
    <row r="1839" spans="1:15" ht="16.5" customHeight="1" x14ac:dyDescent="0.2">
      <c r="A1839" s="215" t="s">
        <v>199</v>
      </c>
      <c r="B1839" s="215" t="s">
        <v>210</v>
      </c>
      <c r="C1839" s="215" t="s">
        <v>230</v>
      </c>
      <c r="D1839" s="215" t="s">
        <v>229</v>
      </c>
      <c r="E1839" s="268">
        <v>45429</v>
      </c>
      <c r="F1839" s="269">
        <v>46526</v>
      </c>
      <c r="G1839" s="215" t="s">
        <v>231</v>
      </c>
      <c r="H1839" s="216">
        <v>4500000</v>
      </c>
      <c r="I1839" s="216">
        <v>3444586.14019005</v>
      </c>
      <c r="J1839" s="216">
        <v>3805520.3261027704</v>
      </c>
      <c r="K1839" s="216">
        <v>4500000</v>
      </c>
      <c r="L1839" s="217">
        <v>0.09</v>
      </c>
      <c r="M1839" s="217">
        <v>0.1</v>
      </c>
      <c r="N1839" s="217">
        <f t="shared" si="56"/>
        <v>6.0043757087155074E-5</v>
      </c>
      <c r="O1839" s="217">
        <f t="shared" si="57"/>
        <v>9.2586336998331242E-2</v>
      </c>
    </row>
    <row r="1840" spans="1:15" ht="16.5" customHeight="1" x14ac:dyDescent="0.2">
      <c r="A1840" s="215" t="s">
        <v>199</v>
      </c>
      <c r="B1840" s="215" t="s">
        <v>210</v>
      </c>
      <c r="C1840" s="215" t="s">
        <v>230</v>
      </c>
      <c r="D1840" s="215" t="s">
        <v>229</v>
      </c>
      <c r="E1840" s="268">
        <v>45429</v>
      </c>
      <c r="F1840" s="269">
        <v>46618</v>
      </c>
      <c r="G1840" s="215" t="s">
        <v>231</v>
      </c>
      <c r="H1840" s="216">
        <v>4500000</v>
      </c>
      <c r="I1840" s="216">
        <v>3368234.8959460398</v>
      </c>
      <c r="J1840" s="216">
        <v>3721168.7668534</v>
      </c>
      <c r="K1840" s="216">
        <v>4500000</v>
      </c>
      <c r="L1840" s="217">
        <v>0.09</v>
      </c>
      <c r="M1840" s="217">
        <v>0.1</v>
      </c>
      <c r="N1840" s="217">
        <f t="shared" si="56"/>
        <v>5.8712852480299699E-5</v>
      </c>
      <c r="O1840" s="217">
        <f t="shared" si="57"/>
        <v>9.2586336998331242E-2</v>
      </c>
    </row>
    <row r="1841" spans="1:15" ht="16.5" customHeight="1" x14ac:dyDescent="0.2">
      <c r="A1841" s="215" t="s">
        <v>199</v>
      </c>
      <c r="B1841" s="215" t="s">
        <v>210</v>
      </c>
      <c r="C1841" s="215" t="s">
        <v>230</v>
      </c>
      <c r="D1841" s="215" t="s">
        <v>229</v>
      </c>
      <c r="E1841" s="268">
        <v>45429</v>
      </c>
      <c r="F1841" s="269">
        <v>46710</v>
      </c>
      <c r="G1841" s="215" t="s">
        <v>231</v>
      </c>
      <c r="H1841" s="216">
        <v>4500000</v>
      </c>
      <c r="I1841" s="216">
        <v>3293576.0211944301</v>
      </c>
      <c r="J1841" s="216">
        <v>3638686.9087061402</v>
      </c>
      <c r="K1841" s="216">
        <v>4500000</v>
      </c>
      <c r="L1841" s="217">
        <v>0.09</v>
      </c>
      <c r="M1841" s="217">
        <v>0.1</v>
      </c>
      <c r="N1841" s="217">
        <f t="shared" si="56"/>
        <v>5.7411448143888457E-5</v>
      </c>
      <c r="O1841" s="217">
        <f t="shared" si="57"/>
        <v>9.2586336998331242E-2</v>
      </c>
    </row>
    <row r="1842" spans="1:15" ht="16.5" customHeight="1" x14ac:dyDescent="0.2">
      <c r="A1842" s="215" t="s">
        <v>199</v>
      </c>
      <c r="B1842" s="215" t="s">
        <v>210</v>
      </c>
      <c r="C1842" s="215" t="s">
        <v>230</v>
      </c>
      <c r="D1842" s="215" t="s">
        <v>229</v>
      </c>
      <c r="E1842" s="268">
        <v>45429</v>
      </c>
      <c r="F1842" s="269">
        <v>46804</v>
      </c>
      <c r="G1842" s="215" t="s">
        <v>231</v>
      </c>
      <c r="H1842" s="216">
        <v>4500000</v>
      </c>
      <c r="I1842" s="216">
        <v>3219003.0623023002</v>
      </c>
      <c r="J1842" s="216">
        <v>3556299.96894276</v>
      </c>
      <c r="K1842" s="216">
        <v>4500000</v>
      </c>
      <c r="L1842" s="217">
        <v>0.09</v>
      </c>
      <c r="M1842" s="217">
        <v>0.1</v>
      </c>
      <c r="N1842" s="217">
        <f t="shared" si="56"/>
        <v>5.6111541436157768E-5</v>
      </c>
      <c r="O1842" s="217">
        <f t="shared" si="57"/>
        <v>9.2586336998331242E-2</v>
      </c>
    </row>
    <row r="1843" spans="1:15" ht="16.5" customHeight="1" x14ac:dyDescent="0.2">
      <c r="A1843" s="215" t="s">
        <v>199</v>
      </c>
      <c r="B1843" s="215" t="s">
        <v>210</v>
      </c>
      <c r="C1843" s="215" t="s">
        <v>230</v>
      </c>
      <c r="D1843" s="215" t="s">
        <v>229</v>
      </c>
      <c r="E1843" s="268">
        <v>45429</v>
      </c>
      <c r="F1843" s="269">
        <v>46892</v>
      </c>
      <c r="G1843" s="215" t="s">
        <v>231</v>
      </c>
      <c r="H1843" s="216">
        <v>4500000</v>
      </c>
      <c r="I1843" s="216">
        <v>3150721.07480112</v>
      </c>
      <c r="J1843" s="216">
        <v>3480863.1876381501</v>
      </c>
      <c r="K1843" s="216">
        <v>4500000</v>
      </c>
      <c r="L1843" s="217">
        <v>0.09</v>
      </c>
      <c r="M1843" s="217">
        <v>0.1</v>
      </c>
      <c r="N1843" s="217">
        <f t="shared" si="56"/>
        <v>5.4921294798655374E-5</v>
      </c>
      <c r="O1843" s="217">
        <f t="shared" si="57"/>
        <v>9.2586336998331242E-2</v>
      </c>
    </row>
    <row r="1844" spans="1:15" ht="16.5" customHeight="1" x14ac:dyDescent="0.2">
      <c r="A1844" s="215" t="s">
        <v>199</v>
      </c>
      <c r="B1844" s="215" t="s">
        <v>210</v>
      </c>
      <c r="C1844" s="215" t="s">
        <v>230</v>
      </c>
      <c r="D1844" s="215" t="s">
        <v>229</v>
      </c>
      <c r="E1844" s="268">
        <v>45429</v>
      </c>
      <c r="F1844" s="269">
        <v>46986</v>
      </c>
      <c r="G1844" s="215" t="s">
        <v>231</v>
      </c>
      <c r="H1844" s="216">
        <v>4500000</v>
      </c>
      <c r="I1844" s="216">
        <v>3079382.62939111</v>
      </c>
      <c r="J1844" s="216">
        <v>3402049.6834923802</v>
      </c>
      <c r="K1844" s="216">
        <v>4500000</v>
      </c>
      <c r="L1844" s="217">
        <v>0.09</v>
      </c>
      <c r="M1844" s="217">
        <v>0.1</v>
      </c>
      <c r="N1844" s="217">
        <f t="shared" si="56"/>
        <v>5.3677769999784468E-5</v>
      </c>
      <c r="O1844" s="217">
        <f t="shared" si="57"/>
        <v>9.2586336998331242E-2</v>
      </c>
    </row>
    <row r="1845" spans="1:15" ht="16.5" customHeight="1" x14ac:dyDescent="0.2">
      <c r="A1845" s="215" t="s">
        <v>199</v>
      </c>
      <c r="B1845" s="215" t="s">
        <v>210</v>
      </c>
      <c r="C1845" s="215" t="s">
        <v>230</v>
      </c>
      <c r="D1845" s="215" t="s">
        <v>229</v>
      </c>
      <c r="E1845" s="268">
        <v>45429</v>
      </c>
      <c r="F1845" s="269">
        <v>47077</v>
      </c>
      <c r="G1845" s="215" t="s">
        <v>231</v>
      </c>
      <c r="H1845" s="216">
        <v>4500000</v>
      </c>
      <c r="I1845" s="216">
        <v>3011860.0539241</v>
      </c>
      <c r="J1845" s="216">
        <v>3327451.8877187599</v>
      </c>
      <c r="K1845" s="216">
        <v>4500000</v>
      </c>
      <c r="L1845" s="217">
        <v>0.09</v>
      </c>
      <c r="M1845" s="217">
        <v>0.1</v>
      </c>
      <c r="N1845" s="217">
        <f t="shared" si="56"/>
        <v>5.2500760932733831E-5</v>
      </c>
      <c r="O1845" s="217">
        <f t="shared" si="57"/>
        <v>9.2586336998331242E-2</v>
      </c>
    </row>
    <row r="1846" spans="1:15" ht="16.5" customHeight="1" x14ac:dyDescent="0.2">
      <c r="A1846" s="215" t="s">
        <v>199</v>
      </c>
      <c r="B1846" s="215" t="s">
        <v>210</v>
      </c>
      <c r="C1846" s="215" t="s">
        <v>230</v>
      </c>
      <c r="D1846" s="215" t="s">
        <v>229</v>
      </c>
      <c r="E1846" s="268">
        <v>45429</v>
      </c>
      <c r="F1846" s="269">
        <v>47168</v>
      </c>
      <c r="G1846" s="215" t="s">
        <v>231</v>
      </c>
      <c r="H1846" s="216">
        <v>4500000</v>
      </c>
      <c r="I1846" s="216">
        <v>2945818.0668562502</v>
      </c>
      <c r="J1846" s="216">
        <v>3254489.8208885803</v>
      </c>
      <c r="K1846" s="216">
        <v>4500000</v>
      </c>
      <c r="L1846" s="217">
        <v>0.09</v>
      </c>
      <c r="M1846" s="217">
        <v>0.1</v>
      </c>
      <c r="N1846" s="217">
        <f t="shared" si="56"/>
        <v>5.1349560507583407E-5</v>
      </c>
      <c r="O1846" s="217">
        <f t="shared" si="57"/>
        <v>9.2586336998331242E-2</v>
      </c>
    </row>
    <row r="1847" spans="1:15" ht="16.5" customHeight="1" x14ac:dyDescent="0.2">
      <c r="A1847" s="215" t="s">
        <v>199</v>
      </c>
      <c r="B1847" s="215" t="s">
        <v>210</v>
      </c>
      <c r="C1847" s="215" t="s">
        <v>230</v>
      </c>
      <c r="D1847" s="215" t="s">
        <v>229</v>
      </c>
      <c r="E1847" s="268">
        <v>45429</v>
      </c>
      <c r="F1847" s="269">
        <v>47254</v>
      </c>
      <c r="G1847" s="215" t="s">
        <v>231</v>
      </c>
      <c r="H1847" s="216">
        <v>4500000</v>
      </c>
      <c r="I1847" s="216">
        <v>2884736.2562156301</v>
      </c>
      <c r="J1847" s="216">
        <v>3187007.6728197802</v>
      </c>
      <c r="K1847" s="216">
        <v>4500000</v>
      </c>
      <c r="L1847" s="217">
        <v>0.09</v>
      </c>
      <c r="M1847" s="217">
        <v>0.1</v>
      </c>
      <c r="N1847" s="217">
        <f t="shared" si="56"/>
        <v>5.0284822611277912E-5</v>
      </c>
      <c r="O1847" s="217">
        <f t="shared" si="57"/>
        <v>9.2586336998331242E-2</v>
      </c>
    </row>
    <row r="1848" spans="1:15" ht="16.5" customHeight="1" x14ac:dyDescent="0.2">
      <c r="A1848" s="215" t="s">
        <v>199</v>
      </c>
      <c r="B1848" s="215" t="s">
        <v>210</v>
      </c>
      <c r="C1848" s="215" t="s">
        <v>230</v>
      </c>
      <c r="D1848" s="215" t="s">
        <v>229</v>
      </c>
      <c r="E1848" s="268">
        <v>45429</v>
      </c>
      <c r="F1848" s="269">
        <v>47254</v>
      </c>
      <c r="G1848" s="215" t="s">
        <v>231</v>
      </c>
      <c r="H1848" s="216">
        <v>200000000</v>
      </c>
      <c r="I1848" s="216">
        <v>128210500.27624999</v>
      </c>
      <c r="J1848" s="216">
        <v>141644785.458657</v>
      </c>
      <c r="K1848" s="216">
        <v>200000000</v>
      </c>
      <c r="L1848" s="217">
        <v>0.09</v>
      </c>
      <c r="M1848" s="217">
        <v>0.1</v>
      </c>
      <c r="N1848" s="217">
        <f t="shared" si="56"/>
        <v>2.2348810049456864E-3</v>
      </c>
      <c r="O1848" s="217">
        <f t="shared" si="57"/>
        <v>9.2586336998331242E-2</v>
      </c>
    </row>
    <row r="1849" spans="1:15" ht="16.5" customHeight="1" x14ac:dyDescent="0.2">
      <c r="A1849" s="215" t="s">
        <v>199</v>
      </c>
      <c r="B1849" s="215" t="s">
        <v>210</v>
      </c>
      <c r="C1849" s="215" t="s">
        <v>230</v>
      </c>
      <c r="D1849" s="215" t="s">
        <v>229</v>
      </c>
      <c r="E1849" s="268">
        <v>45429</v>
      </c>
      <c r="F1849" s="269">
        <v>45888</v>
      </c>
      <c r="G1849" s="215" t="s">
        <v>231</v>
      </c>
      <c r="H1849" s="216">
        <v>4500000</v>
      </c>
      <c r="I1849" s="216">
        <v>4023879.1715420703</v>
      </c>
      <c r="J1849" s="216">
        <v>4445513.4387319703</v>
      </c>
      <c r="K1849" s="216">
        <v>4500000</v>
      </c>
      <c r="L1849" s="217">
        <v>0.09</v>
      </c>
      <c r="M1849" s="217">
        <v>0.1</v>
      </c>
      <c r="N1849" s="217">
        <f t="shared" si="56"/>
        <v>7.0141611703402414E-5</v>
      </c>
      <c r="O1849" s="217">
        <f t="shared" si="57"/>
        <v>9.2586336998331242E-2</v>
      </c>
    </row>
    <row r="1850" spans="1:15" ht="16.5" customHeight="1" x14ac:dyDescent="0.2">
      <c r="A1850" s="215" t="s">
        <v>199</v>
      </c>
      <c r="B1850" s="215" t="s">
        <v>210</v>
      </c>
      <c r="C1850" s="215" t="s">
        <v>230</v>
      </c>
      <c r="D1850" s="215" t="s">
        <v>229</v>
      </c>
      <c r="E1850" s="268">
        <v>45429</v>
      </c>
      <c r="F1850" s="269">
        <v>45980</v>
      </c>
      <c r="G1850" s="215" t="s">
        <v>231</v>
      </c>
      <c r="H1850" s="216">
        <v>4500000</v>
      </c>
      <c r="I1850" s="216">
        <v>3934687.5621785601</v>
      </c>
      <c r="J1850" s="216">
        <v>4346976.0619509397</v>
      </c>
      <c r="K1850" s="216">
        <v>4500000</v>
      </c>
      <c r="L1850" s="217">
        <v>0.09</v>
      </c>
      <c r="M1850" s="217">
        <v>0.1</v>
      </c>
      <c r="N1850" s="217">
        <f t="shared" si="56"/>
        <v>6.8586882308091371E-5</v>
      </c>
      <c r="O1850" s="217">
        <f t="shared" si="57"/>
        <v>9.2586336998331242E-2</v>
      </c>
    </row>
    <row r="1851" spans="1:15" ht="16.5" customHeight="1" x14ac:dyDescent="0.2">
      <c r="A1851" s="215" t="s">
        <v>199</v>
      </c>
      <c r="B1851" s="215" t="s">
        <v>210</v>
      </c>
      <c r="C1851" s="215" t="s">
        <v>230</v>
      </c>
      <c r="D1851" s="215" t="s">
        <v>229</v>
      </c>
      <c r="E1851" s="268">
        <v>45429</v>
      </c>
      <c r="F1851" s="269">
        <v>46072</v>
      </c>
      <c r="G1851" s="215" t="s">
        <v>231</v>
      </c>
      <c r="H1851" s="216">
        <v>4500000</v>
      </c>
      <c r="I1851" s="216">
        <v>3847472.9364275597</v>
      </c>
      <c r="J1851" s="216">
        <v>4250622.8231230807</v>
      </c>
      <c r="K1851" s="216">
        <v>4500000</v>
      </c>
      <c r="L1851" s="217">
        <v>0.09</v>
      </c>
      <c r="M1851" s="217">
        <v>0.1</v>
      </c>
      <c r="N1851" s="217">
        <f t="shared" si="56"/>
        <v>6.7066614389127069E-5</v>
      </c>
      <c r="O1851" s="217">
        <f t="shared" si="57"/>
        <v>9.2586336998331242E-2</v>
      </c>
    </row>
    <row r="1852" spans="1:15" ht="16.5" customHeight="1" x14ac:dyDescent="0.2">
      <c r="A1852" s="215" t="s">
        <v>199</v>
      </c>
      <c r="B1852" s="215" t="s">
        <v>210</v>
      </c>
      <c r="C1852" s="215" t="s">
        <v>230</v>
      </c>
      <c r="D1852" s="215" t="s">
        <v>229</v>
      </c>
      <c r="E1852" s="268">
        <v>45429</v>
      </c>
      <c r="F1852" s="269">
        <v>46161</v>
      </c>
      <c r="G1852" s="215" t="s">
        <v>231</v>
      </c>
      <c r="H1852" s="216">
        <v>4500000</v>
      </c>
      <c r="I1852" s="216">
        <v>3764942.3451982401</v>
      </c>
      <c r="J1852" s="216">
        <v>4159444.4261644599</v>
      </c>
      <c r="K1852" s="216">
        <v>4500000</v>
      </c>
      <c r="L1852" s="217">
        <v>0.09</v>
      </c>
      <c r="M1852" s="217">
        <v>0.1</v>
      </c>
      <c r="N1852" s="217">
        <f t="shared" si="56"/>
        <v>6.5627995475169975E-5</v>
      </c>
      <c r="O1852" s="217">
        <f t="shared" si="57"/>
        <v>9.2586336998331242E-2</v>
      </c>
    </row>
    <row r="1853" spans="1:15" ht="16.5" customHeight="1" x14ac:dyDescent="0.2">
      <c r="A1853" s="215" t="s">
        <v>199</v>
      </c>
      <c r="B1853" s="215" t="s">
        <v>210</v>
      </c>
      <c r="C1853" s="215" t="s">
        <v>230</v>
      </c>
      <c r="D1853" s="215" t="s">
        <v>229</v>
      </c>
      <c r="E1853" s="268">
        <v>45429</v>
      </c>
      <c r="F1853" s="269">
        <v>46253</v>
      </c>
      <c r="G1853" s="215" t="s">
        <v>231</v>
      </c>
      <c r="H1853" s="216">
        <v>4500000</v>
      </c>
      <c r="I1853" s="216">
        <v>3681490.2203670801</v>
      </c>
      <c r="J1853" s="216">
        <v>4067247.9345174502</v>
      </c>
      <c r="K1853" s="216">
        <v>4500000</v>
      </c>
      <c r="L1853" s="217">
        <v>0.09</v>
      </c>
      <c r="M1853" s="217">
        <v>0.1</v>
      </c>
      <c r="N1853" s="217">
        <f t="shared" si="56"/>
        <v>6.417331299436183E-5</v>
      </c>
      <c r="O1853" s="217">
        <f t="shared" si="57"/>
        <v>9.2586336998331242E-2</v>
      </c>
    </row>
    <row r="1854" spans="1:15" ht="16.5" customHeight="1" x14ac:dyDescent="0.2">
      <c r="A1854" s="215" t="s">
        <v>199</v>
      </c>
      <c r="B1854" s="215" t="s">
        <v>210</v>
      </c>
      <c r="C1854" s="215" t="s">
        <v>230</v>
      </c>
      <c r="D1854" s="215" t="s">
        <v>229</v>
      </c>
      <c r="E1854" s="268">
        <v>45429</v>
      </c>
      <c r="F1854" s="269">
        <v>46345</v>
      </c>
      <c r="G1854" s="215" t="s">
        <v>231</v>
      </c>
      <c r="H1854" s="216">
        <v>4500000</v>
      </c>
      <c r="I1854" s="216">
        <v>3599887.86015388</v>
      </c>
      <c r="J1854" s="216">
        <v>3977095.0314368703</v>
      </c>
      <c r="K1854" s="216">
        <v>4500000</v>
      </c>
      <c r="L1854" s="217">
        <v>0.09</v>
      </c>
      <c r="M1854" s="217">
        <v>0.1</v>
      </c>
      <c r="N1854" s="217">
        <f t="shared" si="56"/>
        <v>6.2750874392170547E-5</v>
      </c>
      <c r="O1854" s="217">
        <f t="shared" si="57"/>
        <v>9.2586336998331242E-2</v>
      </c>
    </row>
    <row r="1855" spans="1:15" ht="16.5" customHeight="1" x14ac:dyDescent="0.2">
      <c r="A1855" s="215" t="s">
        <v>199</v>
      </c>
      <c r="B1855" s="215" t="s">
        <v>210</v>
      </c>
      <c r="C1855" s="215" t="s">
        <v>230</v>
      </c>
      <c r="D1855" s="215" t="s">
        <v>229</v>
      </c>
      <c r="E1855" s="268">
        <v>45429</v>
      </c>
      <c r="F1855" s="269">
        <v>46437</v>
      </c>
      <c r="G1855" s="215" t="s">
        <v>231</v>
      </c>
      <c r="H1855" s="216">
        <v>4500000</v>
      </c>
      <c r="I1855" s="216">
        <v>3520094.2634559297</v>
      </c>
      <c r="J1855" s="216">
        <v>3888940.41960007</v>
      </c>
      <c r="K1855" s="216">
        <v>4500000</v>
      </c>
      <c r="L1855" s="217">
        <v>0.09</v>
      </c>
      <c r="M1855" s="217">
        <v>0.1</v>
      </c>
      <c r="N1855" s="217">
        <f t="shared" si="56"/>
        <v>6.1359964964375691E-5</v>
      </c>
      <c r="O1855" s="217">
        <f t="shared" si="57"/>
        <v>9.2586336998331242E-2</v>
      </c>
    </row>
    <row r="1856" spans="1:15" ht="16.5" customHeight="1" x14ac:dyDescent="0.2">
      <c r="A1856" s="215" t="s">
        <v>199</v>
      </c>
      <c r="B1856" s="215" t="s">
        <v>210</v>
      </c>
      <c r="C1856" s="215" t="s">
        <v>230</v>
      </c>
      <c r="D1856" s="215" t="s">
        <v>229</v>
      </c>
      <c r="E1856" s="268">
        <v>45429</v>
      </c>
      <c r="F1856" s="269">
        <v>46526</v>
      </c>
      <c r="G1856" s="215" t="s">
        <v>231</v>
      </c>
      <c r="H1856" s="216">
        <v>4500000</v>
      </c>
      <c r="I1856" s="216">
        <v>3444586.14019005</v>
      </c>
      <c r="J1856" s="216">
        <v>3805520.3261027704</v>
      </c>
      <c r="K1856" s="216">
        <v>4500000</v>
      </c>
      <c r="L1856" s="217">
        <v>0.09</v>
      </c>
      <c r="M1856" s="217">
        <v>0.1</v>
      </c>
      <c r="N1856" s="217">
        <f t="shared" si="56"/>
        <v>6.0043757087155074E-5</v>
      </c>
      <c r="O1856" s="217">
        <f t="shared" si="57"/>
        <v>9.2586336998331242E-2</v>
      </c>
    </row>
    <row r="1857" spans="1:15" ht="16.5" customHeight="1" x14ac:dyDescent="0.2">
      <c r="A1857" s="215" t="s">
        <v>199</v>
      </c>
      <c r="B1857" s="215" t="s">
        <v>210</v>
      </c>
      <c r="C1857" s="215" t="s">
        <v>230</v>
      </c>
      <c r="D1857" s="215" t="s">
        <v>229</v>
      </c>
      <c r="E1857" s="268">
        <v>45429</v>
      </c>
      <c r="F1857" s="269">
        <v>46618</v>
      </c>
      <c r="G1857" s="215" t="s">
        <v>231</v>
      </c>
      <c r="H1857" s="216">
        <v>4500000</v>
      </c>
      <c r="I1857" s="216">
        <v>3368234.8959460398</v>
      </c>
      <c r="J1857" s="216">
        <v>3721168.7668534</v>
      </c>
      <c r="K1857" s="216">
        <v>4500000</v>
      </c>
      <c r="L1857" s="217">
        <v>0.09</v>
      </c>
      <c r="M1857" s="217">
        <v>0.1</v>
      </c>
      <c r="N1857" s="217">
        <f t="shared" si="56"/>
        <v>5.8712852480299699E-5</v>
      </c>
      <c r="O1857" s="217">
        <f t="shared" si="57"/>
        <v>9.2586336998331242E-2</v>
      </c>
    </row>
    <row r="1858" spans="1:15" ht="16.5" customHeight="1" x14ac:dyDescent="0.2">
      <c r="A1858" s="215" t="s">
        <v>199</v>
      </c>
      <c r="B1858" s="215" t="s">
        <v>210</v>
      </c>
      <c r="C1858" s="215" t="s">
        <v>230</v>
      </c>
      <c r="D1858" s="215" t="s">
        <v>229</v>
      </c>
      <c r="E1858" s="268">
        <v>45429</v>
      </c>
      <c r="F1858" s="269">
        <v>46710</v>
      </c>
      <c r="G1858" s="215" t="s">
        <v>231</v>
      </c>
      <c r="H1858" s="216">
        <v>4500000</v>
      </c>
      <c r="I1858" s="216">
        <v>3293576.0211944301</v>
      </c>
      <c r="J1858" s="216">
        <v>3638686.9087061402</v>
      </c>
      <c r="K1858" s="216">
        <v>4500000</v>
      </c>
      <c r="L1858" s="217">
        <v>0.09</v>
      </c>
      <c r="M1858" s="217">
        <v>0.1</v>
      </c>
      <c r="N1858" s="217">
        <f t="shared" si="56"/>
        <v>5.7411448143888457E-5</v>
      </c>
      <c r="O1858" s="217">
        <f t="shared" si="57"/>
        <v>9.2586336998331242E-2</v>
      </c>
    </row>
    <row r="1859" spans="1:15" ht="16.5" customHeight="1" x14ac:dyDescent="0.2">
      <c r="A1859" s="215" t="s">
        <v>199</v>
      </c>
      <c r="B1859" s="215" t="s">
        <v>210</v>
      </c>
      <c r="C1859" s="215" t="s">
        <v>230</v>
      </c>
      <c r="D1859" s="215" t="s">
        <v>229</v>
      </c>
      <c r="E1859" s="268">
        <v>45429</v>
      </c>
      <c r="F1859" s="269">
        <v>46804</v>
      </c>
      <c r="G1859" s="215" t="s">
        <v>231</v>
      </c>
      <c r="H1859" s="216">
        <v>4500000</v>
      </c>
      <c r="I1859" s="216">
        <v>3219003.0623023002</v>
      </c>
      <c r="J1859" s="216">
        <v>3556299.96894276</v>
      </c>
      <c r="K1859" s="216">
        <v>4500000</v>
      </c>
      <c r="L1859" s="217">
        <v>0.09</v>
      </c>
      <c r="M1859" s="217">
        <v>0.1</v>
      </c>
      <c r="N1859" s="217">
        <f t="shared" si="56"/>
        <v>5.6111541436157768E-5</v>
      </c>
      <c r="O1859" s="217">
        <f t="shared" si="57"/>
        <v>9.2586336998331242E-2</v>
      </c>
    </row>
    <row r="1860" spans="1:15" ht="16.5" customHeight="1" x14ac:dyDescent="0.2">
      <c r="A1860" s="215" t="s">
        <v>199</v>
      </c>
      <c r="B1860" s="215" t="s">
        <v>210</v>
      </c>
      <c r="C1860" s="215" t="s">
        <v>230</v>
      </c>
      <c r="D1860" s="215" t="s">
        <v>229</v>
      </c>
      <c r="E1860" s="268">
        <v>45429</v>
      </c>
      <c r="F1860" s="269">
        <v>46892</v>
      </c>
      <c r="G1860" s="215" t="s">
        <v>231</v>
      </c>
      <c r="H1860" s="216">
        <v>4500000</v>
      </c>
      <c r="I1860" s="216">
        <v>3150721.07480112</v>
      </c>
      <c r="J1860" s="216">
        <v>3480863.1876381501</v>
      </c>
      <c r="K1860" s="216">
        <v>4500000</v>
      </c>
      <c r="L1860" s="217">
        <v>0.09</v>
      </c>
      <c r="M1860" s="217">
        <v>0.1</v>
      </c>
      <c r="N1860" s="217">
        <f t="shared" si="56"/>
        <v>5.4921294798655374E-5</v>
      </c>
      <c r="O1860" s="217">
        <f t="shared" si="57"/>
        <v>9.2586336998331242E-2</v>
      </c>
    </row>
    <row r="1861" spans="1:15" ht="16.5" customHeight="1" x14ac:dyDescent="0.2">
      <c r="A1861" s="215" t="s">
        <v>199</v>
      </c>
      <c r="B1861" s="215" t="s">
        <v>210</v>
      </c>
      <c r="C1861" s="215" t="s">
        <v>230</v>
      </c>
      <c r="D1861" s="215" t="s">
        <v>229</v>
      </c>
      <c r="E1861" s="268">
        <v>45429</v>
      </c>
      <c r="F1861" s="269">
        <v>46986</v>
      </c>
      <c r="G1861" s="215" t="s">
        <v>231</v>
      </c>
      <c r="H1861" s="216">
        <v>4500000</v>
      </c>
      <c r="I1861" s="216">
        <v>3079382.62939111</v>
      </c>
      <c r="J1861" s="216">
        <v>3402049.6834923802</v>
      </c>
      <c r="K1861" s="216">
        <v>4500000</v>
      </c>
      <c r="L1861" s="217">
        <v>0.09</v>
      </c>
      <c r="M1861" s="217">
        <v>0.1</v>
      </c>
      <c r="N1861" s="217">
        <f t="shared" si="56"/>
        <v>5.3677769999784468E-5</v>
      </c>
      <c r="O1861" s="217">
        <f t="shared" si="57"/>
        <v>9.2586336998331242E-2</v>
      </c>
    </row>
    <row r="1862" spans="1:15" ht="16.5" customHeight="1" x14ac:dyDescent="0.2">
      <c r="A1862" s="215" t="s">
        <v>199</v>
      </c>
      <c r="B1862" s="215" t="s">
        <v>210</v>
      </c>
      <c r="C1862" s="215" t="s">
        <v>230</v>
      </c>
      <c r="D1862" s="215" t="s">
        <v>229</v>
      </c>
      <c r="E1862" s="268">
        <v>45429</v>
      </c>
      <c r="F1862" s="269">
        <v>47077</v>
      </c>
      <c r="G1862" s="215" t="s">
        <v>231</v>
      </c>
      <c r="H1862" s="216">
        <v>4500000</v>
      </c>
      <c r="I1862" s="216">
        <v>3011860.0539241</v>
      </c>
      <c r="J1862" s="216">
        <v>3327451.8877187599</v>
      </c>
      <c r="K1862" s="216">
        <v>4500000</v>
      </c>
      <c r="L1862" s="217">
        <v>0.09</v>
      </c>
      <c r="M1862" s="217">
        <v>0.1</v>
      </c>
      <c r="N1862" s="217">
        <f t="shared" ref="N1862:N1925" si="58">J1862/$C$3813</f>
        <v>5.2500760932733831E-5</v>
      </c>
      <c r="O1862" s="217">
        <f t="shared" ref="O1862:O1925" si="59">SUMIFS($N$5:$N$3809,$B$5:$B$3809,B1862)</f>
        <v>9.2586336998331242E-2</v>
      </c>
    </row>
    <row r="1863" spans="1:15" ht="16.5" customHeight="1" x14ac:dyDescent="0.2">
      <c r="A1863" s="215" t="s">
        <v>199</v>
      </c>
      <c r="B1863" s="215" t="s">
        <v>210</v>
      </c>
      <c r="C1863" s="215" t="s">
        <v>230</v>
      </c>
      <c r="D1863" s="215" t="s">
        <v>229</v>
      </c>
      <c r="E1863" s="268">
        <v>45429</v>
      </c>
      <c r="F1863" s="269">
        <v>47168</v>
      </c>
      <c r="G1863" s="215" t="s">
        <v>231</v>
      </c>
      <c r="H1863" s="216">
        <v>4500000</v>
      </c>
      <c r="I1863" s="216">
        <v>2945818.0668562502</v>
      </c>
      <c r="J1863" s="216">
        <v>3254489.8208885803</v>
      </c>
      <c r="K1863" s="216">
        <v>4500000</v>
      </c>
      <c r="L1863" s="217">
        <v>0.09</v>
      </c>
      <c r="M1863" s="217">
        <v>0.1</v>
      </c>
      <c r="N1863" s="217">
        <f t="shared" si="58"/>
        <v>5.1349560507583407E-5</v>
      </c>
      <c r="O1863" s="217">
        <f t="shared" si="59"/>
        <v>9.2586336998331242E-2</v>
      </c>
    </row>
    <row r="1864" spans="1:15" ht="16.5" customHeight="1" x14ac:dyDescent="0.2">
      <c r="A1864" s="215" t="s">
        <v>199</v>
      </c>
      <c r="B1864" s="215" t="s">
        <v>210</v>
      </c>
      <c r="C1864" s="215" t="s">
        <v>230</v>
      </c>
      <c r="D1864" s="215" t="s">
        <v>229</v>
      </c>
      <c r="E1864" s="268">
        <v>45429</v>
      </c>
      <c r="F1864" s="269">
        <v>47254</v>
      </c>
      <c r="G1864" s="215" t="s">
        <v>231</v>
      </c>
      <c r="H1864" s="216">
        <v>4500000</v>
      </c>
      <c r="I1864" s="216">
        <v>2884736.2562156301</v>
      </c>
      <c r="J1864" s="216">
        <v>3187007.6728197802</v>
      </c>
      <c r="K1864" s="216">
        <v>4500000</v>
      </c>
      <c r="L1864" s="217">
        <v>0.09</v>
      </c>
      <c r="M1864" s="217">
        <v>0.1</v>
      </c>
      <c r="N1864" s="217">
        <f t="shared" si="58"/>
        <v>5.0284822611277912E-5</v>
      </c>
      <c r="O1864" s="217">
        <f t="shared" si="59"/>
        <v>9.2586336998331242E-2</v>
      </c>
    </row>
    <row r="1865" spans="1:15" ht="16.5" customHeight="1" x14ac:dyDescent="0.2">
      <c r="A1865" s="215" t="s">
        <v>198</v>
      </c>
      <c r="B1865" s="215" t="s">
        <v>217</v>
      </c>
      <c r="C1865" s="215" t="s">
        <v>228</v>
      </c>
      <c r="D1865" s="215" t="s">
        <v>229</v>
      </c>
      <c r="E1865" s="268">
        <v>45434</v>
      </c>
      <c r="F1865" s="269">
        <v>47106</v>
      </c>
      <c r="G1865" s="215" t="s">
        <v>231</v>
      </c>
      <c r="H1865" s="216">
        <v>20000000</v>
      </c>
      <c r="I1865" s="216">
        <v>13215225.6522</v>
      </c>
      <c r="J1865" s="216">
        <v>14610582.101633599</v>
      </c>
      <c r="K1865" s="216">
        <v>20000000</v>
      </c>
      <c r="L1865" s="217">
        <v>9.1499999999999998E-2</v>
      </c>
      <c r="M1865" s="217">
        <v>0.1</v>
      </c>
      <c r="N1865" s="217">
        <f t="shared" si="58"/>
        <v>2.3052675256916554E-4</v>
      </c>
      <c r="O1865" s="217">
        <f t="shared" si="59"/>
        <v>2.8837497876179562E-3</v>
      </c>
    </row>
    <row r="1866" spans="1:15" ht="16.5" customHeight="1" x14ac:dyDescent="0.2">
      <c r="A1866" s="215" t="s">
        <v>198</v>
      </c>
      <c r="B1866" s="215" t="s">
        <v>217</v>
      </c>
      <c r="C1866" s="215" t="s">
        <v>228</v>
      </c>
      <c r="D1866" s="215" t="s">
        <v>229</v>
      </c>
      <c r="E1866" s="268">
        <v>45434</v>
      </c>
      <c r="F1866" s="269">
        <v>45923</v>
      </c>
      <c r="G1866" s="215" t="s">
        <v>231</v>
      </c>
      <c r="H1866" s="216">
        <v>456246.57534000004</v>
      </c>
      <c r="I1866" s="216">
        <v>404174.69300000003</v>
      </c>
      <c r="J1866" s="216">
        <v>446743.86773232697</v>
      </c>
      <c r="K1866" s="216">
        <v>456246.57534000004</v>
      </c>
      <c r="L1866" s="217">
        <v>9.1499999999999998E-2</v>
      </c>
      <c r="M1866" s="217">
        <v>0.1</v>
      </c>
      <c r="N1866" s="217">
        <f t="shared" si="58"/>
        <v>7.0487549600783745E-6</v>
      </c>
      <c r="O1866" s="217">
        <f t="shared" si="59"/>
        <v>2.8837497876179562E-3</v>
      </c>
    </row>
    <row r="1867" spans="1:15" ht="16.5" customHeight="1" x14ac:dyDescent="0.2">
      <c r="A1867" s="215" t="s">
        <v>198</v>
      </c>
      <c r="B1867" s="215" t="s">
        <v>217</v>
      </c>
      <c r="C1867" s="215" t="s">
        <v>228</v>
      </c>
      <c r="D1867" s="215" t="s">
        <v>229</v>
      </c>
      <c r="E1867" s="268">
        <v>45434</v>
      </c>
      <c r="F1867" s="269">
        <v>46014</v>
      </c>
      <c r="G1867" s="215" t="s">
        <v>231</v>
      </c>
      <c r="H1867" s="216">
        <v>456246.57534000004</v>
      </c>
      <c r="I1867" s="216">
        <v>395161.74360000005</v>
      </c>
      <c r="J1867" s="216">
        <v>436789.64479932998</v>
      </c>
      <c r="K1867" s="216">
        <v>456246.57534000004</v>
      </c>
      <c r="L1867" s="217">
        <v>9.1499999999999998E-2</v>
      </c>
      <c r="M1867" s="217">
        <v>0.1</v>
      </c>
      <c r="N1867" s="217">
        <f t="shared" si="58"/>
        <v>6.8916965573993512E-6</v>
      </c>
      <c r="O1867" s="217">
        <f t="shared" si="59"/>
        <v>2.8837497876179562E-3</v>
      </c>
    </row>
    <row r="1868" spans="1:15" ht="16.5" customHeight="1" x14ac:dyDescent="0.2">
      <c r="A1868" s="215" t="s">
        <v>198</v>
      </c>
      <c r="B1868" s="215" t="s">
        <v>217</v>
      </c>
      <c r="C1868" s="215" t="s">
        <v>228</v>
      </c>
      <c r="D1868" s="215" t="s">
        <v>229</v>
      </c>
      <c r="E1868" s="268">
        <v>45434</v>
      </c>
      <c r="F1868" s="269">
        <v>46105</v>
      </c>
      <c r="G1868" s="215" t="s">
        <v>231</v>
      </c>
      <c r="H1868" s="216">
        <v>456246.57534000004</v>
      </c>
      <c r="I1868" s="216">
        <v>386349.77980000002</v>
      </c>
      <c r="J1868" s="216">
        <v>427057.21910039999</v>
      </c>
      <c r="K1868" s="216">
        <v>456246.57534000004</v>
      </c>
      <c r="L1868" s="217">
        <v>9.1499999999999998E-2</v>
      </c>
      <c r="M1868" s="217">
        <v>0.1</v>
      </c>
      <c r="N1868" s="217">
        <f t="shared" si="58"/>
        <v>6.7381376864804316E-6</v>
      </c>
      <c r="O1868" s="217">
        <f t="shared" si="59"/>
        <v>2.8837497876179562E-3</v>
      </c>
    </row>
    <row r="1869" spans="1:15" ht="16.5" customHeight="1" x14ac:dyDescent="0.2">
      <c r="A1869" s="215" t="s">
        <v>198</v>
      </c>
      <c r="B1869" s="215" t="s">
        <v>217</v>
      </c>
      <c r="C1869" s="215" t="s">
        <v>228</v>
      </c>
      <c r="D1869" s="215" t="s">
        <v>229</v>
      </c>
      <c r="E1869" s="268">
        <v>45434</v>
      </c>
      <c r="F1869" s="269">
        <v>46196</v>
      </c>
      <c r="G1869" s="215" t="s">
        <v>231</v>
      </c>
      <c r="H1869" s="216">
        <v>456246.57534000004</v>
      </c>
      <c r="I1869" s="216">
        <v>377734.31960000005</v>
      </c>
      <c r="J1869" s="216">
        <v>417541.64861109602</v>
      </c>
      <c r="K1869" s="216">
        <v>456246.57534000004</v>
      </c>
      <c r="L1869" s="217">
        <v>9.1499999999999998E-2</v>
      </c>
      <c r="M1869" s="217">
        <v>0.1</v>
      </c>
      <c r="N1869" s="217">
        <f t="shared" si="58"/>
        <v>6.5880003717257404E-6</v>
      </c>
      <c r="O1869" s="217">
        <f t="shared" si="59"/>
        <v>2.8837497876179562E-3</v>
      </c>
    </row>
    <row r="1870" spans="1:15" ht="16.5" customHeight="1" x14ac:dyDescent="0.2">
      <c r="A1870" s="215" t="s">
        <v>198</v>
      </c>
      <c r="B1870" s="215" t="s">
        <v>217</v>
      </c>
      <c r="C1870" s="215" t="s">
        <v>228</v>
      </c>
      <c r="D1870" s="215" t="s">
        <v>229</v>
      </c>
      <c r="E1870" s="268">
        <v>45434</v>
      </c>
      <c r="F1870" s="269">
        <v>46287</v>
      </c>
      <c r="G1870" s="215" t="s">
        <v>231</v>
      </c>
      <c r="H1870" s="216">
        <v>456246.57534000004</v>
      </c>
      <c r="I1870" s="216">
        <v>369310.98100000003</v>
      </c>
      <c r="J1870" s="216">
        <v>408238.10142379202</v>
      </c>
      <c r="K1870" s="216">
        <v>456246.57534000004</v>
      </c>
      <c r="L1870" s="217">
        <v>9.1499999999999998E-2</v>
      </c>
      <c r="M1870" s="217">
        <v>0.1</v>
      </c>
      <c r="N1870" s="217">
        <f t="shared" si="58"/>
        <v>6.4412083749699513E-6</v>
      </c>
      <c r="O1870" s="217">
        <f t="shared" si="59"/>
        <v>2.8837497876179562E-3</v>
      </c>
    </row>
    <row r="1871" spans="1:15" ht="16.5" customHeight="1" x14ac:dyDescent="0.2">
      <c r="A1871" s="215" t="s">
        <v>198</v>
      </c>
      <c r="B1871" s="215" t="s">
        <v>217</v>
      </c>
      <c r="C1871" s="215" t="s">
        <v>228</v>
      </c>
      <c r="D1871" s="215" t="s">
        <v>229</v>
      </c>
      <c r="E1871" s="268">
        <v>45434</v>
      </c>
      <c r="F1871" s="269">
        <v>46378</v>
      </c>
      <c r="G1871" s="215" t="s">
        <v>231</v>
      </c>
      <c r="H1871" s="216">
        <v>456246.57534000004</v>
      </c>
      <c r="I1871" s="216">
        <v>361075.47980000003</v>
      </c>
      <c r="J1871" s="216">
        <v>399141.85329408996</v>
      </c>
      <c r="K1871" s="216">
        <v>456246.57534000004</v>
      </c>
      <c r="L1871" s="217">
        <v>9.1499999999999998E-2</v>
      </c>
      <c r="M1871" s="217">
        <v>0.1</v>
      </c>
      <c r="N1871" s="217">
        <f t="shared" si="58"/>
        <v>6.2976871567654343E-6</v>
      </c>
      <c r="O1871" s="217">
        <f t="shared" si="59"/>
        <v>2.8837497876179562E-3</v>
      </c>
    </row>
    <row r="1872" spans="1:15" ht="16.5" customHeight="1" x14ac:dyDescent="0.2">
      <c r="A1872" s="215" t="s">
        <v>198</v>
      </c>
      <c r="B1872" s="215" t="s">
        <v>217</v>
      </c>
      <c r="C1872" s="215" t="s">
        <v>228</v>
      </c>
      <c r="D1872" s="215" t="s">
        <v>229</v>
      </c>
      <c r="E1872" s="268">
        <v>45434</v>
      </c>
      <c r="F1872" s="269">
        <v>46469</v>
      </c>
      <c r="G1872" s="215" t="s">
        <v>231</v>
      </c>
      <c r="H1872" s="216">
        <v>456246.57534000004</v>
      </c>
      <c r="I1872" s="216">
        <v>353023.6274</v>
      </c>
      <c r="J1872" s="216">
        <v>390248.28524189297</v>
      </c>
      <c r="K1872" s="216">
        <v>456246.57534000004</v>
      </c>
      <c r="L1872" s="217">
        <v>9.1499999999999998E-2</v>
      </c>
      <c r="M1872" s="217">
        <v>0.1</v>
      </c>
      <c r="N1872" s="217">
        <f t="shared" si="58"/>
        <v>6.1573638385318224E-6</v>
      </c>
      <c r="O1872" s="217">
        <f t="shared" si="59"/>
        <v>2.8837497876179562E-3</v>
      </c>
    </row>
    <row r="1873" spans="1:15" ht="16.5" customHeight="1" x14ac:dyDescent="0.2">
      <c r="A1873" s="215" t="s">
        <v>198</v>
      </c>
      <c r="B1873" s="215" t="s">
        <v>217</v>
      </c>
      <c r="C1873" s="215" t="s">
        <v>228</v>
      </c>
      <c r="D1873" s="215" t="s">
        <v>229</v>
      </c>
      <c r="E1873" s="268">
        <v>45434</v>
      </c>
      <c r="F1873" s="269">
        <v>46560</v>
      </c>
      <c r="G1873" s="215" t="s">
        <v>231</v>
      </c>
      <c r="H1873" s="216">
        <v>456246.57534000004</v>
      </c>
      <c r="I1873" s="216">
        <v>345151.32820000005</v>
      </c>
      <c r="J1873" s="216">
        <v>381552.881205938</v>
      </c>
      <c r="K1873" s="216">
        <v>456246.57534000004</v>
      </c>
      <c r="L1873" s="217">
        <v>9.1499999999999998E-2</v>
      </c>
      <c r="M1873" s="217">
        <v>0.1</v>
      </c>
      <c r="N1873" s="217">
        <f t="shared" si="58"/>
        <v>6.0201671655490677E-6</v>
      </c>
      <c r="O1873" s="217">
        <f t="shared" si="59"/>
        <v>2.8837497876179562E-3</v>
      </c>
    </row>
    <row r="1874" spans="1:15" ht="16.5" customHeight="1" x14ac:dyDescent="0.2">
      <c r="A1874" s="215" t="s">
        <v>198</v>
      </c>
      <c r="B1874" s="215" t="s">
        <v>217</v>
      </c>
      <c r="C1874" s="215" t="s">
        <v>228</v>
      </c>
      <c r="D1874" s="215" t="s">
        <v>229</v>
      </c>
      <c r="E1874" s="268">
        <v>45434</v>
      </c>
      <c r="F1874" s="269">
        <v>46651</v>
      </c>
      <c r="G1874" s="215" t="s">
        <v>231</v>
      </c>
      <c r="H1874" s="216">
        <v>456246.57534000004</v>
      </c>
      <c r="I1874" s="216">
        <v>337454.57860000001</v>
      </c>
      <c r="J1874" s="216">
        <v>373051.22575058701</v>
      </c>
      <c r="K1874" s="216">
        <v>456246.57534000004</v>
      </c>
      <c r="L1874" s="217">
        <v>9.1499999999999998E-2</v>
      </c>
      <c r="M1874" s="217">
        <v>0.1</v>
      </c>
      <c r="N1874" s="217">
        <f t="shared" si="58"/>
        <v>5.8860274707750402E-6</v>
      </c>
      <c r="O1874" s="217">
        <f t="shared" si="59"/>
        <v>2.8837497876179562E-3</v>
      </c>
    </row>
    <row r="1875" spans="1:15" ht="16.5" customHeight="1" x14ac:dyDescent="0.2">
      <c r="A1875" s="215" t="s">
        <v>198</v>
      </c>
      <c r="B1875" s="215" t="s">
        <v>217</v>
      </c>
      <c r="C1875" s="215" t="s">
        <v>228</v>
      </c>
      <c r="D1875" s="215" t="s">
        <v>229</v>
      </c>
      <c r="E1875" s="268">
        <v>45434</v>
      </c>
      <c r="F1875" s="269">
        <v>46742</v>
      </c>
      <c r="G1875" s="215" t="s">
        <v>231</v>
      </c>
      <c r="H1875" s="216">
        <v>456246.57534000004</v>
      </c>
      <c r="I1875" s="216">
        <v>329929.46360000008</v>
      </c>
      <c r="J1875" s="216">
        <v>364739.00182371202</v>
      </c>
      <c r="K1875" s="216">
        <v>456246.57534000004</v>
      </c>
      <c r="L1875" s="217">
        <v>9.1499999999999998E-2</v>
      </c>
      <c r="M1875" s="217">
        <v>0.1</v>
      </c>
      <c r="N1875" s="217">
        <f t="shared" si="58"/>
        <v>5.754876639469287E-6</v>
      </c>
      <c r="O1875" s="217">
        <f t="shared" si="59"/>
        <v>2.8837497876179562E-3</v>
      </c>
    </row>
    <row r="1876" spans="1:15" ht="16.5" customHeight="1" x14ac:dyDescent="0.2">
      <c r="A1876" s="215" t="s">
        <v>198</v>
      </c>
      <c r="B1876" s="215" t="s">
        <v>217</v>
      </c>
      <c r="C1876" s="215" t="s">
        <v>228</v>
      </c>
      <c r="D1876" s="215" t="s">
        <v>229</v>
      </c>
      <c r="E1876" s="268">
        <v>45434</v>
      </c>
      <c r="F1876" s="269">
        <v>46833</v>
      </c>
      <c r="G1876" s="215" t="s">
        <v>231</v>
      </c>
      <c r="H1876" s="216">
        <v>456246.57534000004</v>
      </c>
      <c r="I1876" s="216">
        <v>322572.15600000002</v>
      </c>
      <c r="J1876" s="216">
        <v>356611.98856454401</v>
      </c>
      <c r="K1876" s="216">
        <v>456246.57534000004</v>
      </c>
      <c r="L1876" s="217">
        <v>9.1499999999999998E-2</v>
      </c>
      <c r="M1876" s="217">
        <v>0.1</v>
      </c>
      <c r="N1876" s="217">
        <f t="shared" si="58"/>
        <v>5.6266480746051205E-6</v>
      </c>
      <c r="O1876" s="217">
        <f t="shared" si="59"/>
        <v>2.8837497876179562E-3</v>
      </c>
    </row>
    <row r="1877" spans="1:15" ht="16.5" customHeight="1" x14ac:dyDescent="0.2">
      <c r="A1877" s="215" t="s">
        <v>198</v>
      </c>
      <c r="B1877" s="215" t="s">
        <v>217</v>
      </c>
      <c r="C1877" s="215" t="s">
        <v>228</v>
      </c>
      <c r="D1877" s="215" t="s">
        <v>229</v>
      </c>
      <c r="E1877" s="268">
        <v>45434</v>
      </c>
      <c r="F1877" s="269">
        <v>46924</v>
      </c>
      <c r="G1877" s="215" t="s">
        <v>231</v>
      </c>
      <c r="H1877" s="216">
        <v>456246.57534000004</v>
      </c>
      <c r="I1877" s="216">
        <v>315378.91380000004</v>
      </c>
      <c r="J1877" s="216">
        <v>348666.05916036497</v>
      </c>
      <c r="K1877" s="216">
        <v>456246.57534000004</v>
      </c>
      <c r="L1877" s="217">
        <v>9.1499999999999998E-2</v>
      </c>
      <c r="M1877" s="217">
        <v>0.1</v>
      </c>
      <c r="N1877" s="217">
        <f t="shared" si="58"/>
        <v>5.5012766630523643E-6</v>
      </c>
      <c r="O1877" s="217">
        <f t="shared" si="59"/>
        <v>2.8837497876179562E-3</v>
      </c>
    </row>
    <row r="1878" spans="1:15" ht="16.5" customHeight="1" x14ac:dyDescent="0.2">
      <c r="A1878" s="215" t="s">
        <v>198</v>
      </c>
      <c r="B1878" s="215" t="s">
        <v>217</v>
      </c>
      <c r="C1878" s="215" t="s">
        <v>228</v>
      </c>
      <c r="D1878" s="215" t="s">
        <v>229</v>
      </c>
      <c r="E1878" s="268">
        <v>45434</v>
      </c>
      <c r="F1878" s="269">
        <v>47015</v>
      </c>
      <c r="G1878" s="215" t="s">
        <v>231</v>
      </c>
      <c r="H1878" s="216">
        <v>456246.57534000004</v>
      </c>
      <c r="I1878" s="216">
        <v>308346.07819999999</v>
      </c>
      <c r="J1878" s="216">
        <v>340897.17875095003</v>
      </c>
      <c r="K1878" s="216">
        <v>456246.57534000004</v>
      </c>
      <c r="L1878" s="217">
        <v>9.1499999999999998E-2</v>
      </c>
      <c r="M1878" s="217">
        <v>0.1</v>
      </c>
      <c r="N1878" s="217">
        <f t="shared" si="58"/>
        <v>5.3786987425134974E-6</v>
      </c>
      <c r="O1878" s="217">
        <f t="shared" si="59"/>
        <v>2.8837497876179562E-3</v>
      </c>
    </row>
    <row r="1879" spans="1:15" ht="16.5" customHeight="1" x14ac:dyDescent="0.2">
      <c r="A1879" s="215" t="s">
        <v>198</v>
      </c>
      <c r="B1879" s="215" t="s">
        <v>217</v>
      </c>
      <c r="C1879" s="215" t="s">
        <v>228</v>
      </c>
      <c r="D1879" s="215" t="s">
        <v>229</v>
      </c>
      <c r="E1879" s="268">
        <v>45434</v>
      </c>
      <c r="F1879" s="269">
        <v>47106</v>
      </c>
      <c r="G1879" s="215" t="s">
        <v>231</v>
      </c>
      <c r="H1879" s="216">
        <v>456246.57534000004</v>
      </c>
      <c r="I1879" s="216">
        <v>301470.07220000005</v>
      </c>
      <c r="J1879" s="216">
        <v>333301.40237971197</v>
      </c>
      <c r="K1879" s="216">
        <v>456246.57534000004</v>
      </c>
      <c r="L1879" s="217">
        <v>9.1499999999999998E-2</v>
      </c>
      <c r="M1879" s="217">
        <v>0.1</v>
      </c>
      <c r="N1879" s="217">
        <f t="shared" si="58"/>
        <v>5.2588520691966745E-6</v>
      </c>
      <c r="O1879" s="217">
        <f t="shared" si="59"/>
        <v>2.8837497876179562E-3</v>
      </c>
    </row>
    <row r="1880" spans="1:15" ht="16.5" customHeight="1" x14ac:dyDescent="0.2">
      <c r="A1880" s="215" t="s">
        <v>199</v>
      </c>
      <c r="B1880" s="215" t="s">
        <v>218</v>
      </c>
      <c r="C1880" s="215" t="s">
        <v>230</v>
      </c>
      <c r="D1880" s="215" t="s">
        <v>229</v>
      </c>
      <c r="E1880" s="268">
        <v>45443</v>
      </c>
      <c r="F1880" s="269">
        <v>46779</v>
      </c>
      <c r="G1880" s="215" t="s">
        <v>231</v>
      </c>
      <c r="H1880" s="216">
        <v>700000000</v>
      </c>
      <c r="I1880" s="216">
        <v>519296614.75638002</v>
      </c>
      <c r="J1880" s="216">
        <v>567227480.45887101</v>
      </c>
      <c r="K1880" s="216">
        <v>700000000</v>
      </c>
      <c r="L1880" s="217">
        <v>0.09</v>
      </c>
      <c r="M1880" s="217">
        <v>0.1</v>
      </c>
      <c r="N1880" s="217">
        <f t="shared" si="58"/>
        <v>8.9497535504456747E-3</v>
      </c>
      <c r="O1880" s="217">
        <f t="shared" si="59"/>
        <v>1.3374303797724314E-2</v>
      </c>
    </row>
    <row r="1881" spans="1:15" ht="16.5" customHeight="1" x14ac:dyDescent="0.2">
      <c r="A1881" s="215" t="s">
        <v>199</v>
      </c>
      <c r="B1881" s="215" t="s">
        <v>218</v>
      </c>
      <c r="C1881" s="215" t="s">
        <v>230</v>
      </c>
      <c r="D1881" s="215" t="s">
        <v>229</v>
      </c>
      <c r="E1881" s="268">
        <v>45443</v>
      </c>
      <c r="F1881" s="269">
        <v>45849</v>
      </c>
      <c r="G1881" s="215" t="s">
        <v>231</v>
      </c>
      <c r="H1881" s="216">
        <v>5178082</v>
      </c>
      <c r="I1881" s="216">
        <v>4728892.12053</v>
      </c>
      <c r="J1881" s="216">
        <v>5165366.93417932</v>
      </c>
      <c r="K1881" s="216">
        <v>5178082</v>
      </c>
      <c r="L1881" s="217">
        <v>0.09</v>
      </c>
      <c r="M1881" s="217">
        <v>0.1</v>
      </c>
      <c r="N1881" s="217">
        <f t="shared" si="58"/>
        <v>8.1499508841017892E-5</v>
      </c>
      <c r="O1881" s="217">
        <f t="shared" si="59"/>
        <v>1.3374303797724314E-2</v>
      </c>
    </row>
    <row r="1882" spans="1:15" ht="16.5" customHeight="1" x14ac:dyDescent="0.2">
      <c r="A1882" s="215" t="s">
        <v>199</v>
      </c>
      <c r="B1882" s="215" t="s">
        <v>218</v>
      </c>
      <c r="C1882" s="215" t="s">
        <v>230</v>
      </c>
      <c r="D1882" s="215" t="s">
        <v>229</v>
      </c>
      <c r="E1882" s="268">
        <v>45443</v>
      </c>
      <c r="F1882" s="269">
        <v>45879</v>
      </c>
      <c r="G1882" s="215" t="s">
        <v>231</v>
      </c>
      <c r="H1882" s="216">
        <v>5178082</v>
      </c>
      <c r="I1882" s="216">
        <v>4697289.9999700002</v>
      </c>
      <c r="J1882" s="216">
        <v>5130847.9507814404</v>
      </c>
      <c r="K1882" s="216">
        <v>5178082</v>
      </c>
      <c r="L1882" s="217">
        <v>0.09</v>
      </c>
      <c r="M1882" s="217">
        <v>0.1</v>
      </c>
      <c r="N1882" s="217">
        <f t="shared" si="58"/>
        <v>8.095486598631518E-5</v>
      </c>
      <c r="O1882" s="217">
        <f t="shared" si="59"/>
        <v>1.3374303797724314E-2</v>
      </c>
    </row>
    <row r="1883" spans="1:15" ht="16.5" customHeight="1" x14ac:dyDescent="0.2">
      <c r="A1883" s="215" t="s">
        <v>199</v>
      </c>
      <c r="B1883" s="215" t="s">
        <v>218</v>
      </c>
      <c r="C1883" s="215" t="s">
        <v>230</v>
      </c>
      <c r="D1883" s="215" t="s">
        <v>229</v>
      </c>
      <c r="E1883" s="268">
        <v>45443</v>
      </c>
      <c r="F1883" s="269">
        <v>45909</v>
      </c>
      <c r="G1883" s="215" t="s">
        <v>231</v>
      </c>
      <c r="H1883" s="216">
        <v>5178082</v>
      </c>
      <c r="I1883" s="216">
        <v>4665899.0692600003</v>
      </c>
      <c r="J1883" s="216">
        <v>5096559.6499720393</v>
      </c>
      <c r="K1883" s="216">
        <v>5178082</v>
      </c>
      <c r="L1883" s="217">
        <v>0.09</v>
      </c>
      <c r="M1883" s="217">
        <v>0.1</v>
      </c>
      <c r="N1883" s="217">
        <f t="shared" si="58"/>
        <v>8.0413862857095416E-5</v>
      </c>
      <c r="O1883" s="217">
        <f t="shared" si="59"/>
        <v>1.3374303797724314E-2</v>
      </c>
    </row>
    <row r="1884" spans="1:15" ht="16.5" customHeight="1" x14ac:dyDescent="0.2">
      <c r="A1884" s="215" t="s">
        <v>199</v>
      </c>
      <c r="B1884" s="215" t="s">
        <v>218</v>
      </c>
      <c r="C1884" s="215" t="s">
        <v>230</v>
      </c>
      <c r="D1884" s="215" t="s">
        <v>229</v>
      </c>
      <c r="E1884" s="268">
        <v>45443</v>
      </c>
      <c r="F1884" s="269">
        <v>45939</v>
      </c>
      <c r="G1884" s="215" t="s">
        <v>231</v>
      </c>
      <c r="H1884" s="216">
        <v>5178082</v>
      </c>
      <c r="I1884" s="216">
        <v>4634717.9170699995</v>
      </c>
      <c r="J1884" s="216">
        <v>5062500.4901513504</v>
      </c>
      <c r="K1884" s="216">
        <v>5178082</v>
      </c>
      <c r="L1884" s="217">
        <v>0.09</v>
      </c>
      <c r="M1884" s="217">
        <v>0.1</v>
      </c>
      <c r="N1884" s="217">
        <f t="shared" si="58"/>
        <v>7.9876475129893253E-5</v>
      </c>
      <c r="O1884" s="217">
        <f t="shared" si="59"/>
        <v>1.3374303797724314E-2</v>
      </c>
    </row>
    <row r="1885" spans="1:15" ht="16.5" customHeight="1" x14ac:dyDescent="0.2">
      <c r="A1885" s="215" t="s">
        <v>199</v>
      </c>
      <c r="B1885" s="215" t="s">
        <v>218</v>
      </c>
      <c r="C1885" s="215" t="s">
        <v>230</v>
      </c>
      <c r="D1885" s="215" t="s">
        <v>229</v>
      </c>
      <c r="E1885" s="268">
        <v>45443</v>
      </c>
      <c r="F1885" s="269">
        <v>45969</v>
      </c>
      <c r="G1885" s="215" t="s">
        <v>231</v>
      </c>
      <c r="H1885" s="216">
        <v>5178082</v>
      </c>
      <c r="I1885" s="216">
        <v>4603745.1414900003</v>
      </c>
      <c r="J1885" s="216">
        <v>5028668.9400217896</v>
      </c>
      <c r="K1885" s="216">
        <v>5178082</v>
      </c>
      <c r="L1885" s="217">
        <v>0.09</v>
      </c>
      <c r="M1885" s="217">
        <v>0.1</v>
      </c>
      <c r="N1885" s="217">
        <f t="shared" si="58"/>
        <v>7.9342678643791811E-5</v>
      </c>
      <c r="O1885" s="217">
        <f t="shared" si="59"/>
        <v>1.3374303797724314E-2</v>
      </c>
    </row>
    <row r="1886" spans="1:15" ht="16.5" customHeight="1" x14ac:dyDescent="0.2">
      <c r="A1886" s="215" t="s">
        <v>199</v>
      </c>
      <c r="B1886" s="215" t="s">
        <v>218</v>
      </c>
      <c r="C1886" s="215" t="s">
        <v>230</v>
      </c>
      <c r="D1886" s="215" t="s">
        <v>229</v>
      </c>
      <c r="E1886" s="268">
        <v>45443</v>
      </c>
      <c r="F1886" s="269">
        <v>45999</v>
      </c>
      <c r="G1886" s="215" t="s">
        <v>231</v>
      </c>
      <c r="H1886" s="216">
        <v>5178082</v>
      </c>
      <c r="I1886" s="216">
        <v>4572979.34999</v>
      </c>
      <c r="J1886" s="216">
        <v>4995063.4785190606</v>
      </c>
      <c r="K1886" s="216">
        <v>5178082</v>
      </c>
      <c r="L1886" s="217">
        <v>0.09</v>
      </c>
      <c r="M1886" s="217">
        <v>0.1</v>
      </c>
      <c r="N1886" s="217">
        <f t="shared" si="58"/>
        <v>7.8812449399335769E-5</v>
      </c>
      <c r="O1886" s="217">
        <f t="shared" si="59"/>
        <v>1.3374303797724314E-2</v>
      </c>
    </row>
    <row r="1887" spans="1:15" ht="16.5" customHeight="1" x14ac:dyDescent="0.2">
      <c r="A1887" s="215" t="s">
        <v>199</v>
      </c>
      <c r="B1887" s="215" t="s">
        <v>218</v>
      </c>
      <c r="C1887" s="215" t="s">
        <v>230</v>
      </c>
      <c r="D1887" s="215" t="s">
        <v>229</v>
      </c>
      <c r="E1887" s="268">
        <v>45443</v>
      </c>
      <c r="F1887" s="269">
        <v>46029</v>
      </c>
      <c r="G1887" s="215" t="s">
        <v>231</v>
      </c>
      <c r="H1887" s="216">
        <v>5178082</v>
      </c>
      <c r="I1887" s="216">
        <v>4542419.1593399998</v>
      </c>
      <c r="J1887" s="216">
        <v>4961682.5947438097</v>
      </c>
      <c r="K1887" s="216">
        <v>5178082</v>
      </c>
      <c r="L1887" s="217">
        <v>0.09</v>
      </c>
      <c r="M1887" s="217">
        <v>0.1</v>
      </c>
      <c r="N1887" s="217">
        <f t="shared" si="58"/>
        <v>7.8285763557452915E-5</v>
      </c>
      <c r="O1887" s="217">
        <f t="shared" si="59"/>
        <v>1.3374303797724314E-2</v>
      </c>
    </row>
    <row r="1888" spans="1:15" ht="16.5" customHeight="1" x14ac:dyDescent="0.2">
      <c r="A1888" s="215" t="s">
        <v>199</v>
      </c>
      <c r="B1888" s="215" t="s">
        <v>218</v>
      </c>
      <c r="C1888" s="215" t="s">
        <v>230</v>
      </c>
      <c r="D1888" s="215" t="s">
        <v>229</v>
      </c>
      <c r="E1888" s="268">
        <v>45443</v>
      </c>
      <c r="F1888" s="269">
        <v>46059</v>
      </c>
      <c r="G1888" s="215" t="s">
        <v>231</v>
      </c>
      <c r="H1888" s="216">
        <v>5178082</v>
      </c>
      <c r="I1888" s="216">
        <v>4512063.1955699995</v>
      </c>
      <c r="J1888" s="216">
        <v>4928524.7878936902</v>
      </c>
      <c r="K1888" s="216">
        <v>5178082</v>
      </c>
      <c r="L1888" s="217">
        <v>0.09</v>
      </c>
      <c r="M1888" s="217">
        <v>0.1</v>
      </c>
      <c r="N1888" s="217">
        <f t="shared" si="58"/>
        <v>7.7762597438382341E-5</v>
      </c>
      <c r="O1888" s="217">
        <f t="shared" si="59"/>
        <v>1.3374303797724314E-2</v>
      </c>
    </row>
    <row r="1889" spans="1:15" ht="16.5" customHeight="1" x14ac:dyDescent="0.2">
      <c r="A1889" s="215" t="s">
        <v>199</v>
      </c>
      <c r="B1889" s="215" t="s">
        <v>218</v>
      </c>
      <c r="C1889" s="215" t="s">
        <v>230</v>
      </c>
      <c r="D1889" s="215" t="s">
        <v>229</v>
      </c>
      <c r="E1889" s="268">
        <v>45443</v>
      </c>
      <c r="F1889" s="269">
        <v>46089</v>
      </c>
      <c r="G1889" s="215" t="s">
        <v>231</v>
      </c>
      <c r="H1889" s="216">
        <v>5178082</v>
      </c>
      <c r="I1889" s="216">
        <v>4481910.0938600004</v>
      </c>
      <c r="J1889" s="216">
        <v>4895588.56719587</v>
      </c>
      <c r="K1889" s="216">
        <v>5178082</v>
      </c>
      <c r="L1889" s="217">
        <v>0.09</v>
      </c>
      <c r="M1889" s="217">
        <v>0.1</v>
      </c>
      <c r="N1889" s="217">
        <f t="shared" si="58"/>
        <v>7.7242927520609461E-5</v>
      </c>
      <c r="O1889" s="217">
        <f t="shared" si="59"/>
        <v>1.3374303797724314E-2</v>
      </c>
    </row>
    <row r="1890" spans="1:15" ht="16.5" customHeight="1" x14ac:dyDescent="0.2">
      <c r="A1890" s="215" t="s">
        <v>199</v>
      </c>
      <c r="B1890" s="215" t="s">
        <v>218</v>
      </c>
      <c r="C1890" s="215" t="s">
        <v>230</v>
      </c>
      <c r="D1890" s="215" t="s">
        <v>229</v>
      </c>
      <c r="E1890" s="268">
        <v>45443</v>
      </c>
      <c r="F1890" s="269">
        <v>46119</v>
      </c>
      <c r="G1890" s="215" t="s">
        <v>231</v>
      </c>
      <c r="H1890" s="216">
        <v>5178082</v>
      </c>
      <c r="I1890" s="216">
        <v>4451958.4985300004</v>
      </c>
      <c r="J1890" s="216">
        <v>4862872.4518400207</v>
      </c>
      <c r="K1890" s="216">
        <v>5178082</v>
      </c>
      <c r="L1890" s="217">
        <v>0.09</v>
      </c>
      <c r="M1890" s="217">
        <v>0.1</v>
      </c>
      <c r="N1890" s="217">
        <f t="shared" si="58"/>
        <v>7.6726730439808773E-5</v>
      </c>
      <c r="O1890" s="217">
        <f t="shared" si="59"/>
        <v>1.3374303797724314E-2</v>
      </c>
    </row>
    <row r="1891" spans="1:15" ht="16.5" customHeight="1" x14ac:dyDescent="0.2">
      <c r="A1891" s="215" t="s">
        <v>199</v>
      </c>
      <c r="B1891" s="215" t="s">
        <v>218</v>
      </c>
      <c r="C1891" s="215" t="s">
        <v>230</v>
      </c>
      <c r="D1891" s="215" t="s">
        <v>229</v>
      </c>
      <c r="E1891" s="268">
        <v>45443</v>
      </c>
      <c r="F1891" s="269">
        <v>46149</v>
      </c>
      <c r="G1891" s="215" t="s">
        <v>231</v>
      </c>
      <c r="H1891" s="216">
        <v>5178082</v>
      </c>
      <c r="I1891" s="216">
        <v>4422207.0629699994</v>
      </c>
      <c r="J1891" s="216">
        <v>4830374.9709117403</v>
      </c>
      <c r="K1891" s="216">
        <v>5178082</v>
      </c>
      <c r="L1891" s="217">
        <v>0.09</v>
      </c>
      <c r="M1891" s="217">
        <v>0.1</v>
      </c>
      <c r="N1891" s="217">
        <f t="shared" si="58"/>
        <v>7.6213982987793333E-5</v>
      </c>
      <c r="O1891" s="217">
        <f t="shared" si="59"/>
        <v>1.3374303797724314E-2</v>
      </c>
    </row>
    <row r="1892" spans="1:15" ht="16.5" customHeight="1" x14ac:dyDescent="0.2">
      <c r="A1892" s="215" t="s">
        <v>199</v>
      </c>
      <c r="B1892" s="215" t="s">
        <v>218</v>
      </c>
      <c r="C1892" s="215" t="s">
        <v>230</v>
      </c>
      <c r="D1892" s="215" t="s">
        <v>229</v>
      </c>
      <c r="E1892" s="268">
        <v>45443</v>
      </c>
      <c r="F1892" s="269">
        <v>46179</v>
      </c>
      <c r="G1892" s="215" t="s">
        <v>231</v>
      </c>
      <c r="H1892" s="216">
        <v>5178082</v>
      </c>
      <c r="I1892" s="216">
        <v>4392654.44955</v>
      </c>
      <c r="J1892" s="216">
        <v>4798094.6633264003</v>
      </c>
      <c r="K1892" s="216">
        <v>5178082</v>
      </c>
      <c r="L1892" s="217">
        <v>0.09</v>
      </c>
      <c r="M1892" s="217">
        <v>0.1</v>
      </c>
      <c r="N1892" s="217">
        <f t="shared" si="58"/>
        <v>7.5704662111471084E-5</v>
      </c>
      <c r="O1892" s="217">
        <f t="shared" si="59"/>
        <v>1.3374303797724314E-2</v>
      </c>
    </row>
    <row r="1893" spans="1:15" ht="16.5" customHeight="1" x14ac:dyDescent="0.2">
      <c r="A1893" s="215" t="s">
        <v>199</v>
      </c>
      <c r="B1893" s="215" t="s">
        <v>218</v>
      </c>
      <c r="C1893" s="215" t="s">
        <v>230</v>
      </c>
      <c r="D1893" s="215" t="s">
        <v>229</v>
      </c>
      <c r="E1893" s="268">
        <v>45443</v>
      </c>
      <c r="F1893" s="269">
        <v>46209</v>
      </c>
      <c r="G1893" s="215" t="s">
        <v>231</v>
      </c>
      <c r="H1893" s="216">
        <v>5178082</v>
      </c>
      <c r="I1893" s="216">
        <v>4363299.3295800006</v>
      </c>
      <c r="J1893" s="216">
        <v>4766030.0777634894</v>
      </c>
      <c r="K1893" s="216">
        <v>5178082</v>
      </c>
      <c r="L1893" s="217">
        <v>0.09</v>
      </c>
      <c r="M1893" s="217">
        <v>0.1</v>
      </c>
      <c r="N1893" s="217">
        <f t="shared" si="58"/>
        <v>7.5198744911808825E-5</v>
      </c>
      <c r="O1893" s="217">
        <f t="shared" si="59"/>
        <v>1.3374303797724314E-2</v>
      </c>
    </row>
    <row r="1894" spans="1:15" ht="16.5" customHeight="1" x14ac:dyDescent="0.2">
      <c r="A1894" s="215" t="s">
        <v>199</v>
      </c>
      <c r="B1894" s="215" t="s">
        <v>218</v>
      </c>
      <c r="C1894" s="215" t="s">
        <v>230</v>
      </c>
      <c r="D1894" s="215" t="s">
        <v>229</v>
      </c>
      <c r="E1894" s="268">
        <v>45443</v>
      </c>
      <c r="F1894" s="269">
        <v>46239</v>
      </c>
      <c r="G1894" s="215" t="s">
        <v>231</v>
      </c>
      <c r="H1894" s="216">
        <v>5178082</v>
      </c>
      <c r="I1894" s="216">
        <v>4334140.3832700001</v>
      </c>
      <c r="J1894" s="216">
        <v>4734179.77260134</v>
      </c>
      <c r="K1894" s="216">
        <v>5178082</v>
      </c>
      <c r="L1894" s="217">
        <v>0.09</v>
      </c>
      <c r="M1894" s="217">
        <v>0.1</v>
      </c>
      <c r="N1894" s="217">
        <f t="shared" si="58"/>
        <v>7.469620864280238E-5</v>
      </c>
      <c r="O1894" s="217">
        <f t="shared" si="59"/>
        <v>1.3374303797724314E-2</v>
      </c>
    </row>
    <row r="1895" spans="1:15" ht="16.5" customHeight="1" x14ac:dyDescent="0.2">
      <c r="A1895" s="215" t="s">
        <v>199</v>
      </c>
      <c r="B1895" s="215" t="s">
        <v>218</v>
      </c>
      <c r="C1895" s="215" t="s">
        <v>230</v>
      </c>
      <c r="D1895" s="215" t="s">
        <v>229</v>
      </c>
      <c r="E1895" s="268">
        <v>45443</v>
      </c>
      <c r="F1895" s="269">
        <v>46269</v>
      </c>
      <c r="G1895" s="215" t="s">
        <v>231</v>
      </c>
      <c r="H1895" s="216">
        <v>5178082</v>
      </c>
      <c r="I1895" s="216">
        <v>4305176.2996300003</v>
      </c>
      <c r="J1895" s="216">
        <v>4702542.3158523003</v>
      </c>
      <c r="K1895" s="216">
        <v>5178082</v>
      </c>
      <c r="L1895" s="217">
        <v>0.09</v>
      </c>
      <c r="M1895" s="217">
        <v>0.1</v>
      </c>
      <c r="N1895" s="217">
        <f t="shared" si="58"/>
        <v>7.4197030710453746E-5</v>
      </c>
      <c r="O1895" s="217">
        <f t="shared" si="59"/>
        <v>1.3374303797724314E-2</v>
      </c>
    </row>
    <row r="1896" spans="1:15" ht="16.5" customHeight="1" x14ac:dyDescent="0.2">
      <c r="A1896" s="215" t="s">
        <v>199</v>
      </c>
      <c r="B1896" s="215" t="s">
        <v>218</v>
      </c>
      <c r="C1896" s="215" t="s">
        <v>230</v>
      </c>
      <c r="D1896" s="215" t="s">
        <v>229</v>
      </c>
      <c r="E1896" s="268">
        <v>45443</v>
      </c>
      <c r="F1896" s="269">
        <v>46299</v>
      </c>
      <c r="G1896" s="215" t="s">
        <v>231</v>
      </c>
      <c r="H1896" s="216">
        <v>5178082</v>
      </c>
      <c r="I1896" s="216">
        <v>4276405.7764299996</v>
      </c>
      <c r="J1896" s="216">
        <v>4671116.2850984</v>
      </c>
      <c r="K1896" s="216">
        <v>5178082</v>
      </c>
      <c r="L1896" s="217">
        <v>0.09</v>
      </c>
      <c r="M1896" s="217">
        <v>0.1</v>
      </c>
      <c r="N1896" s="217">
        <f t="shared" si="58"/>
        <v>7.3701188671755958E-5</v>
      </c>
      <c r="O1896" s="217">
        <f t="shared" si="59"/>
        <v>1.3374303797724314E-2</v>
      </c>
    </row>
    <row r="1897" spans="1:15" ht="16.5" customHeight="1" x14ac:dyDescent="0.2">
      <c r="A1897" s="215" t="s">
        <v>199</v>
      </c>
      <c r="B1897" s="215" t="s">
        <v>218</v>
      </c>
      <c r="C1897" s="215" t="s">
        <v>230</v>
      </c>
      <c r="D1897" s="215" t="s">
        <v>229</v>
      </c>
      <c r="E1897" s="268">
        <v>45443</v>
      </c>
      <c r="F1897" s="269">
        <v>46329</v>
      </c>
      <c r="G1897" s="215" t="s">
        <v>231</v>
      </c>
      <c r="H1897" s="216">
        <v>5178082</v>
      </c>
      <c r="I1897" s="216">
        <v>4247827.5201500002</v>
      </c>
      <c r="J1897" s="216">
        <v>4639900.2674273299</v>
      </c>
      <c r="K1897" s="216">
        <v>5178082</v>
      </c>
      <c r="L1897" s="217">
        <v>0.09</v>
      </c>
      <c r="M1897" s="217">
        <v>0.1</v>
      </c>
      <c r="N1897" s="217">
        <f t="shared" si="58"/>
        <v>7.3208660233683054E-5</v>
      </c>
      <c r="O1897" s="217">
        <f t="shared" si="59"/>
        <v>1.3374303797724314E-2</v>
      </c>
    </row>
    <row r="1898" spans="1:15" ht="16.5" customHeight="1" x14ac:dyDescent="0.2">
      <c r="A1898" s="215" t="s">
        <v>199</v>
      </c>
      <c r="B1898" s="215" t="s">
        <v>218</v>
      </c>
      <c r="C1898" s="215" t="s">
        <v>230</v>
      </c>
      <c r="D1898" s="215" t="s">
        <v>229</v>
      </c>
      <c r="E1898" s="268">
        <v>45443</v>
      </c>
      <c r="F1898" s="269">
        <v>46359</v>
      </c>
      <c r="G1898" s="215" t="s">
        <v>231</v>
      </c>
      <c r="H1898" s="216">
        <v>5178082</v>
      </c>
      <c r="I1898" s="216">
        <v>4219440.2459200006</v>
      </c>
      <c r="J1898" s="216">
        <v>4608892.8593689902</v>
      </c>
      <c r="K1898" s="216">
        <v>5178082</v>
      </c>
      <c r="L1898" s="217">
        <v>0.09</v>
      </c>
      <c r="M1898" s="217">
        <v>0.1</v>
      </c>
      <c r="N1898" s="217">
        <f t="shared" si="58"/>
        <v>7.2719423252188878E-5</v>
      </c>
      <c r="O1898" s="217">
        <f t="shared" si="59"/>
        <v>1.3374303797724314E-2</v>
      </c>
    </row>
    <row r="1899" spans="1:15" ht="16.5" customHeight="1" x14ac:dyDescent="0.2">
      <c r="A1899" s="215" t="s">
        <v>199</v>
      </c>
      <c r="B1899" s="215" t="s">
        <v>218</v>
      </c>
      <c r="C1899" s="215" t="s">
        <v>230</v>
      </c>
      <c r="D1899" s="215" t="s">
        <v>229</v>
      </c>
      <c r="E1899" s="268">
        <v>45443</v>
      </c>
      <c r="F1899" s="269">
        <v>46389</v>
      </c>
      <c r="G1899" s="215" t="s">
        <v>231</v>
      </c>
      <c r="H1899" s="216">
        <v>5178082</v>
      </c>
      <c r="I1899" s="216">
        <v>4191242.6774499998</v>
      </c>
      <c r="J1899" s="216">
        <v>4578092.6668323399</v>
      </c>
      <c r="K1899" s="216">
        <v>5178082</v>
      </c>
      <c r="L1899" s="217">
        <v>0.09</v>
      </c>
      <c r="M1899" s="217">
        <v>0.1</v>
      </c>
      <c r="N1899" s="217">
        <f t="shared" si="58"/>
        <v>7.2233455731210701E-5</v>
      </c>
      <c r="O1899" s="217">
        <f t="shared" si="59"/>
        <v>1.3374303797724314E-2</v>
      </c>
    </row>
    <row r="1900" spans="1:15" ht="16.5" customHeight="1" x14ac:dyDescent="0.2">
      <c r="A1900" s="215" t="s">
        <v>199</v>
      </c>
      <c r="B1900" s="215" t="s">
        <v>218</v>
      </c>
      <c r="C1900" s="215" t="s">
        <v>230</v>
      </c>
      <c r="D1900" s="215" t="s">
        <v>229</v>
      </c>
      <c r="E1900" s="268">
        <v>45443</v>
      </c>
      <c r="F1900" s="269">
        <v>46419</v>
      </c>
      <c r="G1900" s="215" t="s">
        <v>231</v>
      </c>
      <c r="H1900" s="216">
        <v>5178082</v>
      </c>
      <c r="I1900" s="216">
        <v>4163233.5469800001</v>
      </c>
      <c r="J1900" s="216">
        <v>4547498.30504274</v>
      </c>
      <c r="K1900" s="216">
        <v>5178082</v>
      </c>
      <c r="L1900" s="217">
        <v>0.09</v>
      </c>
      <c r="M1900" s="217">
        <v>0.1</v>
      </c>
      <c r="N1900" s="217">
        <f t="shared" si="58"/>
        <v>7.17507358216806E-5</v>
      </c>
      <c r="O1900" s="217">
        <f t="shared" si="59"/>
        <v>1.3374303797724314E-2</v>
      </c>
    </row>
    <row r="1901" spans="1:15" ht="16.5" customHeight="1" x14ac:dyDescent="0.2">
      <c r="A1901" s="215" t="s">
        <v>199</v>
      </c>
      <c r="B1901" s="215" t="s">
        <v>218</v>
      </c>
      <c r="C1901" s="215" t="s">
        <v>230</v>
      </c>
      <c r="D1901" s="215" t="s">
        <v>229</v>
      </c>
      <c r="E1901" s="268">
        <v>45443</v>
      </c>
      <c r="F1901" s="269">
        <v>46449</v>
      </c>
      <c r="G1901" s="215" t="s">
        <v>231</v>
      </c>
      <c r="H1901" s="216">
        <v>5178082</v>
      </c>
      <c r="I1901" s="216">
        <v>4135411.59522</v>
      </c>
      <c r="J1901" s="216">
        <v>4517108.3984796694</v>
      </c>
      <c r="K1901" s="216">
        <v>5178082</v>
      </c>
      <c r="L1901" s="217">
        <v>0.09</v>
      </c>
      <c r="M1901" s="217">
        <v>0.1</v>
      </c>
      <c r="N1901" s="217">
        <f t="shared" si="58"/>
        <v>7.1271241820542773E-5</v>
      </c>
      <c r="O1901" s="217">
        <f t="shared" si="59"/>
        <v>1.3374303797724314E-2</v>
      </c>
    </row>
    <row r="1902" spans="1:15" ht="16.5" customHeight="1" x14ac:dyDescent="0.2">
      <c r="A1902" s="215" t="s">
        <v>199</v>
      </c>
      <c r="B1902" s="215" t="s">
        <v>218</v>
      </c>
      <c r="C1902" s="215" t="s">
        <v>230</v>
      </c>
      <c r="D1902" s="215" t="s">
        <v>229</v>
      </c>
      <c r="E1902" s="268">
        <v>45443</v>
      </c>
      <c r="F1902" s="269">
        <v>46479</v>
      </c>
      <c r="G1902" s="215" t="s">
        <v>231</v>
      </c>
      <c r="H1902" s="216">
        <v>5178082</v>
      </c>
      <c r="I1902" s="216">
        <v>4107775.5712899999</v>
      </c>
      <c r="J1902" s="216">
        <v>4486921.5808149297</v>
      </c>
      <c r="K1902" s="216">
        <v>5178082</v>
      </c>
      <c r="L1902" s="217">
        <v>0.09</v>
      </c>
      <c r="M1902" s="217">
        <v>0.1</v>
      </c>
      <c r="N1902" s="217">
        <f t="shared" si="58"/>
        <v>7.0794952169778489E-5</v>
      </c>
      <c r="O1902" s="217">
        <f t="shared" si="59"/>
        <v>1.3374303797724314E-2</v>
      </c>
    </row>
    <row r="1903" spans="1:15" ht="16.5" customHeight="1" x14ac:dyDescent="0.2">
      <c r="A1903" s="215" t="s">
        <v>199</v>
      </c>
      <c r="B1903" s="215" t="s">
        <v>218</v>
      </c>
      <c r="C1903" s="215" t="s">
        <v>230</v>
      </c>
      <c r="D1903" s="215" t="s">
        <v>229</v>
      </c>
      <c r="E1903" s="268">
        <v>45443</v>
      </c>
      <c r="F1903" s="269">
        <v>46509</v>
      </c>
      <c r="G1903" s="215" t="s">
        <v>231</v>
      </c>
      <c r="H1903" s="216">
        <v>5178082</v>
      </c>
      <c r="I1903" s="216">
        <v>4080324.2326799999</v>
      </c>
      <c r="J1903" s="216">
        <v>4456936.4948511701</v>
      </c>
      <c r="K1903" s="216">
        <v>5178082</v>
      </c>
      <c r="L1903" s="217">
        <v>0.09</v>
      </c>
      <c r="M1903" s="217">
        <v>0.1</v>
      </c>
      <c r="N1903" s="217">
        <f t="shared" si="58"/>
        <v>7.0321845455436163E-5</v>
      </c>
      <c r="O1903" s="217">
        <f t="shared" si="59"/>
        <v>1.3374303797724314E-2</v>
      </c>
    </row>
    <row r="1904" spans="1:15" ht="16.5" customHeight="1" x14ac:dyDescent="0.2">
      <c r="A1904" s="215" t="s">
        <v>199</v>
      </c>
      <c r="B1904" s="215" t="s">
        <v>218</v>
      </c>
      <c r="C1904" s="215" t="s">
        <v>230</v>
      </c>
      <c r="D1904" s="215" t="s">
        <v>229</v>
      </c>
      <c r="E1904" s="268">
        <v>45443</v>
      </c>
      <c r="F1904" s="269">
        <v>46539</v>
      </c>
      <c r="G1904" s="215" t="s">
        <v>231</v>
      </c>
      <c r="H1904" s="216">
        <v>5178082</v>
      </c>
      <c r="I1904" s="216">
        <v>4053056.3451799997</v>
      </c>
      <c r="J1904" s="216">
        <v>4427151.7924608802</v>
      </c>
      <c r="K1904" s="216">
        <v>5178082</v>
      </c>
      <c r="L1904" s="217">
        <v>0.09</v>
      </c>
      <c r="M1904" s="217">
        <v>0.1</v>
      </c>
      <c r="N1904" s="217">
        <f t="shared" si="58"/>
        <v>6.9851900406668746E-5</v>
      </c>
      <c r="O1904" s="217">
        <f t="shared" si="59"/>
        <v>1.3374303797724314E-2</v>
      </c>
    </row>
    <row r="1905" spans="1:15" ht="16.5" customHeight="1" x14ac:dyDescent="0.2">
      <c r="A1905" s="215" t="s">
        <v>199</v>
      </c>
      <c r="B1905" s="215" t="s">
        <v>218</v>
      </c>
      <c r="C1905" s="215" t="s">
        <v>230</v>
      </c>
      <c r="D1905" s="215" t="s">
        <v>229</v>
      </c>
      <c r="E1905" s="268">
        <v>45443</v>
      </c>
      <c r="F1905" s="269">
        <v>46569</v>
      </c>
      <c r="G1905" s="215" t="s">
        <v>231</v>
      </c>
      <c r="H1905" s="216">
        <v>5178082</v>
      </c>
      <c r="I1905" s="216">
        <v>4025970.6828300003</v>
      </c>
      <c r="J1905" s="216">
        <v>4397566.1345257899</v>
      </c>
      <c r="K1905" s="216">
        <v>5178082</v>
      </c>
      <c r="L1905" s="217">
        <v>0.09</v>
      </c>
      <c r="M1905" s="217">
        <v>0.1</v>
      </c>
      <c r="N1905" s="217">
        <f t="shared" si="58"/>
        <v>6.9385095894777593E-5</v>
      </c>
      <c r="O1905" s="217">
        <f t="shared" si="59"/>
        <v>1.3374303797724314E-2</v>
      </c>
    </row>
    <row r="1906" spans="1:15" ht="16.5" customHeight="1" x14ac:dyDescent="0.2">
      <c r="A1906" s="215" t="s">
        <v>199</v>
      </c>
      <c r="B1906" s="215" t="s">
        <v>218</v>
      </c>
      <c r="C1906" s="215" t="s">
        <v>230</v>
      </c>
      <c r="D1906" s="215" t="s">
        <v>229</v>
      </c>
      <c r="E1906" s="268">
        <v>45443</v>
      </c>
      <c r="F1906" s="269">
        <v>46599</v>
      </c>
      <c r="G1906" s="215" t="s">
        <v>231</v>
      </c>
      <c r="H1906" s="216">
        <v>5178082</v>
      </c>
      <c r="I1906" s="216">
        <v>3999066.0278599998</v>
      </c>
      <c r="J1906" s="216">
        <v>4368178.1908766599</v>
      </c>
      <c r="K1906" s="216">
        <v>5178082</v>
      </c>
      <c r="L1906" s="217">
        <v>0.09</v>
      </c>
      <c r="M1906" s="217">
        <v>0.1</v>
      </c>
      <c r="N1906" s="217">
        <f t="shared" si="58"/>
        <v>6.8921410932262515E-5</v>
      </c>
      <c r="O1906" s="217">
        <f t="shared" si="59"/>
        <v>1.3374303797724314E-2</v>
      </c>
    </row>
    <row r="1907" spans="1:15" ht="16.5" customHeight="1" x14ac:dyDescent="0.2">
      <c r="A1907" s="215" t="s">
        <v>199</v>
      </c>
      <c r="B1907" s="215" t="s">
        <v>218</v>
      </c>
      <c r="C1907" s="215" t="s">
        <v>230</v>
      </c>
      <c r="D1907" s="215" t="s">
        <v>229</v>
      </c>
      <c r="E1907" s="268">
        <v>45443</v>
      </c>
      <c r="F1907" s="269">
        <v>46629</v>
      </c>
      <c r="G1907" s="215" t="s">
        <v>231</v>
      </c>
      <c r="H1907" s="216">
        <v>5178082</v>
      </c>
      <c r="I1907" s="216">
        <v>3972341.1706399997</v>
      </c>
      <c r="J1907" s="216">
        <v>4338986.6402334496</v>
      </c>
      <c r="K1907" s="216">
        <v>5178082</v>
      </c>
      <c r="L1907" s="217">
        <v>0.09</v>
      </c>
      <c r="M1907" s="217">
        <v>0.1</v>
      </c>
      <c r="N1907" s="217">
        <f t="shared" si="58"/>
        <v>6.8460824671877639E-5</v>
      </c>
      <c r="O1907" s="217">
        <f t="shared" si="59"/>
        <v>1.3374303797724314E-2</v>
      </c>
    </row>
    <row r="1908" spans="1:15" ht="16.5" customHeight="1" x14ac:dyDescent="0.2">
      <c r="A1908" s="215" t="s">
        <v>199</v>
      </c>
      <c r="B1908" s="215" t="s">
        <v>218</v>
      </c>
      <c r="C1908" s="215" t="s">
        <v>230</v>
      </c>
      <c r="D1908" s="215" t="s">
        <v>229</v>
      </c>
      <c r="E1908" s="268">
        <v>45443</v>
      </c>
      <c r="F1908" s="269">
        <v>46659</v>
      </c>
      <c r="G1908" s="215" t="s">
        <v>231</v>
      </c>
      <c r="H1908" s="216">
        <v>5178082</v>
      </c>
      <c r="I1908" s="216">
        <v>3945794.90961</v>
      </c>
      <c r="J1908" s="216">
        <v>4309990.1701459596</v>
      </c>
      <c r="K1908" s="216">
        <v>5178082</v>
      </c>
      <c r="L1908" s="217">
        <v>0.09</v>
      </c>
      <c r="M1908" s="217">
        <v>0.1</v>
      </c>
      <c r="N1908" s="217">
        <f t="shared" si="58"/>
        <v>6.8003316405694958E-5</v>
      </c>
      <c r="O1908" s="217">
        <f t="shared" si="59"/>
        <v>1.3374303797724314E-2</v>
      </c>
    </row>
    <row r="1909" spans="1:15" ht="16.5" customHeight="1" x14ac:dyDescent="0.2">
      <c r="A1909" s="215" t="s">
        <v>199</v>
      </c>
      <c r="B1909" s="215" t="s">
        <v>218</v>
      </c>
      <c r="C1909" s="215" t="s">
        <v>230</v>
      </c>
      <c r="D1909" s="215" t="s">
        <v>229</v>
      </c>
      <c r="E1909" s="268">
        <v>45443</v>
      </c>
      <c r="F1909" s="269">
        <v>46689</v>
      </c>
      <c r="G1909" s="215" t="s">
        <v>231</v>
      </c>
      <c r="H1909" s="216">
        <v>5178082</v>
      </c>
      <c r="I1909" s="216">
        <v>3919426.0512700002</v>
      </c>
      <c r="J1909" s="216">
        <v>4281187.4769347897</v>
      </c>
      <c r="K1909" s="216">
        <v>5178082</v>
      </c>
      <c r="L1909" s="217">
        <v>0.09</v>
      </c>
      <c r="M1909" s="217">
        <v>0.1</v>
      </c>
      <c r="N1909" s="217">
        <f t="shared" si="58"/>
        <v>6.7548865564172743E-5</v>
      </c>
      <c r="O1909" s="217">
        <f t="shared" si="59"/>
        <v>1.3374303797724314E-2</v>
      </c>
    </row>
    <row r="1910" spans="1:15" ht="16.5" customHeight="1" x14ac:dyDescent="0.2">
      <c r="A1910" s="215" t="s">
        <v>199</v>
      </c>
      <c r="B1910" s="215" t="s">
        <v>218</v>
      </c>
      <c r="C1910" s="215" t="s">
        <v>230</v>
      </c>
      <c r="D1910" s="215" t="s">
        <v>229</v>
      </c>
      <c r="E1910" s="268">
        <v>45443</v>
      </c>
      <c r="F1910" s="269">
        <v>46719</v>
      </c>
      <c r="G1910" s="215" t="s">
        <v>231</v>
      </c>
      <c r="H1910" s="216">
        <v>5178082</v>
      </c>
      <c r="I1910" s="216">
        <v>3893233.4100700002</v>
      </c>
      <c r="J1910" s="216">
        <v>4252577.26563273</v>
      </c>
      <c r="K1910" s="216">
        <v>5178082</v>
      </c>
      <c r="L1910" s="217">
        <v>0.09</v>
      </c>
      <c r="M1910" s="217">
        <v>0.1</v>
      </c>
      <c r="N1910" s="217">
        <f t="shared" si="58"/>
        <v>6.7097451715230743E-5</v>
      </c>
      <c r="O1910" s="217">
        <f t="shared" si="59"/>
        <v>1.3374303797724314E-2</v>
      </c>
    </row>
    <row r="1911" spans="1:15" ht="16.5" customHeight="1" x14ac:dyDescent="0.2">
      <c r="A1911" s="215" t="s">
        <v>199</v>
      </c>
      <c r="B1911" s="215" t="s">
        <v>218</v>
      </c>
      <c r="C1911" s="215" t="s">
        <v>230</v>
      </c>
      <c r="D1911" s="215" t="s">
        <v>229</v>
      </c>
      <c r="E1911" s="268">
        <v>45443</v>
      </c>
      <c r="F1911" s="269">
        <v>46749</v>
      </c>
      <c r="G1911" s="215" t="s">
        <v>231</v>
      </c>
      <c r="H1911" s="216">
        <v>5178082</v>
      </c>
      <c r="I1911" s="216">
        <v>3867215.8083799998</v>
      </c>
      <c r="J1911" s="216">
        <v>4224158.2499265596</v>
      </c>
      <c r="K1911" s="216">
        <v>5178082</v>
      </c>
      <c r="L1911" s="217">
        <v>0.09</v>
      </c>
      <c r="M1911" s="217">
        <v>0.1</v>
      </c>
      <c r="N1911" s="217">
        <f t="shared" si="58"/>
        <v>6.664905456333198E-5</v>
      </c>
      <c r="O1911" s="217">
        <f t="shared" si="59"/>
        <v>1.3374303797724314E-2</v>
      </c>
    </row>
    <row r="1912" spans="1:15" ht="16.5" customHeight="1" x14ac:dyDescent="0.2">
      <c r="A1912" s="215" t="s">
        <v>199</v>
      </c>
      <c r="B1912" s="215" t="s">
        <v>218</v>
      </c>
      <c r="C1912" s="215" t="s">
        <v>230</v>
      </c>
      <c r="D1912" s="215" t="s">
        <v>229</v>
      </c>
      <c r="E1912" s="268">
        <v>45443</v>
      </c>
      <c r="F1912" s="269">
        <v>46779</v>
      </c>
      <c r="G1912" s="215" t="s">
        <v>231</v>
      </c>
      <c r="H1912" s="216">
        <v>5178094</v>
      </c>
      <c r="I1912" s="216">
        <v>3841380.9786999999</v>
      </c>
      <c r="J1912" s="216">
        <v>4195938.87599885</v>
      </c>
      <c r="K1912" s="216">
        <v>5178094</v>
      </c>
      <c r="L1912" s="217">
        <v>0.09</v>
      </c>
      <c r="M1912" s="217">
        <v>0.1</v>
      </c>
      <c r="N1912" s="217">
        <f t="shared" si="58"/>
        <v>6.6203807372916301E-5</v>
      </c>
      <c r="O1912" s="217">
        <f t="shared" si="59"/>
        <v>1.3374303797724314E-2</v>
      </c>
    </row>
    <row r="1913" spans="1:15" ht="16.5" customHeight="1" x14ac:dyDescent="0.2">
      <c r="A1913" s="215" t="s">
        <v>198</v>
      </c>
      <c r="B1913" s="215" t="s">
        <v>219</v>
      </c>
      <c r="C1913" s="215" t="s">
        <v>228</v>
      </c>
      <c r="D1913" s="215" t="s">
        <v>229</v>
      </c>
      <c r="E1913" s="268">
        <v>45474</v>
      </c>
      <c r="F1913" s="269">
        <v>46983</v>
      </c>
      <c r="G1913" s="215" t="s">
        <v>231</v>
      </c>
      <c r="H1913" s="216">
        <v>2000000</v>
      </c>
      <c r="I1913" s="216">
        <v>1124927.3459399999</v>
      </c>
      <c r="J1913" s="216">
        <v>1292782.86701541</v>
      </c>
      <c r="K1913" s="216">
        <v>2000000</v>
      </c>
      <c r="L1913" s="217">
        <v>0.14000000000000001</v>
      </c>
      <c r="M1913" s="217">
        <v>0.1</v>
      </c>
      <c r="N1913" s="217">
        <f t="shared" si="58"/>
        <v>2.0397615511622656E-5</v>
      </c>
      <c r="O1913" s="217">
        <f t="shared" si="59"/>
        <v>1.6445467890593726E-2</v>
      </c>
    </row>
    <row r="1914" spans="1:15" ht="16.5" customHeight="1" x14ac:dyDescent="0.2">
      <c r="A1914" s="215" t="s">
        <v>198</v>
      </c>
      <c r="B1914" s="215" t="s">
        <v>219</v>
      </c>
      <c r="C1914" s="215" t="s">
        <v>228</v>
      </c>
      <c r="D1914" s="215" t="s">
        <v>229</v>
      </c>
      <c r="E1914" s="268">
        <v>45474</v>
      </c>
      <c r="F1914" s="269">
        <v>45859</v>
      </c>
      <c r="G1914" s="215" t="s">
        <v>231</v>
      </c>
      <c r="H1914" s="216">
        <v>23780.821917999998</v>
      </c>
      <c r="I1914" s="216">
        <v>20533.69008</v>
      </c>
      <c r="J1914" s="216">
        <v>23591.265270540101</v>
      </c>
      <c r="K1914" s="216">
        <v>23780.821917999998</v>
      </c>
      <c r="L1914" s="217">
        <v>0.14000000000000001</v>
      </c>
      <c r="M1914" s="217">
        <v>0.1</v>
      </c>
      <c r="N1914" s="217">
        <f t="shared" si="58"/>
        <v>3.7222457900614927E-7</v>
      </c>
      <c r="O1914" s="217">
        <f t="shared" si="59"/>
        <v>1.6445467890593726E-2</v>
      </c>
    </row>
    <row r="1915" spans="1:15" ht="16.5" customHeight="1" x14ac:dyDescent="0.2">
      <c r="A1915" s="215" t="s">
        <v>198</v>
      </c>
      <c r="B1915" s="215" t="s">
        <v>219</v>
      </c>
      <c r="C1915" s="215" t="s">
        <v>228</v>
      </c>
      <c r="D1915" s="215" t="s">
        <v>229</v>
      </c>
      <c r="E1915" s="268">
        <v>45474</v>
      </c>
      <c r="F1915" s="269">
        <v>45889</v>
      </c>
      <c r="G1915" s="215" t="s">
        <v>231</v>
      </c>
      <c r="H1915" s="216">
        <v>23013.698629999999</v>
      </c>
      <c r="I1915" s="216">
        <v>19645.281800000001</v>
      </c>
      <c r="J1915" s="216">
        <v>22570.730432703898</v>
      </c>
      <c r="K1915" s="216">
        <v>23013.698629999999</v>
      </c>
      <c r="L1915" s="217">
        <v>0.14000000000000001</v>
      </c>
      <c r="M1915" s="217">
        <v>0.1</v>
      </c>
      <c r="N1915" s="217">
        <f t="shared" si="58"/>
        <v>3.561225113120924E-7</v>
      </c>
      <c r="O1915" s="217">
        <f t="shared" si="59"/>
        <v>1.6445467890593726E-2</v>
      </c>
    </row>
    <row r="1916" spans="1:15" ht="16.5" customHeight="1" x14ac:dyDescent="0.2">
      <c r="A1916" s="215" t="s">
        <v>198</v>
      </c>
      <c r="B1916" s="215" t="s">
        <v>219</v>
      </c>
      <c r="C1916" s="215" t="s">
        <v>228</v>
      </c>
      <c r="D1916" s="215" t="s">
        <v>229</v>
      </c>
      <c r="E1916" s="268">
        <v>45474</v>
      </c>
      <c r="F1916" s="269">
        <v>45919</v>
      </c>
      <c r="G1916" s="215" t="s">
        <v>231</v>
      </c>
      <c r="H1916" s="216">
        <v>23013.698629999999</v>
      </c>
      <c r="I1916" s="216">
        <v>19421.821680000001</v>
      </c>
      <c r="J1916" s="216">
        <v>22314.154355230599</v>
      </c>
      <c r="K1916" s="216">
        <v>23013.698629999999</v>
      </c>
      <c r="L1916" s="217">
        <v>0.14000000000000001</v>
      </c>
      <c r="M1916" s="217">
        <v>0.1</v>
      </c>
      <c r="N1916" s="217">
        <f t="shared" si="58"/>
        <v>3.5207423660849652E-7</v>
      </c>
      <c r="O1916" s="217">
        <f t="shared" si="59"/>
        <v>1.6445467890593726E-2</v>
      </c>
    </row>
    <row r="1917" spans="1:15" ht="16.5" customHeight="1" x14ac:dyDescent="0.2">
      <c r="A1917" s="215" t="s">
        <v>198</v>
      </c>
      <c r="B1917" s="215" t="s">
        <v>219</v>
      </c>
      <c r="C1917" s="215" t="s">
        <v>228</v>
      </c>
      <c r="D1917" s="215" t="s">
        <v>229</v>
      </c>
      <c r="E1917" s="268">
        <v>45474</v>
      </c>
      <c r="F1917" s="269">
        <v>45950</v>
      </c>
      <c r="G1917" s="215" t="s">
        <v>231</v>
      </c>
      <c r="H1917" s="216">
        <v>23780.821917999998</v>
      </c>
      <c r="I1917" s="216">
        <v>19833.368939999997</v>
      </c>
      <c r="J1917" s="216">
        <v>22787.159122928198</v>
      </c>
      <c r="K1917" s="216">
        <v>23780.821917999998</v>
      </c>
      <c r="L1917" s="217">
        <v>0.14000000000000001</v>
      </c>
      <c r="M1917" s="217">
        <v>0.1</v>
      </c>
      <c r="N1917" s="217">
        <f t="shared" si="58"/>
        <v>3.5953733782435213E-7</v>
      </c>
      <c r="O1917" s="217">
        <f t="shared" si="59"/>
        <v>1.6445467890593726E-2</v>
      </c>
    </row>
    <row r="1918" spans="1:15" ht="16.5" customHeight="1" x14ac:dyDescent="0.2">
      <c r="A1918" s="215" t="s">
        <v>198</v>
      </c>
      <c r="B1918" s="215" t="s">
        <v>219</v>
      </c>
      <c r="C1918" s="215" t="s">
        <v>228</v>
      </c>
      <c r="D1918" s="215" t="s">
        <v>229</v>
      </c>
      <c r="E1918" s="268">
        <v>45474</v>
      </c>
      <c r="F1918" s="269">
        <v>45980</v>
      </c>
      <c r="G1918" s="215" t="s">
        <v>231</v>
      </c>
      <c r="H1918" s="216">
        <v>23013.698629999999</v>
      </c>
      <c r="I1918" s="216">
        <v>18975.260679999999</v>
      </c>
      <c r="J1918" s="216">
        <v>21801.409122935402</v>
      </c>
      <c r="K1918" s="216">
        <v>23013.698629999999</v>
      </c>
      <c r="L1918" s="217">
        <v>0.14000000000000001</v>
      </c>
      <c r="M1918" s="217">
        <v>0.1</v>
      </c>
      <c r="N1918" s="217">
        <f t="shared" si="58"/>
        <v>3.4398410765442026E-7</v>
      </c>
      <c r="O1918" s="217">
        <f t="shared" si="59"/>
        <v>1.6445467890593726E-2</v>
      </c>
    </row>
    <row r="1919" spans="1:15" ht="16.5" customHeight="1" x14ac:dyDescent="0.2">
      <c r="A1919" s="215" t="s">
        <v>198</v>
      </c>
      <c r="B1919" s="215" t="s">
        <v>219</v>
      </c>
      <c r="C1919" s="215" t="s">
        <v>228</v>
      </c>
      <c r="D1919" s="215" t="s">
        <v>229</v>
      </c>
      <c r="E1919" s="268">
        <v>45474</v>
      </c>
      <c r="F1919" s="269">
        <v>46010</v>
      </c>
      <c r="G1919" s="215" t="s">
        <v>231</v>
      </c>
      <c r="H1919" s="216">
        <v>23013.698629999999</v>
      </c>
      <c r="I1919" s="216">
        <v>18759.421879999998</v>
      </c>
      <c r="J1919" s="216">
        <v>21553.578417906599</v>
      </c>
      <c r="K1919" s="216">
        <v>23013.698629999999</v>
      </c>
      <c r="L1919" s="217">
        <v>0.14000000000000001</v>
      </c>
      <c r="M1919" s="217">
        <v>0.1</v>
      </c>
      <c r="N1919" s="217">
        <f t="shared" si="58"/>
        <v>3.4007381802873663E-7</v>
      </c>
      <c r="O1919" s="217">
        <f t="shared" si="59"/>
        <v>1.6445467890593726E-2</v>
      </c>
    </row>
    <row r="1920" spans="1:15" ht="16.5" customHeight="1" x14ac:dyDescent="0.2">
      <c r="A1920" s="215" t="s">
        <v>198</v>
      </c>
      <c r="B1920" s="215" t="s">
        <v>219</v>
      </c>
      <c r="C1920" s="215" t="s">
        <v>228</v>
      </c>
      <c r="D1920" s="215" t="s">
        <v>229</v>
      </c>
      <c r="E1920" s="268">
        <v>45474</v>
      </c>
      <c r="F1920" s="269">
        <v>46041</v>
      </c>
      <c r="G1920" s="215" t="s">
        <v>231</v>
      </c>
      <c r="H1920" s="216">
        <v>23780.821917999998</v>
      </c>
      <c r="I1920" s="216">
        <v>19156.932940000002</v>
      </c>
      <c r="J1920" s="216">
        <v>22010.460860786301</v>
      </c>
      <c r="K1920" s="216">
        <v>23780.821917999998</v>
      </c>
      <c r="L1920" s="217">
        <v>0.14000000000000001</v>
      </c>
      <c r="M1920" s="217">
        <v>0.1</v>
      </c>
      <c r="N1920" s="217">
        <f t="shared" si="58"/>
        <v>3.4728254011320095E-7</v>
      </c>
      <c r="O1920" s="217">
        <f t="shared" si="59"/>
        <v>1.6445467890593726E-2</v>
      </c>
    </row>
    <row r="1921" spans="1:15" ht="16.5" customHeight="1" x14ac:dyDescent="0.2">
      <c r="A1921" s="215" t="s">
        <v>198</v>
      </c>
      <c r="B1921" s="215" t="s">
        <v>219</v>
      </c>
      <c r="C1921" s="215" t="s">
        <v>228</v>
      </c>
      <c r="D1921" s="215" t="s">
        <v>229</v>
      </c>
      <c r="E1921" s="268">
        <v>45474</v>
      </c>
      <c r="F1921" s="269">
        <v>46071</v>
      </c>
      <c r="G1921" s="215" t="s">
        <v>231</v>
      </c>
      <c r="H1921" s="216">
        <v>23013.698629999999</v>
      </c>
      <c r="I1921" s="216">
        <v>18328.091280000001</v>
      </c>
      <c r="J1921" s="216">
        <v>21058.310060578398</v>
      </c>
      <c r="K1921" s="216">
        <v>23013.698629999999</v>
      </c>
      <c r="L1921" s="217">
        <v>0.14000000000000001</v>
      </c>
      <c r="M1921" s="217">
        <v>0.1</v>
      </c>
      <c r="N1921" s="217">
        <f t="shared" si="58"/>
        <v>3.3225944038991761E-7</v>
      </c>
      <c r="O1921" s="217">
        <f t="shared" si="59"/>
        <v>1.6445467890593726E-2</v>
      </c>
    </row>
    <row r="1922" spans="1:15" ht="16.5" customHeight="1" x14ac:dyDescent="0.2">
      <c r="A1922" s="215" t="s">
        <v>198</v>
      </c>
      <c r="B1922" s="215" t="s">
        <v>219</v>
      </c>
      <c r="C1922" s="215" t="s">
        <v>228</v>
      </c>
      <c r="D1922" s="215" t="s">
        <v>229</v>
      </c>
      <c r="E1922" s="268">
        <v>45474</v>
      </c>
      <c r="F1922" s="269">
        <v>46101</v>
      </c>
      <c r="G1922" s="215" t="s">
        <v>231</v>
      </c>
      <c r="H1922" s="216">
        <v>23013.698629999999</v>
      </c>
      <c r="I1922" s="216">
        <v>18119.613860000001</v>
      </c>
      <c r="J1922" s="216">
        <v>20818.926642763501</v>
      </c>
      <c r="K1922" s="216">
        <v>23013.698629999999</v>
      </c>
      <c r="L1922" s="217">
        <v>0.14000000000000001</v>
      </c>
      <c r="M1922" s="217">
        <v>0.1</v>
      </c>
      <c r="N1922" s="217">
        <f t="shared" si="58"/>
        <v>3.2848243263321734E-7</v>
      </c>
      <c r="O1922" s="217">
        <f t="shared" si="59"/>
        <v>1.6445467890593726E-2</v>
      </c>
    </row>
    <row r="1923" spans="1:15" ht="16.5" customHeight="1" x14ac:dyDescent="0.2">
      <c r="A1923" s="215" t="s">
        <v>198</v>
      </c>
      <c r="B1923" s="215" t="s">
        <v>219</v>
      </c>
      <c r="C1923" s="215" t="s">
        <v>228</v>
      </c>
      <c r="D1923" s="215" t="s">
        <v>229</v>
      </c>
      <c r="E1923" s="268">
        <v>45474</v>
      </c>
      <c r="F1923" s="269">
        <v>46132</v>
      </c>
      <c r="G1923" s="215" t="s">
        <v>231</v>
      </c>
      <c r="H1923" s="216">
        <v>23780.821917999998</v>
      </c>
      <c r="I1923" s="216">
        <v>18503.567419999999</v>
      </c>
      <c r="J1923" s="216">
        <v>21260.2362888118</v>
      </c>
      <c r="K1923" s="216">
        <v>23780.821917999998</v>
      </c>
      <c r="L1923" s="217">
        <v>0.14000000000000001</v>
      </c>
      <c r="M1923" s="217">
        <v>0.1</v>
      </c>
      <c r="N1923" s="217">
        <f t="shared" si="58"/>
        <v>3.3544544607602793E-7</v>
      </c>
      <c r="O1923" s="217">
        <f t="shared" si="59"/>
        <v>1.6445467890593726E-2</v>
      </c>
    </row>
    <row r="1924" spans="1:15" ht="16.5" customHeight="1" x14ac:dyDescent="0.2">
      <c r="A1924" s="215" t="s">
        <v>198</v>
      </c>
      <c r="B1924" s="215" t="s">
        <v>219</v>
      </c>
      <c r="C1924" s="215" t="s">
        <v>228</v>
      </c>
      <c r="D1924" s="215" t="s">
        <v>229</v>
      </c>
      <c r="E1924" s="268">
        <v>45474</v>
      </c>
      <c r="F1924" s="269">
        <v>46162</v>
      </c>
      <c r="G1924" s="215" t="s">
        <v>231</v>
      </c>
      <c r="H1924" s="216">
        <v>23013.698629999999</v>
      </c>
      <c r="I1924" s="216">
        <v>17702.994200000001</v>
      </c>
      <c r="J1924" s="216">
        <v>20340.539462696401</v>
      </c>
      <c r="K1924" s="216">
        <v>23013.698629999999</v>
      </c>
      <c r="L1924" s="217">
        <v>0.14000000000000001</v>
      </c>
      <c r="M1924" s="217">
        <v>0.1</v>
      </c>
      <c r="N1924" s="217">
        <f t="shared" si="58"/>
        <v>3.209344073509626E-7</v>
      </c>
      <c r="O1924" s="217">
        <f t="shared" si="59"/>
        <v>1.6445467890593726E-2</v>
      </c>
    </row>
    <row r="1925" spans="1:15" ht="16.5" customHeight="1" x14ac:dyDescent="0.2">
      <c r="A1925" s="215" t="s">
        <v>198</v>
      </c>
      <c r="B1925" s="215" t="s">
        <v>219</v>
      </c>
      <c r="C1925" s="215" t="s">
        <v>228</v>
      </c>
      <c r="D1925" s="215" t="s">
        <v>229</v>
      </c>
      <c r="E1925" s="268">
        <v>45474</v>
      </c>
      <c r="F1925" s="269">
        <v>46192</v>
      </c>
      <c r="G1925" s="215" t="s">
        <v>231</v>
      </c>
      <c r="H1925" s="216">
        <v>23013.698629999999</v>
      </c>
      <c r="I1925" s="216">
        <v>17501.627120000001</v>
      </c>
      <c r="J1925" s="216">
        <v>20109.315407073202</v>
      </c>
      <c r="K1925" s="216">
        <v>23013.698629999999</v>
      </c>
      <c r="L1925" s="217">
        <v>0.14000000000000001</v>
      </c>
      <c r="M1925" s="217">
        <v>0.1</v>
      </c>
      <c r="N1925" s="217">
        <f t="shared" si="58"/>
        <v>3.1728613856277184E-7</v>
      </c>
      <c r="O1925" s="217">
        <f t="shared" si="59"/>
        <v>1.6445467890593726E-2</v>
      </c>
    </row>
    <row r="1926" spans="1:15" ht="16.5" customHeight="1" x14ac:dyDescent="0.2">
      <c r="A1926" s="215" t="s">
        <v>198</v>
      </c>
      <c r="B1926" s="215" t="s">
        <v>219</v>
      </c>
      <c r="C1926" s="215" t="s">
        <v>228</v>
      </c>
      <c r="D1926" s="215" t="s">
        <v>229</v>
      </c>
      <c r="E1926" s="268">
        <v>45474</v>
      </c>
      <c r="F1926" s="269">
        <v>46223</v>
      </c>
      <c r="G1926" s="215" t="s">
        <v>231</v>
      </c>
      <c r="H1926" s="216">
        <v>23780.821917999998</v>
      </c>
      <c r="I1926" s="216">
        <v>17872.48558</v>
      </c>
      <c r="J1926" s="216">
        <v>20535.583053664501</v>
      </c>
      <c r="K1926" s="216">
        <v>23780.821917999998</v>
      </c>
      <c r="L1926" s="217">
        <v>0.14000000000000001</v>
      </c>
      <c r="M1926" s="217">
        <v>0.1</v>
      </c>
      <c r="N1926" s="217">
        <f t="shared" ref="N1926:N1989" si="60">J1926/$C$3813</f>
        <v>3.2401181832080185E-7</v>
      </c>
      <c r="O1926" s="217">
        <f t="shared" ref="O1926:O1989" si="61">SUMIFS($N$5:$N$3809,$B$5:$B$3809,B1926)</f>
        <v>1.6445467890593726E-2</v>
      </c>
    </row>
    <row r="1927" spans="1:15" ht="16.5" customHeight="1" x14ac:dyDescent="0.2">
      <c r="A1927" s="215" t="s">
        <v>198</v>
      </c>
      <c r="B1927" s="215" t="s">
        <v>219</v>
      </c>
      <c r="C1927" s="215" t="s">
        <v>228</v>
      </c>
      <c r="D1927" s="215" t="s">
        <v>229</v>
      </c>
      <c r="E1927" s="268">
        <v>45474</v>
      </c>
      <c r="F1927" s="269">
        <v>46253</v>
      </c>
      <c r="G1927" s="215" t="s">
        <v>231</v>
      </c>
      <c r="H1927" s="216">
        <v>23013.698629999999</v>
      </c>
      <c r="I1927" s="216">
        <v>17099.216660000002</v>
      </c>
      <c r="J1927" s="216">
        <v>19647.2340108637</v>
      </c>
      <c r="K1927" s="216">
        <v>23013.698629999999</v>
      </c>
      <c r="L1927" s="217">
        <v>0.14000000000000001</v>
      </c>
      <c r="M1927" s="217">
        <v>0.1</v>
      </c>
      <c r="N1927" s="217">
        <f t="shared" si="60"/>
        <v>3.0999538704104483E-7</v>
      </c>
      <c r="O1927" s="217">
        <f t="shared" si="61"/>
        <v>1.6445467890593726E-2</v>
      </c>
    </row>
    <row r="1928" spans="1:15" ht="16.5" customHeight="1" x14ac:dyDescent="0.2">
      <c r="A1928" s="215" t="s">
        <v>198</v>
      </c>
      <c r="B1928" s="215" t="s">
        <v>219</v>
      </c>
      <c r="C1928" s="215" t="s">
        <v>228</v>
      </c>
      <c r="D1928" s="215" t="s">
        <v>229</v>
      </c>
      <c r="E1928" s="268">
        <v>45474</v>
      </c>
      <c r="F1928" s="269">
        <v>46283</v>
      </c>
      <c r="G1928" s="215" t="s">
        <v>231</v>
      </c>
      <c r="H1928" s="216">
        <v>23013.698629999999</v>
      </c>
      <c r="I1928" s="216">
        <v>16904.717399999998</v>
      </c>
      <c r="J1928" s="216">
        <v>19423.891206308199</v>
      </c>
      <c r="K1928" s="216">
        <v>23013.698629999999</v>
      </c>
      <c r="L1928" s="217">
        <v>0.14000000000000001</v>
      </c>
      <c r="M1928" s="217">
        <v>0.1</v>
      </c>
      <c r="N1928" s="217">
        <f t="shared" si="60"/>
        <v>3.064714691652394E-7</v>
      </c>
      <c r="O1928" s="217">
        <f t="shared" si="61"/>
        <v>1.6445467890593726E-2</v>
      </c>
    </row>
    <row r="1929" spans="1:15" ht="16.5" customHeight="1" x14ac:dyDescent="0.2">
      <c r="A1929" s="215" t="s">
        <v>198</v>
      </c>
      <c r="B1929" s="215" t="s">
        <v>219</v>
      </c>
      <c r="C1929" s="215" t="s">
        <v>228</v>
      </c>
      <c r="D1929" s="215" t="s">
        <v>229</v>
      </c>
      <c r="E1929" s="268">
        <v>45474</v>
      </c>
      <c r="F1929" s="269">
        <v>46314</v>
      </c>
      <c r="G1929" s="215" t="s">
        <v>231</v>
      </c>
      <c r="H1929" s="216">
        <v>23780.821917999998</v>
      </c>
      <c r="I1929" s="216">
        <v>17262.927360000001</v>
      </c>
      <c r="J1929" s="216">
        <v>19835.6295586366</v>
      </c>
      <c r="K1929" s="216">
        <v>23780.821917999998</v>
      </c>
      <c r="L1929" s="217">
        <v>0.14000000000000001</v>
      </c>
      <c r="M1929" s="217">
        <v>0.1</v>
      </c>
      <c r="N1929" s="217">
        <f t="shared" si="60"/>
        <v>3.1296790473571767E-7</v>
      </c>
      <c r="O1929" s="217">
        <f t="shared" si="61"/>
        <v>1.6445467890593726E-2</v>
      </c>
    </row>
    <row r="1930" spans="1:15" ht="16.5" customHeight="1" x14ac:dyDescent="0.2">
      <c r="A1930" s="215" t="s">
        <v>198</v>
      </c>
      <c r="B1930" s="215" t="s">
        <v>219</v>
      </c>
      <c r="C1930" s="215" t="s">
        <v>228</v>
      </c>
      <c r="D1930" s="215" t="s">
        <v>229</v>
      </c>
      <c r="E1930" s="268">
        <v>45474</v>
      </c>
      <c r="F1930" s="269">
        <v>46344</v>
      </c>
      <c r="G1930" s="215" t="s">
        <v>231</v>
      </c>
      <c r="H1930" s="216">
        <v>23013.698629999999</v>
      </c>
      <c r="I1930" s="216">
        <v>16516.03154</v>
      </c>
      <c r="J1930" s="216">
        <v>18977.559812785301</v>
      </c>
      <c r="K1930" s="216">
        <v>23013.698629999999</v>
      </c>
      <c r="L1930" s="217">
        <v>0.14000000000000001</v>
      </c>
      <c r="M1930" s="217">
        <v>0.1</v>
      </c>
      <c r="N1930" s="217">
        <f t="shared" si="60"/>
        <v>2.9942922225113464E-7</v>
      </c>
      <c r="O1930" s="217">
        <f t="shared" si="61"/>
        <v>1.6445467890593726E-2</v>
      </c>
    </row>
    <row r="1931" spans="1:15" ht="16.5" customHeight="1" x14ac:dyDescent="0.2">
      <c r="A1931" s="215" t="s">
        <v>198</v>
      </c>
      <c r="B1931" s="215" t="s">
        <v>219</v>
      </c>
      <c r="C1931" s="215" t="s">
        <v>228</v>
      </c>
      <c r="D1931" s="215" t="s">
        <v>229</v>
      </c>
      <c r="E1931" s="268">
        <v>45474</v>
      </c>
      <c r="F1931" s="269">
        <v>46374</v>
      </c>
      <c r="G1931" s="215" t="s">
        <v>231</v>
      </c>
      <c r="H1931" s="216">
        <v>23013.698629999999</v>
      </c>
      <c r="I1931" s="216">
        <v>16328.16584</v>
      </c>
      <c r="J1931" s="216">
        <v>18761.8296275662</v>
      </c>
      <c r="K1931" s="216">
        <v>23013.698629999999</v>
      </c>
      <c r="L1931" s="217">
        <v>0.14000000000000001</v>
      </c>
      <c r="M1931" s="217">
        <v>0.1</v>
      </c>
      <c r="N1931" s="217">
        <f t="shared" si="60"/>
        <v>2.9602541679808951E-7</v>
      </c>
      <c r="O1931" s="217">
        <f t="shared" si="61"/>
        <v>1.6445467890593726E-2</v>
      </c>
    </row>
    <row r="1932" spans="1:15" ht="16.5" customHeight="1" x14ac:dyDescent="0.2">
      <c r="A1932" s="215" t="s">
        <v>198</v>
      </c>
      <c r="B1932" s="215" t="s">
        <v>219</v>
      </c>
      <c r="C1932" s="215" t="s">
        <v>228</v>
      </c>
      <c r="D1932" s="215" t="s">
        <v>229</v>
      </c>
      <c r="E1932" s="268">
        <v>45474</v>
      </c>
      <c r="F1932" s="269">
        <v>46405</v>
      </c>
      <c r="G1932" s="215" t="s">
        <v>231</v>
      </c>
      <c r="H1932" s="216">
        <v>23780.821917999998</v>
      </c>
      <c r="I1932" s="216">
        <v>16674.158719999999</v>
      </c>
      <c r="J1932" s="216">
        <v>19159.533915315202</v>
      </c>
      <c r="K1932" s="216">
        <v>23780.821917999998</v>
      </c>
      <c r="L1932" s="217">
        <v>0.14000000000000001</v>
      </c>
      <c r="M1932" s="217">
        <v>0.1</v>
      </c>
      <c r="N1932" s="217">
        <f t="shared" si="60"/>
        <v>3.0230042194845645E-7</v>
      </c>
      <c r="O1932" s="217">
        <f t="shared" si="61"/>
        <v>1.6445467890593726E-2</v>
      </c>
    </row>
    <row r="1933" spans="1:15" ht="16.5" customHeight="1" x14ac:dyDescent="0.2">
      <c r="A1933" s="215" t="s">
        <v>198</v>
      </c>
      <c r="B1933" s="215" t="s">
        <v>219</v>
      </c>
      <c r="C1933" s="215" t="s">
        <v>228</v>
      </c>
      <c r="D1933" s="215" t="s">
        <v>229</v>
      </c>
      <c r="E1933" s="268">
        <v>45474</v>
      </c>
      <c r="F1933" s="269">
        <v>46435</v>
      </c>
      <c r="G1933" s="215" t="s">
        <v>231</v>
      </c>
      <c r="H1933" s="216">
        <v>23013.698629999999</v>
      </c>
      <c r="I1933" s="216">
        <v>15952.736500000001</v>
      </c>
      <c r="J1933" s="216">
        <v>18330.711399309599</v>
      </c>
      <c r="K1933" s="216">
        <v>23013.698629999999</v>
      </c>
      <c r="L1933" s="217">
        <v>0.14000000000000001</v>
      </c>
      <c r="M1933" s="217">
        <v>0.1</v>
      </c>
      <c r="N1933" s="217">
        <f t="shared" si="60"/>
        <v>2.8922320423448092E-7</v>
      </c>
      <c r="O1933" s="217">
        <f t="shared" si="61"/>
        <v>1.6445467890593726E-2</v>
      </c>
    </row>
    <row r="1934" spans="1:15" ht="16.5" customHeight="1" x14ac:dyDescent="0.2">
      <c r="A1934" s="215" t="s">
        <v>198</v>
      </c>
      <c r="B1934" s="215" t="s">
        <v>219</v>
      </c>
      <c r="C1934" s="215" t="s">
        <v>228</v>
      </c>
      <c r="D1934" s="215" t="s">
        <v>229</v>
      </c>
      <c r="E1934" s="268">
        <v>45474</v>
      </c>
      <c r="F1934" s="269">
        <v>46465</v>
      </c>
      <c r="G1934" s="215" t="s">
        <v>231</v>
      </c>
      <c r="H1934" s="216">
        <v>23013.698629999999</v>
      </c>
      <c r="I1934" s="216">
        <v>15771.27814</v>
      </c>
      <c r="J1934" s="216">
        <v>18122.3343579838</v>
      </c>
      <c r="K1934" s="216">
        <v>23013.698629999999</v>
      </c>
      <c r="L1934" s="217">
        <v>0.14000000000000001</v>
      </c>
      <c r="M1934" s="217">
        <v>0.1</v>
      </c>
      <c r="N1934" s="217">
        <f t="shared" si="60"/>
        <v>2.8593541718310558E-7</v>
      </c>
      <c r="O1934" s="217">
        <f t="shared" si="61"/>
        <v>1.6445467890593726E-2</v>
      </c>
    </row>
    <row r="1935" spans="1:15" ht="16.5" customHeight="1" x14ac:dyDescent="0.2">
      <c r="A1935" s="215" t="s">
        <v>198</v>
      </c>
      <c r="B1935" s="215" t="s">
        <v>219</v>
      </c>
      <c r="C1935" s="215" t="s">
        <v>228</v>
      </c>
      <c r="D1935" s="215" t="s">
        <v>229</v>
      </c>
      <c r="E1935" s="268">
        <v>45474</v>
      </c>
      <c r="F1935" s="269">
        <v>46496</v>
      </c>
      <c r="G1935" s="215" t="s">
        <v>231</v>
      </c>
      <c r="H1935" s="216">
        <v>23780.821917999998</v>
      </c>
      <c r="I1935" s="216">
        <v>16105.470600000001</v>
      </c>
      <c r="J1935" s="216">
        <v>18506.482930978102</v>
      </c>
      <c r="K1935" s="216">
        <v>23780.821917999998</v>
      </c>
      <c r="L1935" s="217">
        <v>0.14000000000000001</v>
      </c>
      <c r="M1935" s="217">
        <v>0.1</v>
      </c>
      <c r="N1935" s="217">
        <f t="shared" si="60"/>
        <v>2.9199653934924806E-7</v>
      </c>
      <c r="O1935" s="217">
        <f t="shared" si="61"/>
        <v>1.6445467890593726E-2</v>
      </c>
    </row>
    <row r="1936" spans="1:15" ht="16.5" customHeight="1" x14ac:dyDescent="0.2">
      <c r="A1936" s="215" t="s">
        <v>198</v>
      </c>
      <c r="B1936" s="215" t="s">
        <v>219</v>
      </c>
      <c r="C1936" s="215" t="s">
        <v>228</v>
      </c>
      <c r="D1936" s="215" t="s">
        <v>229</v>
      </c>
      <c r="E1936" s="268">
        <v>45474</v>
      </c>
      <c r="F1936" s="269">
        <v>46526</v>
      </c>
      <c r="G1936" s="215" t="s">
        <v>231</v>
      </c>
      <c r="H1936" s="216">
        <v>23013.698629999999</v>
      </c>
      <c r="I1936" s="216">
        <v>15408.65316</v>
      </c>
      <c r="J1936" s="216">
        <v>17705.9107556286</v>
      </c>
      <c r="K1936" s="216">
        <v>23013.698629999999</v>
      </c>
      <c r="L1936" s="217">
        <v>0.14000000000000001</v>
      </c>
      <c r="M1936" s="217">
        <v>0.1</v>
      </c>
      <c r="N1936" s="217">
        <f t="shared" si="60"/>
        <v>2.7936505742082313E-7</v>
      </c>
      <c r="O1936" s="217">
        <f t="shared" si="61"/>
        <v>1.6445467890593726E-2</v>
      </c>
    </row>
    <row r="1937" spans="1:15" ht="16.5" customHeight="1" x14ac:dyDescent="0.2">
      <c r="A1937" s="215" t="s">
        <v>198</v>
      </c>
      <c r="B1937" s="215" t="s">
        <v>219</v>
      </c>
      <c r="C1937" s="215" t="s">
        <v>228</v>
      </c>
      <c r="D1937" s="215" t="s">
        <v>229</v>
      </c>
      <c r="E1937" s="268">
        <v>45474</v>
      </c>
      <c r="F1937" s="269">
        <v>46556</v>
      </c>
      <c r="G1937" s="215" t="s">
        <v>231</v>
      </c>
      <c r="H1937" s="216">
        <v>23013.698629999999</v>
      </c>
      <c r="I1937" s="216">
        <v>15233.383620000001</v>
      </c>
      <c r="J1937" s="216">
        <v>17504.636226950199</v>
      </c>
      <c r="K1937" s="216">
        <v>23013.698629999999</v>
      </c>
      <c r="L1937" s="217">
        <v>0.14000000000000001</v>
      </c>
      <c r="M1937" s="217">
        <v>0.1</v>
      </c>
      <c r="N1937" s="217">
        <f t="shared" si="60"/>
        <v>2.7618933429436857E-7</v>
      </c>
      <c r="O1937" s="217">
        <f t="shared" si="61"/>
        <v>1.6445467890593726E-2</v>
      </c>
    </row>
    <row r="1938" spans="1:15" ht="16.5" customHeight="1" x14ac:dyDescent="0.2">
      <c r="A1938" s="215" t="s">
        <v>198</v>
      </c>
      <c r="B1938" s="215" t="s">
        <v>219</v>
      </c>
      <c r="C1938" s="215" t="s">
        <v>228</v>
      </c>
      <c r="D1938" s="215" t="s">
        <v>229</v>
      </c>
      <c r="E1938" s="268">
        <v>45474</v>
      </c>
      <c r="F1938" s="269">
        <v>46587</v>
      </c>
      <c r="G1938" s="215" t="s">
        <v>231</v>
      </c>
      <c r="H1938" s="216">
        <v>23780.821917999998</v>
      </c>
      <c r="I1938" s="216">
        <v>15556.17814</v>
      </c>
      <c r="J1938" s="216">
        <v>17875.691130503699</v>
      </c>
      <c r="K1938" s="216">
        <v>23780.821917999998</v>
      </c>
      <c r="L1938" s="217">
        <v>0.14000000000000001</v>
      </c>
      <c r="M1938" s="217">
        <v>0.1</v>
      </c>
      <c r="N1938" s="217">
        <f t="shared" si="60"/>
        <v>2.8204386365849907E-7</v>
      </c>
      <c r="O1938" s="217">
        <f t="shared" si="61"/>
        <v>1.6445467890593726E-2</v>
      </c>
    </row>
    <row r="1939" spans="1:15" ht="16.5" customHeight="1" x14ac:dyDescent="0.2">
      <c r="A1939" s="215" t="s">
        <v>198</v>
      </c>
      <c r="B1939" s="215" t="s">
        <v>219</v>
      </c>
      <c r="C1939" s="215" t="s">
        <v>228</v>
      </c>
      <c r="D1939" s="215" t="s">
        <v>229</v>
      </c>
      <c r="E1939" s="268">
        <v>45474</v>
      </c>
      <c r="F1939" s="269">
        <v>46617</v>
      </c>
      <c r="G1939" s="215" t="s">
        <v>231</v>
      </c>
      <c r="H1939" s="216">
        <v>23013.698629999999</v>
      </c>
      <c r="I1939" s="216">
        <v>14883.126319999999</v>
      </c>
      <c r="J1939" s="216">
        <v>17102.4063854985</v>
      </c>
      <c r="K1939" s="216">
        <v>23013.698629999999</v>
      </c>
      <c r="L1939" s="217">
        <v>0.14000000000000001</v>
      </c>
      <c r="M1939" s="217">
        <v>0.1</v>
      </c>
      <c r="N1939" s="217">
        <f t="shared" si="60"/>
        <v>2.698429246515999E-7</v>
      </c>
      <c r="O1939" s="217">
        <f t="shared" si="61"/>
        <v>1.6445467890593726E-2</v>
      </c>
    </row>
    <row r="1940" spans="1:15" ht="16.5" customHeight="1" x14ac:dyDescent="0.2">
      <c r="A1940" s="215" t="s">
        <v>198</v>
      </c>
      <c r="B1940" s="215" t="s">
        <v>219</v>
      </c>
      <c r="C1940" s="215" t="s">
        <v>228</v>
      </c>
      <c r="D1940" s="215" t="s">
        <v>229</v>
      </c>
      <c r="E1940" s="268">
        <v>45474</v>
      </c>
      <c r="F1940" s="269">
        <v>46647</v>
      </c>
      <c r="G1940" s="215" t="s">
        <v>231</v>
      </c>
      <c r="H1940" s="216">
        <v>23013.698629999999</v>
      </c>
      <c r="I1940" s="216">
        <v>14713.83452</v>
      </c>
      <c r="J1940" s="216">
        <v>16907.9922809649</v>
      </c>
      <c r="K1940" s="216">
        <v>23013.698629999999</v>
      </c>
      <c r="L1940" s="217">
        <v>0.14000000000000001</v>
      </c>
      <c r="M1940" s="217">
        <v>0.1</v>
      </c>
      <c r="N1940" s="217">
        <f t="shared" si="60"/>
        <v>2.6677544576129871E-7</v>
      </c>
      <c r="O1940" s="217">
        <f t="shared" si="61"/>
        <v>1.6445467890593726E-2</v>
      </c>
    </row>
    <row r="1941" spans="1:15" ht="16.5" customHeight="1" x14ac:dyDescent="0.2">
      <c r="A1941" s="215" t="s">
        <v>198</v>
      </c>
      <c r="B1941" s="215" t="s">
        <v>219</v>
      </c>
      <c r="C1941" s="215" t="s">
        <v>228</v>
      </c>
      <c r="D1941" s="215" t="s">
        <v>229</v>
      </c>
      <c r="E1941" s="268">
        <v>45474</v>
      </c>
      <c r="F1941" s="269">
        <v>46678</v>
      </c>
      <c r="G1941" s="215" t="s">
        <v>231</v>
      </c>
      <c r="H1941" s="216">
        <v>23780.821917999998</v>
      </c>
      <c r="I1941" s="216">
        <v>15025.6198</v>
      </c>
      <c r="J1941" s="216">
        <v>17266.3998116189</v>
      </c>
      <c r="K1941" s="216">
        <v>23780.821917999998</v>
      </c>
      <c r="L1941" s="217">
        <v>0.14000000000000001</v>
      </c>
      <c r="M1941" s="217">
        <v>0.1</v>
      </c>
      <c r="N1941" s="217">
        <f t="shared" si="60"/>
        <v>2.7243042402043066E-7</v>
      </c>
      <c r="O1941" s="217">
        <f t="shared" si="61"/>
        <v>1.6445467890593726E-2</v>
      </c>
    </row>
    <row r="1942" spans="1:15" ht="16.5" customHeight="1" x14ac:dyDescent="0.2">
      <c r="A1942" s="215" t="s">
        <v>198</v>
      </c>
      <c r="B1942" s="215" t="s">
        <v>219</v>
      </c>
      <c r="C1942" s="215" t="s">
        <v>228</v>
      </c>
      <c r="D1942" s="215" t="s">
        <v>229</v>
      </c>
      <c r="E1942" s="268">
        <v>45474</v>
      </c>
      <c r="F1942" s="269">
        <v>46708</v>
      </c>
      <c r="G1942" s="215" t="s">
        <v>231</v>
      </c>
      <c r="H1942" s="216">
        <v>23013.698629999999</v>
      </c>
      <c r="I1942" s="216">
        <v>14375.52306</v>
      </c>
      <c r="J1942" s="216">
        <v>16519.472407357502</v>
      </c>
      <c r="K1942" s="216">
        <v>23013.698629999999</v>
      </c>
      <c r="L1942" s="217">
        <v>0.14000000000000001</v>
      </c>
      <c r="M1942" s="217">
        <v>0.1</v>
      </c>
      <c r="N1942" s="217">
        <f t="shared" si="60"/>
        <v>2.6064535291843509E-7</v>
      </c>
      <c r="O1942" s="217">
        <f t="shared" si="61"/>
        <v>1.6445467890593726E-2</v>
      </c>
    </row>
    <row r="1943" spans="1:15" ht="16.5" customHeight="1" x14ac:dyDescent="0.2">
      <c r="A1943" s="215" t="s">
        <v>198</v>
      </c>
      <c r="B1943" s="215" t="s">
        <v>219</v>
      </c>
      <c r="C1943" s="215" t="s">
        <v>228</v>
      </c>
      <c r="D1943" s="215" t="s">
        <v>229</v>
      </c>
      <c r="E1943" s="268">
        <v>45474</v>
      </c>
      <c r="F1943" s="269">
        <v>46738</v>
      </c>
      <c r="G1943" s="215" t="s">
        <v>231</v>
      </c>
      <c r="H1943" s="216">
        <v>23013.698629999999</v>
      </c>
      <c r="I1943" s="216">
        <v>14212.005120000002</v>
      </c>
      <c r="J1943" s="216">
        <v>16331.6848900308</v>
      </c>
      <c r="K1943" s="216">
        <v>23013.698629999999</v>
      </c>
      <c r="L1943" s="217">
        <v>0.14000000000000001</v>
      </c>
      <c r="M1943" s="217">
        <v>0.1</v>
      </c>
      <c r="N1943" s="217">
        <f t="shared" si="60"/>
        <v>2.5768242876926578E-7</v>
      </c>
      <c r="O1943" s="217">
        <f t="shared" si="61"/>
        <v>1.6445467890593726E-2</v>
      </c>
    </row>
    <row r="1944" spans="1:15" ht="16.5" customHeight="1" x14ac:dyDescent="0.2">
      <c r="A1944" s="215" t="s">
        <v>198</v>
      </c>
      <c r="B1944" s="215" t="s">
        <v>219</v>
      </c>
      <c r="C1944" s="215" t="s">
        <v>228</v>
      </c>
      <c r="D1944" s="215" t="s">
        <v>229</v>
      </c>
      <c r="E1944" s="268">
        <v>45474</v>
      </c>
      <c r="F1944" s="269">
        <v>46769</v>
      </c>
      <c r="G1944" s="215" t="s">
        <v>231</v>
      </c>
      <c r="H1944" s="216">
        <v>23780.821917999998</v>
      </c>
      <c r="I1944" s="216">
        <v>14513.156680000002</v>
      </c>
      <c r="J1944" s="216">
        <v>16677.876132349102</v>
      </c>
      <c r="K1944" s="216">
        <v>23780.821917999998</v>
      </c>
      <c r="L1944" s="217">
        <v>0.14000000000000001</v>
      </c>
      <c r="M1944" s="217">
        <v>0.1</v>
      </c>
      <c r="N1944" s="217">
        <f t="shared" si="60"/>
        <v>2.6314465760480277E-7</v>
      </c>
      <c r="O1944" s="217">
        <f t="shared" si="61"/>
        <v>1.6445467890593726E-2</v>
      </c>
    </row>
    <row r="1945" spans="1:15" ht="16.5" customHeight="1" x14ac:dyDescent="0.2">
      <c r="A1945" s="215" t="s">
        <v>198</v>
      </c>
      <c r="B1945" s="215" t="s">
        <v>219</v>
      </c>
      <c r="C1945" s="215" t="s">
        <v>228</v>
      </c>
      <c r="D1945" s="215" t="s">
        <v>229</v>
      </c>
      <c r="E1945" s="268">
        <v>45474</v>
      </c>
      <c r="F1945" s="269">
        <v>46799</v>
      </c>
      <c r="G1945" s="215" t="s">
        <v>231</v>
      </c>
      <c r="H1945" s="216">
        <v>23013.698629999999</v>
      </c>
      <c r="I1945" s="216">
        <v>13885.232120000001</v>
      </c>
      <c r="J1945" s="216">
        <v>15956.407681251099</v>
      </c>
      <c r="K1945" s="216">
        <v>23013.698629999999</v>
      </c>
      <c r="L1945" s="217">
        <v>0.14000000000000001</v>
      </c>
      <c r="M1945" s="217">
        <v>0.1</v>
      </c>
      <c r="N1945" s="217">
        <f t="shared" si="60"/>
        <v>2.5176127958770566E-7</v>
      </c>
      <c r="O1945" s="217">
        <f t="shared" si="61"/>
        <v>1.6445467890593726E-2</v>
      </c>
    </row>
    <row r="1946" spans="1:15" ht="16.5" customHeight="1" x14ac:dyDescent="0.2">
      <c r="A1946" s="215" t="s">
        <v>198</v>
      </c>
      <c r="B1946" s="215" t="s">
        <v>219</v>
      </c>
      <c r="C1946" s="215" t="s">
        <v>228</v>
      </c>
      <c r="D1946" s="215" t="s">
        <v>229</v>
      </c>
      <c r="E1946" s="268">
        <v>45474</v>
      </c>
      <c r="F1946" s="269">
        <v>46829</v>
      </c>
      <c r="G1946" s="215" t="s">
        <v>231</v>
      </c>
      <c r="H1946" s="216">
        <v>23013.698629999999</v>
      </c>
      <c r="I1946" s="216">
        <v>13727.2911</v>
      </c>
      <c r="J1946" s="216">
        <v>15775.0208845045</v>
      </c>
      <c r="K1946" s="216">
        <v>23013.698629999999</v>
      </c>
      <c r="L1946" s="217">
        <v>0.14000000000000001</v>
      </c>
      <c r="M1946" s="217">
        <v>0.1</v>
      </c>
      <c r="N1946" s="217">
        <f t="shared" si="60"/>
        <v>2.4889934644075446E-7</v>
      </c>
      <c r="O1946" s="217">
        <f t="shared" si="61"/>
        <v>1.6445467890593726E-2</v>
      </c>
    </row>
    <row r="1947" spans="1:15" ht="16.5" customHeight="1" x14ac:dyDescent="0.2">
      <c r="A1947" s="215" t="s">
        <v>198</v>
      </c>
      <c r="B1947" s="215" t="s">
        <v>219</v>
      </c>
      <c r="C1947" s="215" t="s">
        <v>228</v>
      </c>
      <c r="D1947" s="215" t="s">
        <v>229</v>
      </c>
      <c r="E1947" s="268">
        <v>45474</v>
      </c>
      <c r="F1947" s="269">
        <v>46860</v>
      </c>
      <c r="G1947" s="215" t="s">
        <v>231</v>
      </c>
      <c r="H1947" s="216">
        <v>23780.821917999998</v>
      </c>
      <c r="I1947" s="216">
        <v>14018.1716</v>
      </c>
      <c r="J1947" s="216">
        <v>16109.412229572399</v>
      </c>
      <c r="K1947" s="216">
        <v>23780.821917999998</v>
      </c>
      <c r="L1947" s="217">
        <v>0.14000000000000001</v>
      </c>
      <c r="M1947" s="217">
        <v>0.1</v>
      </c>
      <c r="N1947" s="217">
        <f t="shared" si="60"/>
        <v>2.5417539569940235E-7</v>
      </c>
      <c r="O1947" s="217">
        <f t="shared" si="61"/>
        <v>1.6445467890593726E-2</v>
      </c>
    </row>
    <row r="1948" spans="1:15" ht="16.5" customHeight="1" x14ac:dyDescent="0.2">
      <c r="A1948" s="215" t="s">
        <v>198</v>
      </c>
      <c r="B1948" s="215" t="s">
        <v>219</v>
      </c>
      <c r="C1948" s="215" t="s">
        <v>228</v>
      </c>
      <c r="D1948" s="215" t="s">
        <v>229</v>
      </c>
      <c r="E1948" s="268">
        <v>45474</v>
      </c>
      <c r="F1948" s="269">
        <v>46890</v>
      </c>
      <c r="G1948" s="215" t="s">
        <v>231</v>
      </c>
      <c r="H1948" s="216">
        <v>23013.698629999999</v>
      </c>
      <c r="I1948" s="216">
        <v>13411.663</v>
      </c>
      <c r="J1948" s="216">
        <v>15412.534965516799</v>
      </c>
      <c r="K1948" s="216">
        <v>23013.698629999999</v>
      </c>
      <c r="L1948" s="217">
        <v>0.14000000000000001</v>
      </c>
      <c r="M1948" s="217">
        <v>0.1</v>
      </c>
      <c r="N1948" s="217">
        <f t="shared" si="60"/>
        <v>2.4318001909465641E-7</v>
      </c>
      <c r="O1948" s="217">
        <f t="shared" si="61"/>
        <v>1.6445467890593726E-2</v>
      </c>
    </row>
    <row r="1949" spans="1:15" ht="16.5" customHeight="1" x14ac:dyDescent="0.2">
      <c r="A1949" s="215" t="s">
        <v>198</v>
      </c>
      <c r="B1949" s="215" t="s">
        <v>219</v>
      </c>
      <c r="C1949" s="215" t="s">
        <v>228</v>
      </c>
      <c r="D1949" s="215" t="s">
        <v>229</v>
      </c>
      <c r="E1949" s="268">
        <v>45474</v>
      </c>
      <c r="F1949" s="269">
        <v>46920</v>
      </c>
      <c r="G1949" s="215" t="s">
        <v>231</v>
      </c>
      <c r="H1949" s="216">
        <v>23013.698629999999</v>
      </c>
      <c r="I1949" s="216">
        <v>13259.10872</v>
      </c>
      <c r="J1949" s="216">
        <v>15237.330721367</v>
      </c>
      <c r="K1949" s="216">
        <v>23013.698629999999</v>
      </c>
      <c r="L1949" s="217">
        <v>0.14000000000000001</v>
      </c>
      <c r="M1949" s="217">
        <v>0.1</v>
      </c>
      <c r="N1949" s="217">
        <f t="shared" si="60"/>
        <v>2.4041563468072721E-7</v>
      </c>
      <c r="O1949" s="217">
        <f t="shared" si="61"/>
        <v>1.6445467890593726E-2</v>
      </c>
    </row>
    <row r="1950" spans="1:15" ht="16.5" customHeight="1" x14ac:dyDescent="0.2">
      <c r="A1950" s="215" t="s">
        <v>198</v>
      </c>
      <c r="B1950" s="215" t="s">
        <v>219</v>
      </c>
      <c r="C1950" s="215" t="s">
        <v>228</v>
      </c>
      <c r="D1950" s="215" t="s">
        <v>229</v>
      </c>
      <c r="E1950" s="268">
        <v>45474</v>
      </c>
      <c r="F1950" s="269">
        <v>46951</v>
      </c>
      <c r="G1950" s="215" t="s">
        <v>231</v>
      </c>
      <c r="H1950" s="216">
        <v>23780.821917999998</v>
      </c>
      <c r="I1950" s="216">
        <v>13540.06846</v>
      </c>
      <c r="J1950" s="216">
        <v>15560.324367617501</v>
      </c>
      <c r="K1950" s="216">
        <v>23780.821917999998</v>
      </c>
      <c r="L1950" s="217">
        <v>0.14000000000000001</v>
      </c>
      <c r="M1950" s="217">
        <v>0.1</v>
      </c>
      <c r="N1950" s="217">
        <f t="shared" si="60"/>
        <v>2.4551185027656422E-7</v>
      </c>
      <c r="O1950" s="217">
        <f t="shared" si="61"/>
        <v>1.6445467890593726E-2</v>
      </c>
    </row>
    <row r="1951" spans="1:15" ht="16.5" customHeight="1" x14ac:dyDescent="0.2">
      <c r="A1951" s="215" t="s">
        <v>198</v>
      </c>
      <c r="B1951" s="215" t="s">
        <v>219</v>
      </c>
      <c r="C1951" s="215" t="s">
        <v>228</v>
      </c>
      <c r="D1951" s="215" t="s">
        <v>229</v>
      </c>
      <c r="E1951" s="268">
        <v>45474</v>
      </c>
      <c r="F1951" s="269">
        <v>46983</v>
      </c>
      <c r="G1951" s="215" t="s">
        <v>231</v>
      </c>
      <c r="H1951" s="216">
        <v>24547.945206</v>
      </c>
      <c r="I1951" s="216">
        <v>13807.32742</v>
      </c>
      <c r="J1951" s="216">
        <v>15867.5814913749</v>
      </c>
      <c r="K1951" s="216">
        <v>24547.945206</v>
      </c>
      <c r="L1951" s="217">
        <v>0.14000000000000001</v>
      </c>
      <c r="M1951" s="217">
        <v>0.1</v>
      </c>
      <c r="N1951" s="217">
        <f t="shared" si="60"/>
        <v>2.5035977395618378E-7</v>
      </c>
      <c r="O1951" s="217">
        <f t="shared" si="61"/>
        <v>1.6445467890593726E-2</v>
      </c>
    </row>
    <row r="1952" spans="1:15" ht="16.5" customHeight="1" x14ac:dyDescent="0.2">
      <c r="A1952" s="215" t="s">
        <v>201</v>
      </c>
      <c r="B1952" s="215" t="s">
        <v>216</v>
      </c>
      <c r="C1952" s="215" t="s">
        <v>230</v>
      </c>
      <c r="D1952" s="215" t="s">
        <v>229</v>
      </c>
      <c r="E1952" s="268">
        <v>45492</v>
      </c>
      <c r="F1952" s="269">
        <v>48914</v>
      </c>
      <c r="G1952" s="215" t="s">
        <v>231</v>
      </c>
      <c r="H1952" s="216">
        <v>2500000000</v>
      </c>
      <c r="I1952" s="216">
        <v>916423925.125</v>
      </c>
      <c r="J1952" s="216">
        <v>1022779060.65863</v>
      </c>
      <c r="K1952" s="216">
        <v>2500000000</v>
      </c>
      <c r="L1952" s="217">
        <v>0.11</v>
      </c>
      <c r="M1952" s="217">
        <v>0.1</v>
      </c>
      <c r="N1952" s="217">
        <f t="shared" si="60"/>
        <v>1.6137477193534498E-2</v>
      </c>
      <c r="O1952" s="217">
        <f t="shared" si="61"/>
        <v>0.14051376297672272</v>
      </c>
    </row>
    <row r="1953" spans="1:15" ht="16.5" customHeight="1" x14ac:dyDescent="0.2">
      <c r="A1953" s="215" t="s">
        <v>201</v>
      </c>
      <c r="B1953" s="215" t="s">
        <v>216</v>
      </c>
      <c r="C1953" s="215" t="s">
        <v>230</v>
      </c>
      <c r="D1953" s="215" t="s">
        <v>229</v>
      </c>
      <c r="E1953" s="268">
        <v>45492</v>
      </c>
      <c r="F1953" s="269">
        <v>45870</v>
      </c>
      <c r="G1953" s="215" t="s">
        <v>231</v>
      </c>
      <c r="H1953" s="216">
        <v>66301369.862499997</v>
      </c>
      <c r="I1953" s="216">
        <v>59402104.074999996</v>
      </c>
      <c r="J1953" s="216">
        <v>65687758.889958501</v>
      </c>
      <c r="K1953" s="216">
        <v>66301369.862499997</v>
      </c>
      <c r="L1953" s="217">
        <v>0.11</v>
      </c>
      <c r="M1953" s="217">
        <v>0.1</v>
      </c>
      <c r="N1953" s="217">
        <f t="shared" si="60"/>
        <v>1.0364259024803237E-3</v>
      </c>
      <c r="O1953" s="217">
        <f t="shared" si="61"/>
        <v>0.14051376297672272</v>
      </c>
    </row>
    <row r="1954" spans="1:15" ht="16.5" customHeight="1" x14ac:dyDescent="0.2">
      <c r="A1954" s="215" t="s">
        <v>201</v>
      </c>
      <c r="B1954" s="215" t="s">
        <v>216</v>
      </c>
      <c r="C1954" s="215" t="s">
        <v>230</v>
      </c>
      <c r="D1954" s="215" t="s">
        <v>229</v>
      </c>
      <c r="E1954" s="268">
        <v>45492</v>
      </c>
      <c r="F1954" s="269">
        <v>45964</v>
      </c>
      <c r="G1954" s="215" t="s">
        <v>231</v>
      </c>
      <c r="H1954" s="216">
        <v>70821917.807500005</v>
      </c>
      <c r="I1954" s="216">
        <v>61741896.299999997</v>
      </c>
      <c r="J1954" s="216">
        <v>68275963.180777088</v>
      </c>
      <c r="K1954" s="216">
        <v>70821917.807500005</v>
      </c>
      <c r="L1954" s="217">
        <v>0.11</v>
      </c>
      <c r="M1954" s="217">
        <v>0.1</v>
      </c>
      <c r="N1954" s="217">
        <f t="shared" si="60"/>
        <v>1.0772627648310221E-3</v>
      </c>
      <c r="O1954" s="217">
        <f t="shared" si="61"/>
        <v>0.14051376297672272</v>
      </c>
    </row>
    <row r="1955" spans="1:15" ht="16.5" customHeight="1" x14ac:dyDescent="0.2">
      <c r="A1955" s="215" t="s">
        <v>201</v>
      </c>
      <c r="B1955" s="215" t="s">
        <v>216</v>
      </c>
      <c r="C1955" s="215" t="s">
        <v>230</v>
      </c>
      <c r="D1955" s="215" t="s">
        <v>229</v>
      </c>
      <c r="E1955" s="268">
        <v>45492</v>
      </c>
      <c r="F1955" s="269">
        <v>46055</v>
      </c>
      <c r="G1955" s="215" t="s">
        <v>231</v>
      </c>
      <c r="H1955" s="216">
        <v>68561643.834999993</v>
      </c>
      <c r="I1955" s="216">
        <v>58211017.75</v>
      </c>
      <c r="J1955" s="216">
        <v>64372170.2296893</v>
      </c>
      <c r="K1955" s="216">
        <v>68561643.834999993</v>
      </c>
      <c r="L1955" s="217">
        <v>0.11</v>
      </c>
      <c r="M1955" s="217">
        <v>0.1</v>
      </c>
      <c r="N1955" s="217">
        <f t="shared" si="60"/>
        <v>1.0156684556202997E-3</v>
      </c>
      <c r="O1955" s="217">
        <f t="shared" si="61"/>
        <v>0.14051376297672272</v>
      </c>
    </row>
    <row r="1956" spans="1:15" ht="16.5" customHeight="1" x14ac:dyDescent="0.2">
      <c r="A1956" s="215" t="s">
        <v>201</v>
      </c>
      <c r="B1956" s="215" t="s">
        <v>216</v>
      </c>
      <c r="C1956" s="215" t="s">
        <v>230</v>
      </c>
      <c r="D1956" s="215" t="s">
        <v>229</v>
      </c>
      <c r="E1956" s="268">
        <v>45492</v>
      </c>
      <c r="F1956" s="269">
        <v>46146</v>
      </c>
      <c r="G1956" s="215" t="s">
        <v>231</v>
      </c>
      <c r="H1956" s="216">
        <v>68561643.834999993</v>
      </c>
      <c r="I1956" s="216">
        <v>56691360.875</v>
      </c>
      <c r="J1956" s="216">
        <v>62692404.626127601</v>
      </c>
      <c r="K1956" s="216">
        <v>68561643.834999993</v>
      </c>
      <c r="L1956" s="217">
        <v>0.11</v>
      </c>
      <c r="M1956" s="217">
        <v>0.1</v>
      </c>
      <c r="N1956" s="217">
        <f t="shared" si="60"/>
        <v>9.8916500031832584E-4</v>
      </c>
      <c r="O1956" s="217">
        <f t="shared" si="61"/>
        <v>0.14051376297672272</v>
      </c>
    </row>
    <row r="1957" spans="1:15" ht="16.5" customHeight="1" x14ac:dyDescent="0.2">
      <c r="A1957" s="215" t="s">
        <v>201</v>
      </c>
      <c r="B1957" s="215" t="s">
        <v>216</v>
      </c>
      <c r="C1957" s="215" t="s">
        <v>230</v>
      </c>
      <c r="D1957" s="215" t="s">
        <v>229</v>
      </c>
      <c r="E1957" s="268">
        <v>45492</v>
      </c>
      <c r="F1957" s="269">
        <v>46237</v>
      </c>
      <c r="G1957" s="215" t="s">
        <v>231</v>
      </c>
      <c r="H1957" s="216">
        <v>68561643.834999993</v>
      </c>
      <c r="I1957" s="216">
        <v>55211376.150000006</v>
      </c>
      <c r="J1957" s="216">
        <v>61056471.822871394</v>
      </c>
      <c r="K1957" s="216">
        <v>68561643.834999993</v>
      </c>
      <c r="L1957" s="217">
        <v>0.11</v>
      </c>
      <c r="M1957" s="217">
        <v>0.1</v>
      </c>
      <c r="N1957" s="217">
        <f t="shared" si="60"/>
        <v>9.633531419041524E-4</v>
      </c>
      <c r="O1957" s="217">
        <f t="shared" si="61"/>
        <v>0.14051376297672272</v>
      </c>
    </row>
    <row r="1958" spans="1:15" ht="16.5" customHeight="1" x14ac:dyDescent="0.2">
      <c r="A1958" s="215" t="s">
        <v>201</v>
      </c>
      <c r="B1958" s="215" t="s">
        <v>216</v>
      </c>
      <c r="C1958" s="215" t="s">
        <v>230</v>
      </c>
      <c r="D1958" s="215" t="s">
        <v>229</v>
      </c>
      <c r="E1958" s="268">
        <v>45492</v>
      </c>
      <c r="F1958" s="269">
        <v>46328</v>
      </c>
      <c r="G1958" s="215" t="s">
        <v>231</v>
      </c>
      <c r="H1958" s="216">
        <v>68561643.834999993</v>
      </c>
      <c r="I1958" s="216">
        <v>53770027.899999999</v>
      </c>
      <c r="J1958" s="216">
        <v>59463228.020822398</v>
      </c>
      <c r="K1958" s="216">
        <v>68561643.834999993</v>
      </c>
      <c r="L1958" s="217">
        <v>0.11</v>
      </c>
      <c r="M1958" s="217">
        <v>0.1</v>
      </c>
      <c r="N1958" s="217">
        <f t="shared" si="60"/>
        <v>9.3821483343824673E-4</v>
      </c>
      <c r="O1958" s="217">
        <f t="shared" si="61"/>
        <v>0.14051376297672272</v>
      </c>
    </row>
    <row r="1959" spans="1:15" ht="16.5" customHeight="1" x14ac:dyDescent="0.2">
      <c r="A1959" s="215" t="s">
        <v>201</v>
      </c>
      <c r="B1959" s="215" t="s">
        <v>216</v>
      </c>
      <c r="C1959" s="215" t="s">
        <v>230</v>
      </c>
      <c r="D1959" s="215" t="s">
        <v>229</v>
      </c>
      <c r="E1959" s="268">
        <v>45492</v>
      </c>
      <c r="F1959" s="269">
        <v>46419</v>
      </c>
      <c r="G1959" s="215" t="s">
        <v>231</v>
      </c>
      <c r="H1959" s="216">
        <v>68561643.834999993</v>
      </c>
      <c r="I1959" s="216">
        <v>52366307.5</v>
      </c>
      <c r="J1959" s="216">
        <v>57911559.267854802</v>
      </c>
      <c r="K1959" s="216">
        <v>68561643.834999993</v>
      </c>
      <c r="L1959" s="217">
        <v>0.11</v>
      </c>
      <c r="M1959" s="217">
        <v>0.1</v>
      </c>
      <c r="N1959" s="217">
        <f t="shared" si="60"/>
        <v>9.1373249890862708E-4</v>
      </c>
      <c r="O1959" s="217">
        <f t="shared" si="61"/>
        <v>0.14051376297672272</v>
      </c>
    </row>
    <row r="1960" spans="1:15" ht="16.5" customHeight="1" x14ac:dyDescent="0.2">
      <c r="A1960" s="215" t="s">
        <v>201</v>
      </c>
      <c r="B1960" s="215" t="s">
        <v>216</v>
      </c>
      <c r="C1960" s="215" t="s">
        <v>230</v>
      </c>
      <c r="D1960" s="215" t="s">
        <v>229</v>
      </c>
      <c r="E1960" s="268">
        <v>45492</v>
      </c>
      <c r="F1960" s="269">
        <v>46510</v>
      </c>
      <c r="G1960" s="215" t="s">
        <v>231</v>
      </c>
      <c r="H1960" s="216">
        <v>68561643.834999993</v>
      </c>
      <c r="I1960" s="216">
        <v>50999232.625</v>
      </c>
      <c r="J1960" s="216">
        <v>56400380.679970205</v>
      </c>
      <c r="K1960" s="216">
        <v>68561643.834999993</v>
      </c>
      <c r="L1960" s="217">
        <v>0.11</v>
      </c>
      <c r="M1960" s="217">
        <v>0.1</v>
      </c>
      <c r="N1960" s="217">
        <f t="shared" si="60"/>
        <v>8.8988902094219193E-4</v>
      </c>
      <c r="O1960" s="217">
        <f t="shared" si="61"/>
        <v>0.14051376297672272</v>
      </c>
    </row>
    <row r="1961" spans="1:15" ht="16.5" customHeight="1" x14ac:dyDescent="0.2">
      <c r="A1961" s="215" t="s">
        <v>201</v>
      </c>
      <c r="B1961" s="215" t="s">
        <v>216</v>
      </c>
      <c r="C1961" s="215" t="s">
        <v>230</v>
      </c>
      <c r="D1961" s="215" t="s">
        <v>229</v>
      </c>
      <c r="E1961" s="268">
        <v>45492</v>
      </c>
      <c r="F1961" s="269">
        <v>46601</v>
      </c>
      <c r="G1961" s="215" t="s">
        <v>231</v>
      </c>
      <c r="H1961" s="216">
        <v>68561643.834999993</v>
      </c>
      <c r="I1961" s="216">
        <v>49667846.625</v>
      </c>
      <c r="J1961" s="216">
        <v>54928635.682777204</v>
      </c>
      <c r="K1961" s="216">
        <v>68561643.834999993</v>
      </c>
      <c r="L1961" s="217">
        <v>0.11</v>
      </c>
      <c r="M1961" s="217">
        <v>0.1</v>
      </c>
      <c r="N1961" s="217">
        <f t="shared" si="60"/>
        <v>8.6666772883673337E-4</v>
      </c>
      <c r="O1961" s="217">
        <f t="shared" si="61"/>
        <v>0.14051376297672272</v>
      </c>
    </row>
    <row r="1962" spans="1:15" ht="16.5" customHeight="1" x14ac:dyDescent="0.2">
      <c r="A1962" s="215" t="s">
        <v>201</v>
      </c>
      <c r="B1962" s="215" t="s">
        <v>216</v>
      </c>
      <c r="C1962" s="215" t="s">
        <v>230</v>
      </c>
      <c r="D1962" s="215" t="s">
        <v>229</v>
      </c>
      <c r="E1962" s="268">
        <v>45492</v>
      </c>
      <c r="F1962" s="269">
        <v>46692</v>
      </c>
      <c r="G1962" s="215" t="s">
        <v>231</v>
      </c>
      <c r="H1962" s="216">
        <v>68561643.834999993</v>
      </c>
      <c r="I1962" s="216">
        <v>48371217.774999999</v>
      </c>
      <c r="J1962" s="216">
        <v>53495295.272763401</v>
      </c>
      <c r="K1962" s="216">
        <v>68561643.834999993</v>
      </c>
      <c r="L1962" s="217">
        <v>0.11</v>
      </c>
      <c r="M1962" s="217">
        <v>0.1</v>
      </c>
      <c r="N1962" s="217">
        <f t="shared" si="60"/>
        <v>8.4405238690523742E-4</v>
      </c>
      <c r="O1962" s="217">
        <f t="shared" si="61"/>
        <v>0.14051376297672272</v>
      </c>
    </row>
    <row r="1963" spans="1:15" ht="16.5" customHeight="1" x14ac:dyDescent="0.2">
      <c r="A1963" s="215" t="s">
        <v>201</v>
      </c>
      <c r="B1963" s="215" t="s">
        <v>216</v>
      </c>
      <c r="C1963" s="215" t="s">
        <v>230</v>
      </c>
      <c r="D1963" s="215" t="s">
        <v>229</v>
      </c>
      <c r="E1963" s="268">
        <v>45492</v>
      </c>
      <c r="F1963" s="269">
        <v>46784</v>
      </c>
      <c r="G1963" s="215" t="s">
        <v>231</v>
      </c>
      <c r="H1963" s="216">
        <v>69315068.492500007</v>
      </c>
      <c r="I1963" s="216">
        <v>47612271.424999997</v>
      </c>
      <c r="J1963" s="216">
        <v>52656575.5099843</v>
      </c>
      <c r="K1963" s="216">
        <v>69315068.492500007</v>
      </c>
      <c r="L1963" s="217">
        <v>0.11</v>
      </c>
      <c r="M1963" s="217">
        <v>0.1</v>
      </c>
      <c r="N1963" s="217">
        <f t="shared" si="60"/>
        <v>8.3081900976228094E-4</v>
      </c>
      <c r="O1963" s="217">
        <f t="shared" si="61"/>
        <v>0.14051376297672272</v>
      </c>
    </row>
    <row r="1964" spans="1:15" ht="16.5" customHeight="1" x14ac:dyDescent="0.2">
      <c r="A1964" s="215" t="s">
        <v>201</v>
      </c>
      <c r="B1964" s="215" t="s">
        <v>216</v>
      </c>
      <c r="C1964" s="215" t="s">
        <v>230</v>
      </c>
      <c r="D1964" s="215" t="s">
        <v>229</v>
      </c>
      <c r="E1964" s="268">
        <v>45492</v>
      </c>
      <c r="F1964" s="269">
        <v>46875</v>
      </c>
      <c r="G1964" s="215" t="s">
        <v>231</v>
      </c>
      <c r="H1964" s="216">
        <v>68561643.834999993</v>
      </c>
      <c r="I1964" s="216">
        <v>45865291.225000001</v>
      </c>
      <c r="J1964" s="216">
        <v>50725104.851575993</v>
      </c>
      <c r="K1964" s="216">
        <v>68561643.834999993</v>
      </c>
      <c r="L1964" s="217">
        <v>0.11</v>
      </c>
      <c r="M1964" s="217">
        <v>0.1</v>
      </c>
      <c r="N1964" s="217">
        <f t="shared" si="60"/>
        <v>8.0034413508116124E-4</v>
      </c>
      <c r="O1964" s="217">
        <f t="shared" si="61"/>
        <v>0.14051376297672272</v>
      </c>
    </row>
    <row r="1965" spans="1:15" ht="16.5" customHeight="1" x14ac:dyDescent="0.2">
      <c r="A1965" s="215" t="s">
        <v>201</v>
      </c>
      <c r="B1965" s="215" t="s">
        <v>216</v>
      </c>
      <c r="C1965" s="215" t="s">
        <v>230</v>
      </c>
      <c r="D1965" s="215" t="s">
        <v>229</v>
      </c>
      <c r="E1965" s="268">
        <v>45492</v>
      </c>
      <c r="F1965" s="269">
        <v>46966</v>
      </c>
      <c r="G1965" s="215" t="s">
        <v>231</v>
      </c>
      <c r="H1965" s="216">
        <v>68561643.834999993</v>
      </c>
      <c r="I1965" s="216">
        <v>44667931.899999999</v>
      </c>
      <c r="J1965" s="216">
        <v>49401453.869129598</v>
      </c>
      <c r="K1965" s="216">
        <v>68561643.834999993</v>
      </c>
      <c r="L1965" s="217">
        <v>0.11</v>
      </c>
      <c r="M1965" s="217">
        <v>0.1</v>
      </c>
      <c r="N1965" s="217">
        <f t="shared" si="60"/>
        <v>7.7945948035653963E-4</v>
      </c>
      <c r="O1965" s="217">
        <f t="shared" si="61"/>
        <v>0.14051376297672272</v>
      </c>
    </row>
    <row r="1966" spans="1:15" ht="16.5" customHeight="1" x14ac:dyDescent="0.2">
      <c r="A1966" s="215" t="s">
        <v>201</v>
      </c>
      <c r="B1966" s="215" t="s">
        <v>216</v>
      </c>
      <c r="C1966" s="215" t="s">
        <v>230</v>
      </c>
      <c r="D1966" s="215" t="s">
        <v>229</v>
      </c>
      <c r="E1966" s="268">
        <v>45492</v>
      </c>
      <c r="F1966" s="269">
        <v>47058</v>
      </c>
      <c r="G1966" s="215" t="s">
        <v>231</v>
      </c>
      <c r="H1966" s="216">
        <v>69315068.492500007</v>
      </c>
      <c r="I1966" s="216">
        <v>43967090.25</v>
      </c>
      <c r="J1966" s="216">
        <v>48626918.922480598</v>
      </c>
      <c r="K1966" s="216">
        <v>69315068.492500007</v>
      </c>
      <c r="L1966" s="217">
        <v>0.11</v>
      </c>
      <c r="M1966" s="217">
        <v>0.1</v>
      </c>
      <c r="N1966" s="217">
        <f t="shared" si="60"/>
        <v>7.6723881558354867E-4</v>
      </c>
      <c r="O1966" s="217">
        <f t="shared" si="61"/>
        <v>0.14051376297672272</v>
      </c>
    </row>
    <row r="1967" spans="1:15" ht="16.5" customHeight="1" x14ac:dyDescent="0.2">
      <c r="A1967" s="215" t="s">
        <v>201</v>
      </c>
      <c r="B1967" s="215" t="s">
        <v>216</v>
      </c>
      <c r="C1967" s="215" t="s">
        <v>230</v>
      </c>
      <c r="D1967" s="215" t="s">
        <v>229</v>
      </c>
      <c r="E1967" s="268">
        <v>45492</v>
      </c>
      <c r="F1967" s="269">
        <v>47150</v>
      </c>
      <c r="G1967" s="215" t="s">
        <v>231</v>
      </c>
      <c r="H1967" s="216">
        <v>69315068.492500007</v>
      </c>
      <c r="I1967" s="216">
        <v>42806840</v>
      </c>
      <c r="J1967" s="216">
        <v>47344260.829374202</v>
      </c>
      <c r="K1967" s="216">
        <v>69315068.492500007</v>
      </c>
      <c r="L1967" s="217">
        <v>0.11</v>
      </c>
      <c r="M1967" s="217">
        <v>0.1</v>
      </c>
      <c r="N1967" s="217">
        <f t="shared" si="60"/>
        <v>7.4700094943943966E-4</v>
      </c>
      <c r="O1967" s="217">
        <f t="shared" si="61"/>
        <v>0.14051376297672272</v>
      </c>
    </row>
    <row r="1968" spans="1:15" ht="16.5" customHeight="1" x14ac:dyDescent="0.2">
      <c r="A1968" s="215" t="s">
        <v>201</v>
      </c>
      <c r="B1968" s="215" t="s">
        <v>216</v>
      </c>
      <c r="C1968" s="215" t="s">
        <v>230</v>
      </c>
      <c r="D1968" s="215" t="s">
        <v>229</v>
      </c>
      <c r="E1968" s="268">
        <v>45492</v>
      </c>
      <c r="F1968" s="269">
        <v>47240</v>
      </c>
      <c r="G1968" s="215" t="s">
        <v>231</v>
      </c>
      <c r="H1968" s="216">
        <v>67808219.177499995</v>
      </c>
      <c r="I1968" s="216">
        <v>40794891.899999999</v>
      </c>
      <c r="J1968" s="216">
        <v>45119573.800105102</v>
      </c>
      <c r="K1968" s="216">
        <v>67808219.177499995</v>
      </c>
      <c r="L1968" s="217">
        <v>0.11</v>
      </c>
      <c r="M1968" s="217">
        <v>0.1</v>
      </c>
      <c r="N1968" s="217">
        <f t="shared" si="60"/>
        <v>7.1189968702753295E-4</v>
      </c>
      <c r="O1968" s="217">
        <f t="shared" si="61"/>
        <v>0.14051376297672272</v>
      </c>
    </row>
    <row r="1969" spans="1:15" ht="16.5" customHeight="1" x14ac:dyDescent="0.2">
      <c r="A1969" s="215" t="s">
        <v>201</v>
      </c>
      <c r="B1969" s="215" t="s">
        <v>216</v>
      </c>
      <c r="C1969" s="215" t="s">
        <v>230</v>
      </c>
      <c r="D1969" s="215" t="s">
        <v>229</v>
      </c>
      <c r="E1969" s="268">
        <v>45492</v>
      </c>
      <c r="F1969" s="269">
        <v>47331</v>
      </c>
      <c r="G1969" s="215" t="s">
        <v>231</v>
      </c>
      <c r="H1969" s="216">
        <v>68561643.834999993</v>
      </c>
      <c r="I1969" s="216">
        <v>40171343.75</v>
      </c>
      <c r="J1969" s="216">
        <v>44430443.5026948</v>
      </c>
      <c r="K1969" s="216">
        <v>68561643.834999993</v>
      </c>
      <c r="L1969" s="217">
        <v>0.11</v>
      </c>
      <c r="M1969" s="217">
        <v>0.1</v>
      </c>
      <c r="N1969" s="217">
        <f t="shared" si="60"/>
        <v>7.0102654258647347E-4</v>
      </c>
      <c r="O1969" s="217">
        <f t="shared" si="61"/>
        <v>0.14051376297672272</v>
      </c>
    </row>
    <row r="1970" spans="1:15" ht="16.5" customHeight="1" x14ac:dyDescent="0.2">
      <c r="A1970" s="215" t="s">
        <v>201</v>
      </c>
      <c r="B1970" s="215" t="s">
        <v>216</v>
      </c>
      <c r="C1970" s="215" t="s">
        <v>230</v>
      </c>
      <c r="D1970" s="215" t="s">
        <v>229</v>
      </c>
      <c r="E1970" s="268">
        <v>45492</v>
      </c>
      <c r="F1970" s="269">
        <v>47423</v>
      </c>
      <c r="G1970" s="215" t="s">
        <v>231</v>
      </c>
      <c r="H1970" s="216">
        <v>69315068.492500007</v>
      </c>
      <c r="I1970" s="216">
        <v>39541053.75</v>
      </c>
      <c r="J1970" s="216">
        <v>43733845.963701002</v>
      </c>
      <c r="K1970" s="216">
        <v>69315068.492500007</v>
      </c>
      <c r="L1970" s="217">
        <v>0.11</v>
      </c>
      <c r="M1970" s="217">
        <v>0.1</v>
      </c>
      <c r="N1970" s="217">
        <f t="shared" si="60"/>
        <v>6.9003557950267141E-4</v>
      </c>
      <c r="O1970" s="217">
        <f t="shared" si="61"/>
        <v>0.14051376297672272</v>
      </c>
    </row>
    <row r="1971" spans="1:15" ht="16.5" customHeight="1" x14ac:dyDescent="0.2">
      <c r="A1971" s="215" t="s">
        <v>201</v>
      </c>
      <c r="B1971" s="215" t="s">
        <v>216</v>
      </c>
      <c r="C1971" s="215" t="s">
        <v>230</v>
      </c>
      <c r="D1971" s="215" t="s">
        <v>229</v>
      </c>
      <c r="E1971" s="268">
        <v>45492</v>
      </c>
      <c r="F1971" s="269">
        <v>47515</v>
      </c>
      <c r="G1971" s="215" t="s">
        <v>231</v>
      </c>
      <c r="H1971" s="216">
        <v>69315068.492500007</v>
      </c>
      <c r="I1971" s="216">
        <v>38497602.449999996</v>
      </c>
      <c r="J1971" s="216">
        <v>42580255.0574494</v>
      </c>
      <c r="K1971" s="216">
        <v>69315068.492500007</v>
      </c>
      <c r="L1971" s="217">
        <v>0.11</v>
      </c>
      <c r="M1971" s="217">
        <v>0.1</v>
      </c>
      <c r="N1971" s="217">
        <f t="shared" si="60"/>
        <v>6.7183414416206527E-4</v>
      </c>
      <c r="O1971" s="217">
        <f t="shared" si="61"/>
        <v>0.14051376297672272</v>
      </c>
    </row>
    <row r="1972" spans="1:15" ht="16.5" customHeight="1" x14ac:dyDescent="0.2">
      <c r="A1972" s="215" t="s">
        <v>201</v>
      </c>
      <c r="B1972" s="215" t="s">
        <v>216</v>
      </c>
      <c r="C1972" s="215" t="s">
        <v>230</v>
      </c>
      <c r="D1972" s="215" t="s">
        <v>229</v>
      </c>
      <c r="E1972" s="268">
        <v>45492</v>
      </c>
      <c r="F1972" s="269">
        <v>47605</v>
      </c>
      <c r="G1972" s="215" t="s">
        <v>231</v>
      </c>
      <c r="H1972" s="216">
        <v>67808219.177499995</v>
      </c>
      <c r="I1972" s="216">
        <v>36688191.175000004</v>
      </c>
      <c r="J1972" s="216">
        <v>40579426.668330096</v>
      </c>
      <c r="K1972" s="216">
        <v>67808219.177499995</v>
      </c>
      <c r="L1972" s="217">
        <v>0.11</v>
      </c>
      <c r="M1972" s="217">
        <v>0.1</v>
      </c>
      <c r="N1972" s="217">
        <f t="shared" si="60"/>
        <v>6.4026493851485858E-4</v>
      </c>
      <c r="O1972" s="217">
        <f t="shared" si="61"/>
        <v>0.14051376297672272</v>
      </c>
    </row>
    <row r="1973" spans="1:15" ht="16.5" customHeight="1" x14ac:dyDescent="0.2">
      <c r="A1973" s="215" t="s">
        <v>201</v>
      </c>
      <c r="B1973" s="215" t="s">
        <v>216</v>
      </c>
      <c r="C1973" s="215" t="s">
        <v>230</v>
      </c>
      <c r="D1973" s="215" t="s">
        <v>229</v>
      </c>
      <c r="E1973" s="268">
        <v>45492</v>
      </c>
      <c r="F1973" s="269">
        <v>47696</v>
      </c>
      <c r="G1973" s="215" t="s">
        <v>231</v>
      </c>
      <c r="H1973" s="216">
        <v>68561643.834999993</v>
      </c>
      <c r="I1973" s="216">
        <v>36127413.774999999</v>
      </c>
      <c r="J1973" s="216">
        <v>39959639.954639502</v>
      </c>
      <c r="K1973" s="216">
        <v>68561643.834999993</v>
      </c>
      <c r="L1973" s="217">
        <v>0.11</v>
      </c>
      <c r="M1973" s="217">
        <v>0.1</v>
      </c>
      <c r="N1973" s="217">
        <f t="shared" si="60"/>
        <v>6.304859018277007E-4</v>
      </c>
      <c r="O1973" s="217">
        <f t="shared" si="61"/>
        <v>0.14051376297672272</v>
      </c>
    </row>
    <row r="1974" spans="1:15" ht="16.5" customHeight="1" x14ac:dyDescent="0.2">
      <c r="A1974" s="215" t="s">
        <v>201</v>
      </c>
      <c r="B1974" s="215" t="s">
        <v>216</v>
      </c>
      <c r="C1974" s="215" t="s">
        <v>230</v>
      </c>
      <c r="D1974" s="215" t="s">
        <v>229</v>
      </c>
      <c r="E1974" s="268">
        <v>45492</v>
      </c>
      <c r="F1974" s="269">
        <v>47788</v>
      </c>
      <c r="G1974" s="215" t="s">
        <v>231</v>
      </c>
      <c r="H1974" s="216">
        <v>69315068.492500007</v>
      </c>
      <c r="I1974" s="216">
        <v>35560573.200000003</v>
      </c>
      <c r="J1974" s="216">
        <v>39333137.388897903</v>
      </c>
      <c r="K1974" s="216">
        <v>69315068.492500007</v>
      </c>
      <c r="L1974" s="217">
        <v>0.11</v>
      </c>
      <c r="M1974" s="217">
        <v>0.1</v>
      </c>
      <c r="N1974" s="217">
        <f t="shared" si="60"/>
        <v>6.2060090197266324E-4</v>
      </c>
      <c r="O1974" s="217">
        <f t="shared" si="61"/>
        <v>0.14051376297672272</v>
      </c>
    </row>
    <row r="1975" spans="1:15" ht="16.5" customHeight="1" x14ac:dyDescent="0.2">
      <c r="A1975" s="215" t="s">
        <v>201</v>
      </c>
      <c r="B1975" s="215" t="s">
        <v>216</v>
      </c>
      <c r="C1975" s="215" t="s">
        <v>230</v>
      </c>
      <c r="D1975" s="215" t="s">
        <v>229</v>
      </c>
      <c r="E1975" s="268">
        <v>45492</v>
      </c>
      <c r="F1975" s="269">
        <v>47882</v>
      </c>
      <c r="G1975" s="215" t="s">
        <v>231</v>
      </c>
      <c r="H1975" s="216">
        <v>70821917.807500005</v>
      </c>
      <c r="I1975" s="216">
        <v>35354258.524999999</v>
      </c>
      <c r="J1975" s="216">
        <v>39105408.269674897</v>
      </c>
      <c r="K1975" s="216">
        <v>70821917.807500005</v>
      </c>
      <c r="L1975" s="217">
        <v>0.11</v>
      </c>
      <c r="M1975" s="217">
        <v>0.1</v>
      </c>
      <c r="N1975" s="217">
        <f t="shared" si="60"/>
        <v>6.1700777652737065E-4</v>
      </c>
      <c r="O1975" s="217">
        <f t="shared" si="61"/>
        <v>0.14051376297672272</v>
      </c>
    </row>
    <row r="1976" spans="1:15" ht="16.5" customHeight="1" x14ac:dyDescent="0.2">
      <c r="A1976" s="215" t="s">
        <v>201</v>
      </c>
      <c r="B1976" s="215" t="s">
        <v>216</v>
      </c>
      <c r="C1976" s="215" t="s">
        <v>230</v>
      </c>
      <c r="D1976" s="215" t="s">
        <v>229</v>
      </c>
      <c r="E1976" s="268">
        <v>45492</v>
      </c>
      <c r="F1976" s="269">
        <v>47973</v>
      </c>
      <c r="G1976" s="215" t="s">
        <v>231</v>
      </c>
      <c r="H1976" s="216">
        <v>68561643.834999993</v>
      </c>
      <c r="I1976" s="216">
        <v>33332428.924999997</v>
      </c>
      <c r="J1976" s="216">
        <v>36869490.824638397</v>
      </c>
      <c r="K1976" s="216">
        <v>68561643.834999993</v>
      </c>
      <c r="L1976" s="217">
        <v>0.11</v>
      </c>
      <c r="M1976" s="217">
        <v>0.1</v>
      </c>
      <c r="N1976" s="217">
        <f t="shared" si="60"/>
        <v>5.8172931985592973E-4</v>
      </c>
      <c r="O1976" s="217">
        <f t="shared" si="61"/>
        <v>0.14051376297672272</v>
      </c>
    </row>
    <row r="1977" spans="1:15" ht="16.5" customHeight="1" x14ac:dyDescent="0.2">
      <c r="A1977" s="215" t="s">
        <v>201</v>
      </c>
      <c r="B1977" s="215" t="s">
        <v>216</v>
      </c>
      <c r="C1977" s="215" t="s">
        <v>230</v>
      </c>
      <c r="D1977" s="215" t="s">
        <v>229</v>
      </c>
      <c r="E1977" s="268">
        <v>45492</v>
      </c>
      <c r="F1977" s="269">
        <v>48061</v>
      </c>
      <c r="G1977" s="215" t="s">
        <v>231</v>
      </c>
      <c r="H1977" s="216">
        <v>66301369.862499997</v>
      </c>
      <c r="I1977" s="216">
        <v>31419456.399999999</v>
      </c>
      <c r="J1977" s="216">
        <v>34753917.386397801</v>
      </c>
      <c r="K1977" s="216">
        <v>66301369.862499997</v>
      </c>
      <c r="L1977" s="217">
        <v>0.11</v>
      </c>
      <c r="M1977" s="217">
        <v>0.1</v>
      </c>
      <c r="N1977" s="217">
        <f t="shared" si="60"/>
        <v>5.4834965906304053E-4</v>
      </c>
      <c r="O1977" s="217">
        <f t="shared" si="61"/>
        <v>0.14051376297672272</v>
      </c>
    </row>
    <row r="1978" spans="1:15" ht="16.5" customHeight="1" x14ac:dyDescent="0.2">
      <c r="A1978" s="215" t="s">
        <v>201</v>
      </c>
      <c r="B1978" s="215" t="s">
        <v>216</v>
      </c>
      <c r="C1978" s="215" t="s">
        <v>230</v>
      </c>
      <c r="D1978" s="215" t="s">
        <v>229</v>
      </c>
      <c r="E1978" s="268">
        <v>45492</v>
      </c>
      <c r="F1978" s="269">
        <v>48155</v>
      </c>
      <c r="G1978" s="215" t="s">
        <v>231</v>
      </c>
      <c r="H1978" s="216">
        <v>70821917.807500005</v>
      </c>
      <c r="I1978" s="216">
        <v>32657038.849999998</v>
      </c>
      <c r="J1978" s="216">
        <v>36123278.126089297</v>
      </c>
      <c r="K1978" s="216">
        <v>70821917.807500005</v>
      </c>
      <c r="L1978" s="217">
        <v>0.11</v>
      </c>
      <c r="M1978" s="217">
        <v>0.1</v>
      </c>
      <c r="N1978" s="217">
        <f t="shared" si="60"/>
        <v>5.6995552542900112E-4</v>
      </c>
      <c r="O1978" s="217">
        <f t="shared" si="61"/>
        <v>0.14051376297672272</v>
      </c>
    </row>
    <row r="1979" spans="1:15" ht="16.5" customHeight="1" x14ac:dyDescent="0.2">
      <c r="A1979" s="215" t="s">
        <v>201</v>
      </c>
      <c r="B1979" s="215" t="s">
        <v>216</v>
      </c>
      <c r="C1979" s="215" t="s">
        <v>230</v>
      </c>
      <c r="D1979" s="215" t="s">
        <v>229</v>
      </c>
      <c r="E1979" s="268">
        <v>45492</v>
      </c>
      <c r="F1979" s="269">
        <v>48246</v>
      </c>
      <c r="G1979" s="215" t="s">
        <v>231</v>
      </c>
      <c r="H1979" s="216">
        <v>68561643.834999993</v>
      </c>
      <c r="I1979" s="216">
        <v>30789457.100000001</v>
      </c>
      <c r="J1979" s="216">
        <v>34057868.984288804</v>
      </c>
      <c r="K1979" s="216">
        <v>68561643.834999993</v>
      </c>
      <c r="L1979" s="217">
        <v>0.11</v>
      </c>
      <c r="M1979" s="217">
        <v>0.1</v>
      </c>
      <c r="N1979" s="217">
        <f t="shared" si="60"/>
        <v>5.3736736029814719E-4</v>
      </c>
      <c r="O1979" s="217">
        <f t="shared" si="61"/>
        <v>0.14051376297672272</v>
      </c>
    </row>
    <row r="1980" spans="1:15" ht="16.5" customHeight="1" x14ac:dyDescent="0.2">
      <c r="A1980" s="215" t="s">
        <v>201</v>
      </c>
      <c r="B1980" s="215" t="s">
        <v>216</v>
      </c>
      <c r="C1980" s="215" t="s">
        <v>230</v>
      </c>
      <c r="D1980" s="215" t="s">
        <v>229</v>
      </c>
      <c r="E1980" s="268">
        <v>45492</v>
      </c>
      <c r="F1980" s="269">
        <v>48337</v>
      </c>
      <c r="G1980" s="215" t="s">
        <v>231</v>
      </c>
      <c r="H1980" s="216">
        <v>68561643.834999993</v>
      </c>
      <c r="I1980" s="216">
        <v>29985667.5</v>
      </c>
      <c r="J1980" s="216">
        <v>33169142.743643399</v>
      </c>
      <c r="K1980" s="216">
        <v>68561643.834999993</v>
      </c>
      <c r="L1980" s="217">
        <v>0.11</v>
      </c>
      <c r="M1980" s="217">
        <v>0.1</v>
      </c>
      <c r="N1980" s="217">
        <f t="shared" si="60"/>
        <v>5.2334497756528666E-4</v>
      </c>
      <c r="O1980" s="217">
        <f t="shared" si="61"/>
        <v>0.14051376297672272</v>
      </c>
    </row>
    <row r="1981" spans="1:15" ht="16.5" customHeight="1" x14ac:dyDescent="0.2">
      <c r="A1981" s="215" t="s">
        <v>201</v>
      </c>
      <c r="B1981" s="215" t="s">
        <v>216</v>
      </c>
      <c r="C1981" s="215" t="s">
        <v>230</v>
      </c>
      <c r="D1981" s="215" t="s">
        <v>229</v>
      </c>
      <c r="E1981" s="268">
        <v>45492</v>
      </c>
      <c r="F1981" s="269">
        <v>48428</v>
      </c>
      <c r="G1981" s="215" t="s">
        <v>231</v>
      </c>
      <c r="H1981" s="216">
        <v>68561643.834999993</v>
      </c>
      <c r="I1981" s="216">
        <v>29202861.649999999</v>
      </c>
      <c r="J1981" s="216">
        <v>32303607.452824503</v>
      </c>
      <c r="K1981" s="216">
        <v>68561643.834999993</v>
      </c>
      <c r="L1981" s="217">
        <v>0.11</v>
      </c>
      <c r="M1981" s="217">
        <v>0.1</v>
      </c>
      <c r="N1981" s="217">
        <f t="shared" si="60"/>
        <v>5.0968850320728151E-4</v>
      </c>
      <c r="O1981" s="217">
        <f t="shared" si="61"/>
        <v>0.14051376297672272</v>
      </c>
    </row>
    <row r="1982" spans="1:15" ht="16.5" customHeight="1" x14ac:dyDescent="0.2">
      <c r="A1982" s="215" t="s">
        <v>201</v>
      </c>
      <c r="B1982" s="215" t="s">
        <v>216</v>
      </c>
      <c r="C1982" s="215" t="s">
        <v>230</v>
      </c>
      <c r="D1982" s="215" t="s">
        <v>229</v>
      </c>
      <c r="E1982" s="268">
        <v>45492</v>
      </c>
      <c r="F1982" s="269">
        <v>48519</v>
      </c>
      <c r="G1982" s="215" t="s">
        <v>231</v>
      </c>
      <c r="H1982" s="216">
        <v>68561643.834999993</v>
      </c>
      <c r="I1982" s="216">
        <v>28440491.699999999</v>
      </c>
      <c r="J1982" s="216">
        <v>31460657.953427497</v>
      </c>
      <c r="K1982" s="216">
        <v>68561643.834999993</v>
      </c>
      <c r="L1982" s="217">
        <v>0.11</v>
      </c>
      <c r="M1982" s="217">
        <v>0.1</v>
      </c>
      <c r="N1982" s="217">
        <f t="shared" si="60"/>
        <v>4.9638838899389445E-4</v>
      </c>
      <c r="O1982" s="217">
        <f t="shared" si="61"/>
        <v>0.14051376297672272</v>
      </c>
    </row>
    <row r="1983" spans="1:15" ht="16.5" customHeight="1" x14ac:dyDescent="0.2">
      <c r="A1983" s="215" t="s">
        <v>201</v>
      </c>
      <c r="B1983" s="215" t="s">
        <v>216</v>
      </c>
      <c r="C1983" s="215" t="s">
        <v>230</v>
      </c>
      <c r="D1983" s="215" t="s">
        <v>229</v>
      </c>
      <c r="E1983" s="268">
        <v>45492</v>
      </c>
      <c r="F1983" s="269">
        <v>48611</v>
      </c>
      <c r="G1983" s="215" t="s">
        <v>231</v>
      </c>
      <c r="H1983" s="216">
        <v>69315068.492500007</v>
      </c>
      <c r="I1983" s="216">
        <v>27994259.25</v>
      </c>
      <c r="J1983" s="216">
        <v>30967405.688138898</v>
      </c>
      <c r="K1983" s="216">
        <v>69315068.492500007</v>
      </c>
      <c r="L1983" s="217">
        <v>0.11</v>
      </c>
      <c r="M1983" s="217">
        <v>0.1</v>
      </c>
      <c r="N1983" s="217">
        <f t="shared" si="60"/>
        <v>4.8860582139163226E-4</v>
      </c>
      <c r="O1983" s="217">
        <f t="shared" si="61"/>
        <v>0.14051376297672272</v>
      </c>
    </row>
    <row r="1984" spans="1:15" ht="16.5" customHeight="1" x14ac:dyDescent="0.2">
      <c r="A1984" s="215" t="s">
        <v>201</v>
      </c>
      <c r="B1984" s="215" t="s">
        <v>216</v>
      </c>
      <c r="C1984" s="215" t="s">
        <v>230</v>
      </c>
      <c r="D1984" s="215" t="s">
        <v>229</v>
      </c>
      <c r="E1984" s="268">
        <v>45492</v>
      </c>
      <c r="F1984" s="269">
        <v>48701</v>
      </c>
      <c r="G1984" s="215" t="s">
        <v>231</v>
      </c>
      <c r="H1984" s="216">
        <v>67808219.177499995</v>
      </c>
      <c r="I1984" s="216">
        <v>26678511.649999999</v>
      </c>
      <c r="J1984" s="216">
        <v>29512260.237398699</v>
      </c>
      <c r="K1984" s="216">
        <v>67808219.177499995</v>
      </c>
      <c r="L1984" s="217">
        <v>0.11</v>
      </c>
      <c r="M1984" s="217">
        <v>0.1</v>
      </c>
      <c r="N1984" s="217">
        <f t="shared" si="60"/>
        <v>4.656464380527969E-4</v>
      </c>
      <c r="O1984" s="217">
        <f t="shared" si="61"/>
        <v>0.14051376297672272</v>
      </c>
    </row>
    <row r="1985" spans="1:15" ht="16.5" customHeight="1" x14ac:dyDescent="0.2">
      <c r="A1985" s="215" t="s">
        <v>201</v>
      </c>
      <c r="B1985" s="215" t="s">
        <v>216</v>
      </c>
      <c r="C1985" s="215" t="s">
        <v>230</v>
      </c>
      <c r="D1985" s="215" t="s">
        <v>229</v>
      </c>
      <c r="E1985" s="268">
        <v>45492</v>
      </c>
      <c r="F1985" s="269">
        <v>48792</v>
      </c>
      <c r="G1985" s="215" t="s">
        <v>231</v>
      </c>
      <c r="H1985" s="216">
        <v>68561643.834999993</v>
      </c>
      <c r="I1985" s="216">
        <v>26270731.75</v>
      </c>
      <c r="J1985" s="216">
        <v>29061507.028497599</v>
      </c>
      <c r="K1985" s="216">
        <v>68561643.834999993</v>
      </c>
      <c r="L1985" s="217">
        <v>0.11</v>
      </c>
      <c r="M1985" s="217">
        <v>0.1</v>
      </c>
      <c r="N1985" s="217">
        <f t="shared" si="60"/>
        <v>4.585344234365905E-4</v>
      </c>
      <c r="O1985" s="217">
        <f t="shared" si="61"/>
        <v>0.14051376297672272</v>
      </c>
    </row>
    <row r="1986" spans="1:15" ht="16.5" customHeight="1" x14ac:dyDescent="0.2">
      <c r="A1986" s="215" t="s">
        <v>201</v>
      </c>
      <c r="B1986" s="215" t="s">
        <v>216</v>
      </c>
      <c r="C1986" s="215" t="s">
        <v>230</v>
      </c>
      <c r="D1986" s="215" t="s">
        <v>229</v>
      </c>
      <c r="E1986" s="268">
        <v>45492</v>
      </c>
      <c r="F1986" s="269">
        <v>48884</v>
      </c>
      <c r="G1986" s="215" t="s">
        <v>231</v>
      </c>
      <c r="H1986" s="216">
        <v>69315068.492500007</v>
      </c>
      <c r="I1986" s="216">
        <v>25858542.925000001</v>
      </c>
      <c r="J1986" s="216">
        <v>28605869.5718453</v>
      </c>
      <c r="K1986" s="216">
        <v>69315068.492500007</v>
      </c>
      <c r="L1986" s="217">
        <v>0.11</v>
      </c>
      <c r="M1986" s="217">
        <v>0.1</v>
      </c>
      <c r="N1986" s="217">
        <f t="shared" si="60"/>
        <v>4.5134534482902538E-4</v>
      </c>
      <c r="O1986" s="217">
        <f t="shared" si="61"/>
        <v>0.14051376297672272</v>
      </c>
    </row>
    <row r="1987" spans="1:15" ht="16.5" customHeight="1" x14ac:dyDescent="0.2">
      <c r="A1987" s="215" t="s">
        <v>201</v>
      </c>
      <c r="B1987" s="215" t="s">
        <v>216</v>
      </c>
      <c r="C1987" s="215" t="s">
        <v>230</v>
      </c>
      <c r="D1987" s="215" t="s">
        <v>229</v>
      </c>
      <c r="E1987" s="268">
        <v>45492</v>
      </c>
      <c r="F1987" s="269">
        <v>48914</v>
      </c>
      <c r="G1987" s="215" t="s">
        <v>231</v>
      </c>
      <c r="H1987" s="216">
        <v>22602739.724999998</v>
      </c>
      <c r="I1987" s="216">
        <v>8358919.1000000006</v>
      </c>
      <c r="J1987" s="216">
        <v>9247043.5616987888</v>
      </c>
      <c r="K1987" s="216">
        <v>22602739.724999998</v>
      </c>
      <c r="L1987" s="217">
        <v>0.11</v>
      </c>
      <c r="M1987" s="217">
        <v>0.1</v>
      </c>
      <c r="N1987" s="217">
        <f t="shared" si="60"/>
        <v>1.4590047872943332E-4</v>
      </c>
      <c r="O1987" s="217">
        <f t="shared" si="61"/>
        <v>0.14051376297672272</v>
      </c>
    </row>
    <row r="1988" spans="1:15" ht="16.5" customHeight="1" x14ac:dyDescent="0.2">
      <c r="A1988" s="215" t="s">
        <v>198</v>
      </c>
      <c r="B1988" s="215" t="s">
        <v>220</v>
      </c>
      <c r="C1988" s="215" t="s">
        <v>228</v>
      </c>
      <c r="D1988" s="215" t="s">
        <v>229</v>
      </c>
      <c r="E1988" s="268">
        <v>45496</v>
      </c>
      <c r="F1988" s="269">
        <v>46204</v>
      </c>
      <c r="G1988" s="215" t="s">
        <v>231</v>
      </c>
      <c r="H1988" s="216">
        <v>175000000</v>
      </c>
      <c r="I1988" s="216">
        <v>143179457.39337</v>
      </c>
      <c r="J1988" s="216">
        <v>157754638.390039</v>
      </c>
      <c r="K1988" s="216">
        <v>175000000</v>
      </c>
      <c r="L1988" s="217">
        <v>0.105</v>
      </c>
      <c r="M1988" s="217">
        <v>0.1</v>
      </c>
      <c r="N1988" s="217">
        <f t="shared" si="60"/>
        <v>2.4890633540680471E-3</v>
      </c>
      <c r="O1988" s="217">
        <f t="shared" si="61"/>
        <v>2.8323347008343933E-3</v>
      </c>
    </row>
    <row r="1989" spans="1:15" ht="16.5" customHeight="1" x14ac:dyDescent="0.2">
      <c r="A1989" s="215" t="s">
        <v>198</v>
      </c>
      <c r="B1989" s="215" t="s">
        <v>220</v>
      </c>
      <c r="C1989" s="215" t="s">
        <v>228</v>
      </c>
      <c r="D1989" s="215" t="s">
        <v>229</v>
      </c>
      <c r="E1989" s="268">
        <v>45496</v>
      </c>
      <c r="F1989" s="269">
        <v>45840</v>
      </c>
      <c r="G1989" s="215" t="s">
        <v>231</v>
      </c>
      <c r="H1989" s="216">
        <v>4581164.3835999994</v>
      </c>
      <c r="I1989" s="216">
        <v>4155547.4267811803</v>
      </c>
      <c r="J1989" s="216">
        <v>4578567.9982251199</v>
      </c>
      <c r="K1989" s="216">
        <v>4581164.3835999994</v>
      </c>
      <c r="L1989" s="217">
        <v>0.105</v>
      </c>
      <c r="M1989" s="217">
        <v>0.1</v>
      </c>
      <c r="N1989" s="217">
        <f t="shared" si="60"/>
        <v>7.2240955542074474E-5</v>
      </c>
      <c r="O1989" s="217">
        <f t="shared" si="61"/>
        <v>2.8323347008343933E-3</v>
      </c>
    </row>
    <row r="1990" spans="1:15" ht="16.5" customHeight="1" x14ac:dyDescent="0.2">
      <c r="A1990" s="215" t="s">
        <v>198</v>
      </c>
      <c r="B1990" s="215" t="s">
        <v>220</v>
      </c>
      <c r="C1990" s="215" t="s">
        <v>228</v>
      </c>
      <c r="D1990" s="215" t="s">
        <v>229</v>
      </c>
      <c r="E1990" s="268">
        <v>45496</v>
      </c>
      <c r="F1990" s="269">
        <v>45931</v>
      </c>
      <c r="G1990" s="215" t="s">
        <v>231</v>
      </c>
      <c r="H1990" s="216">
        <v>4581164.3835999994</v>
      </c>
      <c r="I1990" s="216">
        <v>4049727.6494968296</v>
      </c>
      <c r="J1990" s="216">
        <v>4461976.1281068902</v>
      </c>
      <c r="K1990" s="216">
        <v>4581164.3835999994</v>
      </c>
      <c r="L1990" s="217">
        <v>0.105</v>
      </c>
      <c r="M1990" s="217">
        <v>0.1</v>
      </c>
      <c r="N1990" s="217">
        <f t="shared" ref="N1990:N2053" si="62">J1990/$C$3813</f>
        <v>7.0401361129794599E-5</v>
      </c>
      <c r="O1990" s="217">
        <f t="shared" ref="O1990:O2053" si="63">SUMIFS($N$5:$N$3809,$B$5:$B$3809,B1990)</f>
        <v>2.8323347008343933E-3</v>
      </c>
    </row>
    <row r="1991" spans="1:15" ht="16.5" customHeight="1" x14ac:dyDescent="0.2">
      <c r="A1991" s="215" t="s">
        <v>198</v>
      </c>
      <c r="B1991" s="215" t="s">
        <v>220</v>
      </c>
      <c r="C1991" s="215" t="s">
        <v>228</v>
      </c>
      <c r="D1991" s="215" t="s">
        <v>229</v>
      </c>
      <c r="E1991" s="268">
        <v>45496</v>
      </c>
      <c r="F1991" s="269">
        <v>46022</v>
      </c>
      <c r="G1991" s="215" t="s">
        <v>231</v>
      </c>
      <c r="H1991" s="216">
        <v>4581164.3835999994</v>
      </c>
      <c r="I1991" s="216">
        <v>3946602.5413172799</v>
      </c>
      <c r="J1991" s="216">
        <v>4348353.2352284696</v>
      </c>
      <c r="K1991" s="216">
        <v>4581164.3835999994</v>
      </c>
      <c r="L1991" s="217">
        <v>0.105</v>
      </c>
      <c r="M1991" s="217">
        <v>0.1</v>
      </c>
      <c r="N1991" s="217">
        <f t="shared" si="62"/>
        <v>6.8608611441207728E-5</v>
      </c>
      <c r="O1991" s="217">
        <f t="shared" si="63"/>
        <v>2.8323347008343933E-3</v>
      </c>
    </row>
    <row r="1992" spans="1:15" ht="16.5" customHeight="1" x14ac:dyDescent="0.2">
      <c r="A1992" s="215" t="s">
        <v>198</v>
      </c>
      <c r="B1992" s="215" t="s">
        <v>220</v>
      </c>
      <c r="C1992" s="215" t="s">
        <v>228</v>
      </c>
      <c r="D1992" s="215" t="s">
        <v>229</v>
      </c>
      <c r="E1992" s="268">
        <v>45496</v>
      </c>
      <c r="F1992" s="269">
        <v>46113</v>
      </c>
      <c r="G1992" s="215" t="s">
        <v>231</v>
      </c>
      <c r="H1992" s="216">
        <v>4581164.3835999994</v>
      </c>
      <c r="I1992" s="216">
        <v>3846103.4832965396</v>
      </c>
      <c r="J1992" s="216">
        <v>4237623.7154689105</v>
      </c>
      <c r="K1992" s="216">
        <v>4581164.3835999994</v>
      </c>
      <c r="L1992" s="217">
        <v>0.105</v>
      </c>
      <c r="M1992" s="217">
        <v>0.1</v>
      </c>
      <c r="N1992" s="217">
        <f t="shared" si="62"/>
        <v>6.6861513589380167E-5</v>
      </c>
      <c r="O1992" s="217">
        <f t="shared" si="63"/>
        <v>2.8323347008343933E-3</v>
      </c>
    </row>
    <row r="1993" spans="1:15" ht="16.5" customHeight="1" x14ac:dyDescent="0.2">
      <c r="A1993" s="215" t="s">
        <v>198</v>
      </c>
      <c r="B1993" s="215" t="s">
        <v>220</v>
      </c>
      <c r="C1993" s="215" t="s">
        <v>228</v>
      </c>
      <c r="D1993" s="215" t="s">
        <v>229</v>
      </c>
      <c r="E1993" s="268">
        <v>45496</v>
      </c>
      <c r="F1993" s="269">
        <v>46204</v>
      </c>
      <c r="G1993" s="215" t="s">
        <v>231</v>
      </c>
      <c r="H1993" s="216">
        <v>4581164.3835999994</v>
      </c>
      <c r="I1993" s="216">
        <v>3748163.6038495898</v>
      </c>
      <c r="J1993" s="216">
        <v>4129713.8899436798</v>
      </c>
      <c r="K1993" s="216">
        <v>4581164.3835999994</v>
      </c>
      <c r="L1993" s="217">
        <v>0.105</v>
      </c>
      <c r="M1993" s="217">
        <v>0.1</v>
      </c>
      <c r="N1993" s="217">
        <f t="shared" si="62"/>
        <v>6.5158905063888542E-5</v>
      </c>
      <c r="O1993" s="217">
        <f t="shared" si="63"/>
        <v>2.8323347008343933E-3</v>
      </c>
    </row>
    <row r="1994" spans="1:15" ht="16.5" customHeight="1" x14ac:dyDescent="0.2">
      <c r="A1994" s="215" t="s">
        <v>199</v>
      </c>
      <c r="B1994" s="215" t="s">
        <v>210</v>
      </c>
      <c r="C1994" s="215" t="s">
        <v>230</v>
      </c>
      <c r="D1994" s="215" t="s">
        <v>229</v>
      </c>
      <c r="E1994" s="268">
        <v>45513</v>
      </c>
      <c r="F1994" s="269">
        <v>45994</v>
      </c>
      <c r="G1994" s="215" t="s">
        <v>231</v>
      </c>
      <c r="H1994" s="216">
        <v>200000000</v>
      </c>
      <c r="I1994" s="216">
        <v>175761453.50348002</v>
      </c>
      <c r="J1994" s="216">
        <v>191793258.74961302</v>
      </c>
      <c r="K1994" s="216">
        <v>200000000</v>
      </c>
      <c r="L1994" s="217">
        <v>0.11</v>
      </c>
      <c r="M1994" s="217">
        <v>0.1</v>
      </c>
      <c r="N1994" s="217">
        <f t="shared" si="62"/>
        <v>3.0261270082635864E-3</v>
      </c>
      <c r="O1994" s="217">
        <f t="shared" si="63"/>
        <v>9.2586336998331242E-2</v>
      </c>
    </row>
    <row r="1995" spans="1:15" ht="16.5" customHeight="1" x14ac:dyDescent="0.2">
      <c r="A1995" s="215" t="s">
        <v>199</v>
      </c>
      <c r="B1995" s="215" t="s">
        <v>210</v>
      </c>
      <c r="C1995" s="215" t="s">
        <v>230</v>
      </c>
      <c r="D1995" s="215" t="s">
        <v>229</v>
      </c>
      <c r="E1995" s="268">
        <v>45513</v>
      </c>
      <c r="F1995" s="269">
        <v>45895</v>
      </c>
      <c r="G1995" s="215" t="s">
        <v>231</v>
      </c>
      <c r="H1995" s="216">
        <v>5575342</v>
      </c>
      <c r="I1995" s="216">
        <v>5031680.2067400003</v>
      </c>
      <c r="J1995" s="216">
        <v>5490637.0230804998</v>
      </c>
      <c r="K1995" s="216">
        <v>5575342</v>
      </c>
      <c r="L1995" s="217">
        <v>0.11</v>
      </c>
      <c r="M1995" s="217">
        <v>0.1</v>
      </c>
      <c r="N1995" s="217">
        <f t="shared" si="62"/>
        <v>8.6631642302961812E-5</v>
      </c>
      <c r="O1995" s="217">
        <f t="shared" si="63"/>
        <v>9.2586336998331242E-2</v>
      </c>
    </row>
    <row r="1996" spans="1:15" ht="16.5" customHeight="1" x14ac:dyDescent="0.2">
      <c r="A1996" s="215" t="s">
        <v>199</v>
      </c>
      <c r="B1996" s="215" t="s">
        <v>210</v>
      </c>
      <c r="C1996" s="215" t="s">
        <v>230</v>
      </c>
      <c r="D1996" s="215" t="s">
        <v>229</v>
      </c>
      <c r="E1996" s="268">
        <v>45513</v>
      </c>
      <c r="F1996" s="269">
        <v>45994</v>
      </c>
      <c r="G1996" s="215" t="s">
        <v>231</v>
      </c>
      <c r="H1996" s="216">
        <v>5575342</v>
      </c>
      <c r="I1996" s="216">
        <v>4899651.0685000001</v>
      </c>
      <c r="J1996" s="216">
        <v>5346565.0541179199</v>
      </c>
      <c r="K1996" s="216">
        <v>5575342</v>
      </c>
      <c r="L1996" s="217">
        <v>0.11</v>
      </c>
      <c r="M1996" s="217">
        <v>0.1</v>
      </c>
      <c r="N1996" s="217">
        <f t="shared" si="62"/>
        <v>8.435846503253152E-5</v>
      </c>
      <c r="O1996" s="217">
        <f t="shared" si="63"/>
        <v>9.2586336998331242E-2</v>
      </c>
    </row>
    <row r="1997" spans="1:15" ht="16.5" customHeight="1" x14ac:dyDescent="0.2">
      <c r="A1997" s="215" t="s">
        <v>199</v>
      </c>
      <c r="B1997" s="215" t="s">
        <v>210</v>
      </c>
      <c r="C1997" s="215" t="s">
        <v>230</v>
      </c>
      <c r="D1997" s="215" t="s">
        <v>229</v>
      </c>
      <c r="E1997" s="268">
        <v>45513</v>
      </c>
      <c r="F1997" s="269">
        <v>45994</v>
      </c>
      <c r="G1997" s="215" t="s">
        <v>231</v>
      </c>
      <c r="H1997" s="216">
        <v>200000000</v>
      </c>
      <c r="I1997" s="216">
        <v>175761453.50348002</v>
      </c>
      <c r="J1997" s="216">
        <v>191793258.74961302</v>
      </c>
      <c r="K1997" s="216">
        <v>200000000</v>
      </c>
      <c r="L1997" s="217">
        <v>0.11</v>
      </c>
      <c r="M1997" s="217">
        <v>0.1</v>
      </c>
      <c r="N1997" s="217">
        <f t="shared" si="62"/>
        <v>3.0261270082635864E-3</v>
      </c>
      <c r="O1997" s="217">
        <f t="shared" si="63"/>
        <v>9.2586336998331242E-2</v>
      </c>
    </row>
    <row r="1998" spans="1:15" ht="16.5" customHeight="1" x14ac:dyDescent="0.2">
      <c r="A1998" s="215" t="s">
        <v>199</v>
      </c>
      <c r="B1998" s="215" t="s">
        <v>210</v>
      </c>
      <c r="C1998" s="215" t="s">
        <v>230</v>
      </c>
      <c r="D1998" s="215" t="s">
        <v>229</v>
      </c>
      <c r="E1998" s="268">
        <v>45513</v>
      </c>
      <c r="F1998" s="269">
        <v>45895</v>
      </c>
      <c r="G1998" s="215" t="s">
        <v>231</v>
      </c>
      <c r="H1998" s="216">
        <v>5575342</v>
      </c>
      <c r="I1998" s="216">
        <v>5031680.2067400003</v>
      </c>
      <c r="J1998" s="216">
        <v>5490637.0230804998</v>
      </c>
      <c r="K1998" s="216">
        <v>5575342</v>
      </c>
      <c r="L1998" s="217">
        <v>0.11</v>
      </c>
      <c r="M1998" s="217">
        <v>0.1</v>
      </c>
      <c r="N1998" s="217">
        <f t="shared" si="62"/>
        <v>8.6631642302961812E-5</v>
      </c>
      <c r="O1998" s="217">
        <f t="shared" si="63"/>
        <v>9.2586336998331242E-2</v>
      </c>
    </row>
    <row r="1999" spans="1:15" ht="16.5" customHeight="1" x14ac:dyDescent="0.2">
      <c r="A1999" s="215" t="s">
        <v>199</v>
      </c>
      <c r="B1999" s="215" t="s">
        <v>210</v>
      </c>
      <c r="C1999" s="215" t="s">
        <v>230</v>
      </c>
      <c r="D1999" s="215" t="s">
        <v>229</v>
      </c>
      <c r="E1999" s="268">
        <v>45513</v>
      </c>
      <c r="F1999" s="269">
        <v>45994</v>
      </c>
      <c r="G1999" s="215" t="s">
        <v>231</v>
      </c>
      <c r="H1999" s="216">
        <v>5575342</v>
      </c>
      <c r="I1999" s="216">
        <v>4899651.0685000001</v>
      </c>
      <c r="J1999" s="216">
        <v>5346565.0541179199</v>
      </c>
      <c r="K1999" s="216">
        <v>5575342</v>
      </c>
      <c r="L1999" s="217">
        <v>0.11</v>
      </c>
      <c r="M1999" s="217">
        <v>0.1</v>
      </c>
      <c r="N1999" s="217">
        <f t="shared" si="62"/>
        <v>8.435846503253152E-5</v>
      </c>
      <c r="O1999" s="217">
        <f t="shared" si="63"/>
        <v>9.2586336998331242E-2</v>
      </c>
    </row>
    <row r="2000" spans="1:15" ht="16.5" customHeight="1" x14ac:dyDescent="0.2">
      <c r="A2000" s="215" t="s">
        <v>199</v>
      </c>
      <c r="B2000" s="215" t="s">
        <v>210</v>
      </c>
      <c r="C2000" s="215" t="s">
        <v>230</v>
      </c>
      <c r="D2000" s="215" t="s">
        <v>229</v>
      </c>
      <c r="E2000" s="268">
        <v>45513</v>
      </c>
      <c r="F2000" s="269">
        <v>45994</v>
      </c>
      <c r="G2000" s="215" t="s">
        <v>231</v>
      </c>
      <c r="H2000" s="216">
        <v>200000000</v>
      </c>
      <c r="I2000" s="216">
        <v>175761453.50348002</v>
      </c>
      <c r="J2000" s="216">
        <v>191793258.74961302</v>
      </c>
      <c r="K2000" s="216">
        <v>200000000</v>
      </c>
      <c r="L2000" s="217">
        <v>0.11</v>
      </c>
      <c r="M2000" s="217">
        <v>0.1</v>
      </c>
      <c r="N2000" s="217">
        <f t="shared" si="62"/>
        <v>3.0261270082635864E-3</v>
      </c>
      <c r="O2000" s="217">
        <f t="shared" si="63"/>
        <v>9.2586336998331242E-2</v>
      </c>
    </row>
    <row r="2001" spans="1:15" ht="16.5" customHeight="1" x14ac:dyDescent="0.2">
      <c r="A2001" s="215" t="s">
        <v>199</v>
      </c>
      <c r="B2001" s="215" t="s">
        <v>210</v>
      </c>
      <c r="C2001" s="215" t="s">
        <v>230</v>
      </c>
      <c r="D2001" s="215" t="s">
        <v>229</v>
      </c>
      <c r="E2001" s="268">
        <v>45513</v>
      </c>
      <c r="F2001" s="269">
        <v>45895</v>
      </c>
      <c r="G2001" s="215" t="s">
        <v>231</v>
      </c>
      <c r="H2001" s="216">
        <v>5575342</v>
      </c>
      <c r="I2001" s="216">
        <v>5031680.2067400003</v>
      </c>
      <c r="J2001" s="216">
        <v>5490637.0230804998</v>
      </c>
      <c r="K2001" s="216">
        <v>5575342</v>
      </c>
      <c r="L2001" s="217">
        <v>0.11</v>
      </c>
      <c r="M2001" s="217">
        <v>0.1</v>
      </c>
      <c r="N2001" s="217">
        <f t="shared" si="62"/>
        <v>8.6631642302961812E-5</v>
      </c>
      <c r="O2001" s="217">
        <f t="shared" si="63"/>
        <v>9.2586336998331242E-2</v>
      </c>
    </row>
    <row r="2002" spans="1:15" ht="16.5" customHeight="1" x14ac:dyDescent="0.2">
      <c r="A2002" s="215" t="s">
        <v>199</v>
      </c>
      <c r="B2002" s="215" t="s">
        <v>210</v>
      </c>
      <c r="C2002" s="215" t="s">
        <v>230</v>
      </c>
      <c r="D2002" s="215" t="s">
        <v>229</v>
      </c>
      <c r="E2002" s="268">
        <v>45513</v>
      </c>
      <c r="F2002" s="269">
        <v>45994</v>
      </c>
      <c r="G2002" s="215" t="s">
        <v>231</v>
      </c>
      <c r="H2002" s="216">
        <v>5575342</v>
      </c>
      <c r="I2002" s="216">
        <v>4899651.0685000001</v>
      </c>
      <c r="J2002" s="216">
        <v>5346565.0541179199</v>
      </c>
      <c r="K2002" s="216">
        <v>5575342</v>
      </c>
      <c r="L2002" s="217">
        <v>0.11</v>
      </c>
      <c r="M2002" s="217">
        <v>0.1</v>
      </c>
      <c r="N2002" s="217">
        <f t="shared" si="62"/>
        <v>8.435846503253152E-5</v>
      </c>
      <c r="O2002" s="217">
        <f t="shared" si="63"/>
        <v>9.2586336998331242E-2</v>
      </c>
    </row>
    <row r="2003" spans="1:15" ht="16.5" customHeight="1" x14ac:dyDescent="0.2">
      <c r="A2003" s="215" t="s">
        <v>199</v>
      </c>
      <c r="B2003" s="215" t="s">
        <v>210</v>
      </c>
      <c r="C2003" s="215" t="s">
        <v>230</v>
      </c>
      <c r="D2003" s="215" t="s">
        <v>229</v>
      </c>
      <c r="E2003" s="268">
        <v>45513</v>
      </c>
      <c r="F2003" s="269">
        <v>45994</v>
      </c>
      <c r="G2003" s="215" t="s">
        <v>231</v>
      </c>
      <c r="H2003" s="216">
        <v>200000000</v>
      </c>
      <c r="I2003" s="216">
        <v>175761453.50348002</v>
      </c>
      <c r="J2003" s="216">
        <v>191793258.74961302</v>
      </c>
      <c r="K2003" s="216">
        <v>200000000</v>
      </c>
      <c r="L2003" s="217">
        <v>0.11</v>
      </c>
      <c r="M2003" s="217">
        <v>0.1</v>
      </c>
      <c r="N2003" s="217">
        <f t="shared" si="62"/>
        <v>3.0261270082635864E-3</v>
      </c>
      <c r="O2003" s="217">
        <f t="shared" si="63"/>
        <v>9.2586336998331242E-2</v>
      </c>
    </row>
    <row r="2004" spans="1:15" ht="16.5" customHeight="1" x14ac:dyDescent="0.2">
      <c r="A2004" s="215" t="s">
        <v>199</v>
      </c>
      <c r="B2004" s="215" t="s">
        <v>210</v>
      </c>
      <c r="C2004" s="215" t="s">
        <v>230</v>
      </c>
      <c r="D2004" s="215" t="s">
        <v>229</v>
      </c>
      <c r="E2004" s="268">
        <v>45513</v>
      </c>
      <c r="F2004" s="269">
        <v>45895</v>
      </c>
      <c r="G2004" s="215" t="s">
        <v>231</v>
      </c>
      <c r="H2004" s="216">
        <v>5575342</v>
      </c>
      <c r="I2004" s="216">
        <v>5031680.2067400003</v>
      </c>
      <c r="J2004" s="216">
        <v>5490637.0230804998</v>
      </c>
      <c r="K2004" s="216">
        <v>5575342</v>
      </c>
      <c r="L2004" s="217">
        <v>0.11</v>
      </c>
      <c r="M2004" s="217">
        <v>0.1</v>
      </c>
      <c r="N2004" s="217">
        <f t="shared" si="62"/>
        <v>8.6631642302961812E-5</v>
      </c>
      <c r="O2004" s="217">
        <f t="shared" si="63"/>
        <v>9.2586336998331242E-2</v>
      </c>
    </row>
    <row r="2005" spans="1:15" ht="16.5" customHeight="1" x14ac:dyDescent="0.2">
      <c r="A2005" s="215" t="s">
        <v>199</v>
      </c>
      <c r="B2005" s="215" t="s">
        <v>210</v>
      </c>
      <c r="C2005" s="215" t="s">
        <v>230</v>
      </c>
      <c r="D2005" s="215" t="s">
        <v>229</v>
      </c>
      <c r="E2005" s="268">
        <v>45513</v>
      </c>
      <c r="F2005" s="269">
        <v>45994</v>
      </c>
      <c r="G2005" s="215" t="s">
        <v>231</v>
      </c>
      <c r="H2005" s="216">
        <v>5575342</v>
      </c>
      <c r="I2005" s="216">
        <v>4899651.0685000001</v>
      </c>
      <c r="J2005" s="216">
        <v>5346565.0541179199</v>
      </c>
      <c r="K2005" s="216">
        <v>5575342</v>
      </c>
      <c r="L2005" s="217">
        <v>0.11</v>
      </c>
      <c r="M2005" s="217">
        <v>0.1</v>
      </c>
      <c r="N2005" s="217">
        <f t="shared" si="62"/>
        <v>8.435846503253152E-5</v>
      </c>
      <c r="O2005" s="217">
        <f t="shared" si="63"/>
        <v>9.2586336998331242E-2</v>
      </c>
    </row>
    <row r="2006" spans="1:15" ht="16.5" customHeight="1" x14ac:dyDescent="0.2">
      <c r="A2006" s="215" t="s">
        <v>199</v>
      </c>
      <c r="B2006" s="215" t="s">
        <v>210</v>
      </c>
      <c r="C2006" s="215" t="s">
        <v>230</v>
      </c>
      <c r="D2006" s="215" t="s">
        <v>229</v>
      </c>
      <c r="E2006" s="268">
        <v>45513</v>
      </c>
      <c r="F2006" s="269">
        <v>45994</v>
      </c>
      <c r="G2006" s="215" t="s">
        <v>231</v>
      </c>
      <c r="H2006" s="216">
        <v>200000000</v>
      </c>
      <c r="I2006" s="216">
        <v>175761453.50348002</v>
      </c>
      <c r="J2006" s="216">
        <v>191793258.74961302</v>
      </c>
      <c r="K2006" s="216">
        <v>200000000</v>
      </c>
      <c r="L2006" s="217">
        <v>0.11</v>
      </c>
      <c r="M2006" s="217">
        <v>0.1</v>
      </c>
      <c r="N2006" s="217">
        <f t="shared" si="62"/>
        <v>3.0261270082635864E-3</v>
      </c>
      <c r="O2006" s="217">
        <f t="shared" si="63"/>
        <v>9.2586336998331242E-2</v>
      </c>
    </row>
    <row r="2007" spans="1:15" ht="16.5" customHeight="1" x14ac:dyDescent="0.2">
      <c r="A2007" s="215" t="s">
        <v>199</v>
      </c>
      <c r="B2007" s="215" t="s">
        <v>210</v>
      </c>
      <c r="C2007" s="215" t="s">
        <v>230</v>
      </c>
      <c r="D2007" s="215" t="s">
        <v>229</v>
      </c>
      <c r="E2007" s="268">
        <v>45513</v>
      </c>
      <c r="F2007" s="269">
        <v>45895</v>
      </c>
      <c r="G2007" s="215" t="s">
        <v>231</v>
      </c>
      <c r="H2007" s="216">
        <v>5575342</v>
      </c>
      <c r="I2007" s="216">
        <v>5031680.2067400003</v>
      </c>
      <c r="J2007" s="216">
        <v>5490637.0230804998</v>
      </c>
      <c r="K2007" s="216">
        <v>5575342</v>
      </c>
      <c r="L2007" s="217">
        <v>0.11</v>
      </c>
      <c r="M2007" s="217">
        <v>0.1</v>
      </c>
      <c r="N2007" s="217">
        <f t="shared" si="62"/>
        <v>8.6631642302961812E-5</v>
      </c>
      <c r="O2007" s="217">
        <f t="shared" si="63"/>
        <v>9.2586336998331242E-2</v>
      </c>
    </row>
    <row r="2008" spans="1:15" ht="16.5" customHeight="1" x14ac:dyDescent="0.2">
      <c r="A2008" s="215" t="s">
        <v>199</v>
      </c>
      <c r="B2008" s="215" t="s">
        <v>210</v>
      </c>
      <c r="C2008" s="215" t="s">
        <v>230</v>
      </c>
      <c r="D2008" s="215" t="s">
        <v>229</v>
      </c>
      <c r="E2008" s="268">
        <v>45513</v>
      </c>
      <c r="F2008" s="269">
        <v>45994</v>
      </c>
      <c r="G2008" s="215" t="s">
        <v>231</v>
      </c>
      <c r="H2008" s="216">
        <v>5575342</v>
      </c>
      <c r="I2008" s="216">
        <v>4899651.0685000001</v>
      </c>
      <c r="J2008" s="216">
        <v>5346565.0541179199</v>
      </c>
      <c r="K2008" s="216">
        <v>5575342</v>
      </c>
      <c r="L2008" s="217">
        <v>0.11</v>
      </c>
      <c r="M2008" s="217">
        <v>0.1</v>
      </c>
      <c r="N2008" s="217">
        <f t="shared" si="62"/>
        <v>8.435846503253152E-5</v>
      </c>
      <c r="O2008" s="217">
        <f t="shared" si="63"/>
        <v>9.2586336998331242E-2</v>
      </c>
    </row>
    <row r="2009" spans="1:15" ht="16.5" customHeight="1" x14ac:dyDescent="0.2">
      <c r="A2009" s="215" t="s">
        <v>199</v>
      </c>
      <c r="B2009" s="215" t="s">
        <v>210</v>
      </c>
      <c r="C2009" s="215" t="s">
        <v>230</v>
      </c>
      <c r="D2009" s="215" t="s">
        <v>229</v>
      </c>
      <c r="E2009" s="268">
        <v>45513</v>
      </c>
      <c r="F2009" s="269">
        <v>45994</v>
      </c>
      <c r="G2009" s="215" t="s">
        <v>231</v>
      </c>
      <c r="H2009" s="216">
        <v>200000000</v>
      </c>
      <c r="I2009" s="216">
        <v>175761453.50348002</v>
      </c>
      <c r="J2009" s="216">
        <v>191793258.74961302</v>
      </c>
      <c r="K2009" s="216">
        <v>200000000</v>
      </c>
      <c r="L2009" s="217">
        <v>0.11</v>
      </c>
      <c r="M2009" s="217">
        <v>0.1</v>
      </c>
      <c r="N2009" s="217">
        <f t="shared" si="62"/>
        <v>3.0261270082635864E-3</v>
      </c>
      <c r="O2009" s="217">
        <f t="shared" si="63"/>
        <v>9.2586336998331242E-2</v>
      </c>
    </row>
    <row r="2010" spans="1:15" ht="16.5" customHeight="1" x14ac:dyDescent="0.2">
      <c r="A2010" s="215" t="s">
        <v>199</v>
      </c>
      <c r="B2010" s="215" t="s">
        <v>210</v>
      </c>
      <c r="C2010" s="215" t="s">
        <v>230</v>
      </c>
      <c r="D2010" s="215" t="s">
        <v>229</v>
      </c>
      <c r="E2010" s="268">
        <v>45513</v>
      </c>
      <c r="F2010" s="269">
        <v>45895</v>
      </c>
      <c r="G2010" s="215" t="s">
        <v>231</v>
      </c>
      <c r="H2010" s="216">
        <v>5575342</v>
      </c>
      <c r="I2010" s="216">
        <v>5031680.2067400003</v>
      </c>
      <c r="J2010" s="216">
        <v>5490637.0230804998</v>
      </c>
      <c r="K2010" s="216">
        <v>5575342</v>
      </c>
      <c r="L2010" s="217">
        <v>0.11</v>
      </c>
      <c r="M2010" s="217">
        <v>0.1</v>
      </c>
      <c r="N2010" s="217">
        <f t="shared" si="62"/>
        <v>8.6631642302961812E-5</v>
      </c>
      <c r="O2010" s="217">
        <f t="shared" si="63"/>
        <v>9.2586336998331242E-2</v>
      </c>
    </row>
    <row r="2011" spans="1:15" ht="16.5" customHeight="1" x14ac:dyDescent="0.2">
      <c r="A2011" s="215" t="s">
        <v>199</v>
      </c>
      <c r="B2011" s="215" t="s">
        <v>210</v>
      </c>
      <c r="C2011" s="215" t="s">
        <v>230</v>
      </c>
      <c r="D2011" s="215" t="s">
        <v>229</v>
      </c>
      <c r="E2011" s="268">
        <v>45513</v>
      </c>
      <c r="F2011" s="269">
        <v>45994</v>
      </c>
      <c r="G2011" s="215" t="s">
        <v>231</v>
      </c>
      <c r="H2011" s="216">
        <v>5575342</v>
      </c>
      <c r="I2011" s="216">
        <v>4899651.0685000001</v>
      </c>
      <c r="J2011" s="216">
        <v>5346565.0541179199</v>
      </c>
      <c r="K2011" s="216">
        <v>5575342</v>
      </c>
      <c r="L2011" s="217">
        <v>0.11</v>
      </c>
      <c r="M2011" s="217">
        <v>0.1</v>
      </c>
      <c r="N2011" s="217">
        <f t="shared" si="62"/>
        <v>8.435846503253152E-5</v>
      </c>
      <c r="O2011" s="217">
        <f t="shared" si="63"/>
        <v>9.2586336998331242E-2</v>
      </c>
    </row>
    <row r="2012" spans="1:15" ht="16.5" customHeight="1" x14ac:dyDescent="0.2">
      <c r="A2012" s="215" t="s">
        <v>199</v>
      </c>
      <c r="B2012" s="215" t="s">
        <v>211</v>
      </c>
      <c r="C2012" s="215" t="s">
        <v>230</v>
      </c>
      <c r="D2012" s="215" t="s">
        <v>229</v>
      </c>
      <c r="E2012" s="268">
        <v>45532</v>
      </c>
      <c r="F2012" s="269">
        <v>46202</v>
      </c>
      <c r="G2012" s="215" t="s">
        <v>231</v>
      </c>
      <c r="H2012" s="216">
        <v>249999999.99999997</v>
      </c>
      <c r="I2012" s="216">
        <v>212318310.94466001</v>
      </c>
      <c r="J2012" s="216">
        <v>228766616.40910101</v>
      </c>
      <c r="K2012" s="216">
        <v>249999999.99999997</v>
      </c>
      <c r="L2012" s="217">
        <v>0.105</v>
      </c>
      <c r="M2012" s="217">
        <v>0.1</v>
      </c>
      <c r="N2012" s="217">
        <f t="shared" si="62"/>
        <v>3.6094951460646845E-3</v>
      </c>
      <c r="O2012" s="217">
        <f t="shared" si="63"/>
        <v>8.9614617667899674E-2</v>
      </c>
    </row>
    <row r="2013" spans="1:15" ht="16.5" customHeight="1" x14ac:dyDescent="0.2">
      <c r="A2013" s="215" t="s">
        <v>199</v>
      </c>
      <c r="B2013" s="215" t="s">
        <v>211</v>
      </c>
      <c r="C2013" s="215" t="s">
        <v>230</v>
      </c>
      <c r="D2013" s="215" t="s">
        <v>229</v>
      </c>
      <c r="E2013" s="268">
        <v>45532</v>
      </c>
      <c r="F2013" s="269">
        <v>45915</v>
      </c>
      <c r="G2013" s="215" t="s">
        <v>231</v>
      </c>
      <c r="H2013" s="216">
        <v>6472603</v>
      </c>
      <c r="I2013" s="216">
        <v>5895484.784</v>
      </c>
      <c r="J2013" s="216">
        <v>6352208.1544634402</v>
      </c>
      <c r="K2013" s="216">
        <v>6472603</v>
      </c>
      <c r="L2013" s="217">
        <v>0.105</v>
      </c>
      <c r="M2013" s="217">
        <v>0.1</v>
      </c>
      <c r="N2013" s="217">
        <f t="shared" si="62"/>
        <v>1.002255698852752E-4</v>
      </c>
      <c r="O2013" s="217">
        <f t="shared" si="63"/>
        <v>8.9614617667899674E-2</v>
      </c>
    </row>
    <row r="2014" spans="1:15" ht="16.5" customHeight="1" x14ac:dyDescent="0.2">
      <c r="A2014" s="215" t="s">
        <v>199</v>
      </c>
      <c r="B2014" s="215" t="s">
        <v>211</v>
      </c>
      <c r="C2014" s="215" t="s">
        <v>230</v>
      </c>
      <c r="D2014" s="215" t="s">
        <v>229</v>
      </c>
      <c r="E2014" s="268">
        <v>45532</v>
      </c>
      <c r="F2014" s="269">
        <v>46006</v>
      </c>
      <c r="G2014" s="215" t="s">
        <v>231</v>
      </c>
      <c r="H2014" s="216">
        <v>6544521</v>
      </c>
      <c r="I2014" s="216">
        <v>5830174.8308499996</v>
      </c>
      <c r="J2014" s="216">
        <v>6281838.6374263</v>
      </c>
      <c r="K2014" s="216">
        <v>6544521</v>
      </c>
      <c r="L2014" s="217">
        <v>0.105</v>
      </c>
      <c r="M2014" s="217">
        <v>0.1</v>
      </c>
      <c r="N2014" s="217">
        <f t="shared" si="62"/>
        <v>9.9115274886103411E-5</v>
      </c>
      <c r="O2014" s="217">
        <f t="shared" si="63"/>
        <v>8.9614617667899674E-2</v>
      </c>
    </row>
    <row r="2015" spans="1:15" ht="16.5" customHeight="1" x14ac:dyDescent="0.2">
      <c r="A2015" s="215" t="s">
        <v>199</v>
      </c>
      <c r="B2015" s="215" t="s">
        <v>211</v>
      </c>
      <c r="C2015" s="215" t="s">
        <v>230</v>
      </c>
      <c r="D2015" s="215" t="s">
        <v>229</v>
      </c>
      <c r="E2015" s="268">
        <v>45532</v>
      </c>
      <c r="F2015" s="269">
        <v>46097</v>
      </c>
      <c r="G2015" s="215" t="s">
        <v>231</v>
      </c>
      <c r="H2015" s="216">
        <v>6544521</v>
      </c>
      <c r="I2015" s="216">
        <v>5702230.1002099998</v>
      </c>
      <c r="J2015" s="216">
        <v>6143982.0249433098</v>
      </c>
      <c r="K2015" s="216">
        <v>6544521</v>
      </c>
      <c r="L2015" s="217">
        <v>0.105</v>
      </c>
      <c r="M2015" s="217">
        <v>0.1</v>
      </c>
      <c r="N2015" s="217">
        <f t="shared" si="62"/>
        <v>9.6940163930576433E-5</v>
      </c>
      <c r="O2015" s="217">
        <f t="shared" si="63"/>
        <v>8.9614617667899674E-2</v>
      </c>
    </row>
    <row r="2016" spans="1:15" ht="16.5" customHeight="1" x14ac:dyDescent="0.2">
      <c r="A2016" s="215" t="s">
        <v>199</v>
      </c>
      <c r="B2016" s="215" t="s">
        <v>211</v>
      </c>
      <c r="C2016" s="215" t="s">
        <v>230</v>
      </c>
      <c r="D2016" s="215" t="s">
        <v>229</v>
      </c>
      <c r="E2016" s="268">
        <v>45532</v>
      </c>
      <c r="F2016" s="269">
        <v>46185</v>
      </c>
      <c r="G2016" s="215" t="s">
        <v>231</v>
      </c>
      <c r="H2016" s="216">
        <v>6328767</v>
      </c>
      <c r="I2016" s="216">
        <v>5397179.1963100005</v>
      </c>
      <c r="J2016" s="216">
        <v>5815298.8190198494</v>
      </c>
      <c r="K2016" s="216">
        <v>6328767</v>
      </c>
      <c r="L2016" s="217">
        <v>0.105</v>
      </c>
      <c r="M2016" s="217">
        <v>0.1</v>
      </c>
      <c r="N2016" s="217">
        <f t="shared" si="62"/>
        <v>9.1754178077412804E-5</v>
      </c>
      <c r="O2016" s="217">
        <f t="shared" si="63"/>
        <v>8.9614617667899674E-2</v>
      </c>
    </row>
    <row r="2017" spans="1:15" ht="16.5" customHeight="1" x14ac:dyDescent="0.2">
      <c r="A2017" s="215" t="s">
        <v>199</v>
      </c>
      <c r="B2017" s="215" t="s">
        <v>211</v>
      </c>
      <c r="C2017" s="215" t="s">
        <v>230</v>
      </c>
      <c r="D2017" s="215" t="s">
        <v>229</v>
      </c>
      <c r="E2017" s="268">
        <v>45532</v>
      </c>
      <c r="F2017" s="269">
        <v>46202</v>
      </c>
      <c r="G2017" s="215" t="s">
        <v>231</v>
      </c>
      <c r="H2017" s="216">
        <v>1222600</v>
      </c>
      <c r="I2017" s="216">
        <v>1038321.4678399999</v>
      </c>
      <c r="J2017" s="216">
        <v>1118760.2608870699</v>
      </c>
      <c r="K2017" s="216">
        <v>1222600</v>
      </c>
      <c r="L2017" s="217">
        <v>0.105</v>
      </c>
      <c r="M2017" s="217">
        <v>0.1</v>
      </c>
      <c r="N2017" s="217">
        <f t="shared" si="62"/>
        <v>1.7651875062314768E-5</v>
      </c>
      <c r="O2017" s="217">
        <f t="shared" si="63"/>
        <v>8.9614617667899674E-2</v>
      </c>
    </row>
    <row r="2018" spans="1:15" ht="16.5" customHeight="1" x14ac:dyDescent="0.2">
      <c r="A2018" s="215" t="s">
        <v>199</v>
      </c>
      <c r="B2018" s="215" t="s">
        <v>211</v>
      </c>
      <c r="C2018" s="215" t="s">
        <v>230</v>
      </c>
      <c r="D2018" s="215" t="s">
        <v>229</v>
      </c>
      <c r="E2018" s="268">
        <v>45532</v>
      </c>
      <c r="F2018" s="269">
        <v>46202</v>
      </c>
      <c r="G2018" s="215" t="s">
        <v>231</v>
      </c>
      <c r="H2018" s="216">
        <v>249999999.99999997</v>
      </c>
      <c r="I2018" s="216">
        <v>212318310.94466001</v>
      </c>
      <c r="J2018" s="216">
        <v>228766616.40910101</v>
      </c>
      <c r="K2018" s="216">
        <v>249999999.99999997</v>
      </c>
      <c r="L2018" s="217">
        <v>0.105</v>
      </c>
      <c r="M2018" s="217">
        <v>0.1</v>
      </c>
      <c r="N2018" s="217">
        <f t="shared" si="62"/>
        <v>3.6094951460646845E-3</v>
      </c>
      <c r="O2018" s="217">
        <f t="shared" si="63"/>
        <v>8.9614617667899674E-2</v>
      </c>
    </row>
    <row r="2019" spans="1:15" ht="16.5" customHeight="1" x14ac:dyDescent="0.2">
      <c r="A2019" s="215" t="s">
        <v>199</v>
      </c>
      <c r="B2019" s="215" t="s">
        <v>211</v>
      </c>
      <c r="C2019" s="215" t="s">
        <v>230</v>
      </c>
      <c r="D2019" s="215" t="s">
        <v>229</v>
      </c>
      <c r="E2019" s="268">
        <v>45532</v>
      </c>
      <c r="F2019" s="269">
        <v>45915</v>
      </c>
      <c r="G2019" s="215" t="s">
        <v>231</v>
      </c>
      <c r="H2019" s="216">
        <v>6472603</v>
      </c>
      <c r="I2019" s="216">
        <v>5895484.784</v>
      </c>
      <c r="J2019" s="216">
        <v>6352208.1544634402</v>
      </c>
      <c r="K2019" s="216">
        <v>6472603</v>
      </c>
      <c r="L2019" s="217">
        <v>0.105</v>
      </c>
      <c r="M2019" s="217">
        <v>0.1</v>
      </c>
      <c r="N2019" s="217">
        <f t="shared" si="62"/>
        <v>1.002255698852752E-4</v>
      </c>
      <c r="O2019" s="217">
        <f t="shared" si="63"/>
        <v>8.9614617667899674E-2</v>
      </c>
    </row>
    <row r="2020" spans="1:15" ht="16.5" customHeight="1" x14ac:dyDescent="0.2">
      <c r="A2020" s="215" t="s">
        <v>199</v>
      </c>
      <c r="B2020" s="215" t="s">
        <v>211</v>
      </c>
      <c r="C2020" s="215" t="s">
        <v>230</v>
      </c>
      <c r="D2020" s="215" t="s">
        <v>229</v>
      </c>
      <c r="E2020" s="268">
        <v>45532</v>
      </c>
      <c r="F2020" s="269">
        <v>46006</v>
      </c>
      <c r="G2020" s="215" t="s">
        <v>231</v>
      </c>
      <c r="H2020" s="216">
        <v>6544521</v>
      </c>
      <c r="I2020" s="216">
        <v>5830174.8308499996</v>
      </c>
      <c r="J2020" s="216">
        <v>6281838.6374263</v>
      </c>
      <c r="K2020" s="216">
        <v>6544521</v>
      </c>
      <c r="L2020" s="217">
        <v>0.105</v>
      </c>
      <c r="M2020" s="217">
        <v>0.1</v>
      </c>
      <c r="N2020" s="217">
        <f t="shared" si="62"/>
        <v>9.9115274886103411E-5</v>
      </c>
      <c r="O2020" s="217">
        <f t="shared" si="63"/>
        <v>8.9614617667899674E-2</v>
      </c>
    </row>
    <row r="2021" spans="1:15" ht="16.5" customHeight="1" x14ac:dyDescent="0.2">
      <c r="A2021" s="215" t="s">
        <v>199</v>
      </c>
      <c r="B2021" s="215" t="s">
        <v>211</v>
      </c>
      <c r="C2021" s="215" t="s">
        <v>230</v>
      </c>
      <c r="D2021" s="215" t="s">
        <v>229</v>
      </c>
      <c r="E2021" s="268">
        <v>45532</v>
      </c>
      <c r="F2021" s="269">
        <v>46097</v>
      </c>
      <c r="G2021" s="215" t="s">
        <v>231</v>
      </c>
      <c r="H2021" s="216">
        <v>6544521</v>
      </c>
      <c r="I2021" s="216">
        <v>5702230.1002099998</v>
      </c>
      <c r="J2021" s="216">
        <v>6143982.0249433098</v>
      </c>
      <c r="K2021" s="216">
        <v>6544521</v>
      </c>
      <c r="L2021" s="217">
        <v>0.105</v>
      </c>
      <c r="M2021" s="217">
        <v>0.1</v>
      </c>
      <c r="N2021" s="217">
        <f t="shared" si="62"/>
        <v>9.6940163930576433E-5</v>
      </c>
      <c r="O2021" s="217">
        <f t="shared" si="63"/>
        <v>8.9614617667899674E-2</v>
      </c>
    </row>
    <row r="2022" spans="1:15" ht="16.5" customHeight="1" x14ac:dyDescent="0.2">
      <c r="A2022" s="215" t="s">
        <v>199</v>
      </c>
      <c r="B2022" s="215" t="s">
        <v>211</v>
      </c>
      <c r="C2022" s="215" t="s">
        <v>230</v>
      </c>
      <c r="D2022" s="215" t="s">
        <v>229</v>
      </c>
      <c r="E2022" s="268">
        <v>45532</v>
      </c>
      <c r="F2022" s="269">
        <v>46185</v>
      </c>
      <c r="G2022" s="215" t="s">
        <v>231</v>
      </c>
      <c r="H2022" s="216">
        <v>6328767</v>
      </c>
      <c r="I2022" s="216">
        <v>5397179.1963100005</v>
      </c>
      <c r="J2022" s="216">
        <v>5815298.8190198494</v>
      </c>
      <c r="K2022" s="216">
        <v>6328767</v>
      </c>
      <c r="L2022" s="217">
        <v>0.105</v>
      </c>
      <c r="M2022" s="217">
        <v>0.1</v>
      </c>
      <c r="N2022" s="217">
        <f t="shared" si="62"/>
        <v>9.1754178077412804E-5</v>
      </c>
      <c r="O2022" s="217">
        <f t="shared" si="63"/>
        <v>8.9614617667899674E-2</v>
      </c>
    </row>
    <row r="2023" spans="1:15" ht="16.5" customHeight="1" x14ac:dyDescent="0.2">
      <c r="A2023" s="215" t="s">
        <v>199</v>
      </c>
      <c r="B2023" s="215" t="s">
        <v>211</v>
      </c>
      <c r="C2023" s="215" t="s">
        <v>230</v>
      </c>
      <c r="D2023" s="215" t="s">
        <v>229</v>
      </c>
      <c r="E2023" s="268">
        <v>45532</v>
      </c>
      <c r="F2023" s="269">
        <v>46202</v>
      </c>
      <c r="G2023" s="215" t="s">
        <v>231</v>
      </c>
      <c r="H2023" s="216">
        <v>1222600</v>
      </c>
      <c r="I2023" s="216">
        <v>1038321.4678399999</v>
      </c>
      <c r="J2023" s="216">
        <v>1118760.2608870699</v>
      </c>
      <c r="K2023" s="216">
        <v>1222600</v>
      </c>
      <c r="L2023" s="217">
        <v>0.105</v>
      </c>
      <c r="M2023" s="217">
        <v>0.1</v>
      </c>
      <c r="N2023" s="217">
        <f t="shared" si="62"/>
        <v>1.7651875062314768E-5</v>
      </c>
      <c r="O2023" s="217">
        <f t="shared" si="63"/>
        <v>8.9614617667899674E-2</v>
      </c>
    </row>
    <row r="2024" spans="1:15" ht="16.5" customHeight="1" x14ac:dyDescent="0.2">
      <c r="A2024" s="215" t="s">
        <v>199</v>
      </c>
      <c r="B2024" s="215" t="s">
        <v>211</v>
      </c>
      <c r="C2024" s="215" t="s">
        <v>230</v>
      </c>
      <c r="D2024" s="215" t="s">
        <v>229</v>
      </c>
      <c r="E2024" s="268">
        <v>45532</v>
      </c>
      <c r="F2024" s="269">
        <v>46202</v>
      </c>
      <c r="G2024" s="215" t="s">
        <v>231</v>
      </c>
      <c r="H2024" s="216">
        <v>249999999.99999997</v>
      </c>
      <c r="I2024" s="216">
        <v>212318310.94466001</v>
      </c>
      <c r="J2024" s="216">
        <v>228766616.40910101</v>
      </c>
      <c r="K2024" s="216">
        <v>249999999.99999997</v>
      </c>
      <c r="L2024" s="217">
        <v>0.105</v>
      </c>
      <c r="M2024" s="217">
        <v>0.1</v>
      </c>
      <c r="N2024" s="217">
        <f t="shared" si="62"/>
        <v>3.6094951460646845E-3</v>
      </c>
      <c r="O2024" s="217">
        <f t="shared" si="63"/>
        <v>8.9614617667899674E-2</v>
      </c>
    </row>
    <row r="2025" spans="1:15" ht="16.5" customHeight="1" x14ac:dyDescent="0.2">
      <c r="A2025" s="215" t="s">
        <v>199</v>
      </c>
      <c r="B2025" s="215" t="s">
        <v>211</v>
      </c>
      <c r="C2025" s="215" t="s">
        <v>230</v>
      </c>
      <c r="D2025" s="215" t="s">
        <v>229</v>
      </c>
      <c r="E2025" s="268">
        <v>45532</v>
      </c>
      <c r="F2025" s="269">
        <v>45915</v>
      </c>
      <c r="G2025" s="215" t="s">
        <v>231</v>
      </c>
      <c r="H2025" s="216">
        <v>6472603</v>
      </c>
      <c r="I2025" s="216">
        <v>5895484.784</v>
      </c>
      <c r="J2025" s="216">
        <v>6352208.1544634402</v>
      </c>
      <c r="K2025" s="216">
        <v>6472603</v>
      </c>
      <c r="L2025" s="217">
        <v>0.105</v>
      </c>
      <c r="M2025" s="217">
        <v>0.1</v>
      </c>
      <c r="N2025" s="217">
        <f t="shared" si="62"/>
        <v>1.002255698852752E-4</v>
      </c>
      <c r="O2025" s="217">
        <f t="shared" si="63"/>
        <v>8.9614617667899674E-2</v>
      </c>
    </row>
    <row r="2026" spans="1:15" ht="16.5" customHeight="1" x14ac:dyDescent="0.2">
      <c r="A2026" s="215" t="s">
        <v>199</v>
      </c>
      <c r="B2026" s="215" t="s">
        <v>211</v>
      </c>
      <c r="C2026" s="215" t="s">
        <v>230</v>
      </c>
      <c r="D2026" s="215" t="s">
        <v>229</v>
      </c>
      <c r="E2026" s="268">
        <v>45532</v>
      </c>
      <c r="F2026" s="269">
        <v>46006</v>
      </c>
      <c r="G2026" s="215" t="s">
        <v>231</v>
      </c>
      <c r="H2026" s="216">
        <v>6544521</v>
      </c>
      <c r="I2026" s="216">
        <v>5830174.8308499996</v>
      </c>
      <c r="J2026" s="216">
        <v>6281838.6374263</v>
      </c>
      <c r="K2026" s="216">
        <v>6544521</v>
      </c>
      <c r="L2026" s="217">
        <v>0.105</v>
      </c>
      <c r="M2026" s="217">
        <v>0.1</v>
      </c>
      <c r="N2026" s="217">
        <f t="shared" si="62"/>
        <v>9.9115274886103411E-5</v>
      </c>
      <c r="O2026" s="217">
        <f t="shared" si="63"/>
        <v>8.9614617667899674E-2</v>
      </c>
    </row>
    <row r="2027" spans="1:15" ht="16.5" customHeight="1" x14ac:dyDescent="0.2">
      <c r="A2027" s="215" t="s">
        <v>199</v>
      </c>
      <c r="B2027" s="215" t="s">
        <v>211</v>
      </c>
      <c r="C2027" s="215" t="s">
        <v>230</v>
      </c>
      <c r="D2027" s="215" t="s">
        <v>229</v>
      </c>
      <c r="E2027" s="268">
        <v>45532</v>
      </c>
      <c r="F2027" s="269">
        <v>46097</v>
      </c>
      <c r="G2027" s="215" t="s">
        <v>231</v>
      </c>
      <c r="H2027" s="216">
        <v>6544521</v>
      </c>
      <c r="I2027" s="216">
        <v>5702230.1002099998</v>
      </c>
      <c r="J2027" s="216">
        <v>6143982.0249433098</v>
      </c>
      <c r="K2027" s="216">
        <v>6544521</v>
      </c>
      <c r="L2027" s="217">
        <v>0.105</v>
      </c>
      <c r="M2027" s="217">
        <v>0.1</v>
      </c>
      <c r="N2027" s="217">
        <f t="shared" si="62"/>
        <v>9.6940163930576433E-5</v>
      </c>
      <c r="O2027" s="217">
        <f t="shared" si="63"/>
        <v>8.9614617667899674E-2</v>
      </c>
    </row>
    <row r="2028" spans="1:15" ht="16.5" customHeight="1" x14ac:dyDescent="0.2">
      <c r="A2028" s="215" t="s">
        <v>199</v>
      </c>
      <c r="B2028" s="215" t="s">
        <v>211</v>
      </c>
      <c r="C2028" s="215" t="s">
        <v>230</v>
      </c>
      <c r="D2028" s="215" t="s">
        <v>229</v>
      </c>
      <c r="E2028" s="268">
        <v>45532</v>
      </c>
      <c r="F2028" s="269">
        <v>46185</v>
      </c>
      <c r="G2028" s="215" t="s">
        <v>231</v>
      </c>
      <c r="H2028" s="216">
        <v>6328767</v>
      </c>
      <c r="I2028" s="216">
        <v>5397179.1963100005</v>
      </c>
      <c r="J2028" s="216">
        <v>5815298.8190198494</v>
      </c>
      <c r="K2028" s="216">
        <v>6328767</v>
      </c>
      <c r="L2028" s="217">
        <v>0.105</v>
      </c>
      <c r="M2028" s="217">
        <v>0.1</v>
      </c>
      <c r="N2028" s="217">
        <f t="shared" si="62"/>
        <v>9.1754178077412804E-5</v>
      </c>
      <c r="O2028" s="217">
        <f t="shared" si="63"/>
        <v>8.9614617667899674E-2</v>
      </c>
    </row>
    <row r="2029" spans="1:15" ht="16.5" customHeight="1" x14ac:dyDescent="0.2">
      <c r="A2029" s="215" t="s">
        <v>199</v>
      </c>
      <c r="B2029" s="215" t="s">
        <v>211</v>
      </c>
      <c r="C2029" s="215" t="s">
        <v>230</v>
      </c>
      <c r="D2029" s="215" t="s">
        <v>229</v>
      </c>
      <c r="E2029" s="268">
        <v>45532</v>
      </c>
      <c r="F2029" s="269">
        <v>46202</v>
      </c>
      <c r="G2029" s="215" t="s">
        <v>231</v>
      </c>
      <c r="H2029" s="216">
        <v>1222600</v>
      </c>
      <c r="I2029" s="216">
        <v>1038321.4678399999</v>
      </c>
      <c r="J2029" s="216">
        <v>1118760.2608870699</v>
      </c>
      <c r="K2029" s="216">
        <v>1222600</v>
      </c>
      <c r="L2029" s="217">
        <v>0.105</v>
      </c>
      <c r="M2029" s="217">
        <v>0.1</v>
      </c>
      <c r="N2029" s="217">
        <f t="shared" si="62"/>
        <v>1.7651875062314768E-5</v>
      </c>
      <c r="O2029" s="217">
        <f t="shared" si="63"/>
        <v>8.9614617667899674E-2</v>
      </c>
    </row>
    <row r="2030" spans="1:15" ht="16.5" customHeight="1" x14ac:dyDescent="0.2">
      <c r="A2030" s="215" t="s">
        <v>199</v>
      </c>
      <c r="B2030" s="215" t="s">
        <v>211</v>
      </c>
      <c r="C2030" s="215" t="s">
        <v>230</v>
      </c>
      <c r="D2030" s="215" t="s">
        <v>229</v>
      </c>
      <c r="E2030" s="268">
        <v>45532</v>
      </c>
      <c r="F2030" s="269">
        <v>46202</v>
      </c>
      <c r="G2030" s="215" t="s">
        <v>231</v>
      </c>
      <c r="H2030" s="216">
        <v>249999999.99999997</v>
      </c>
      <c r="I2030" s="216">
        <v>212318310.94466001</v>
      </c>
      <c r="J2030" s="216">
        <v>228766616.40910101</v>
      </c>
      <c r="K2030" s="216">
        <v>249999999.99999997</v>
      </c>
      <c r="L2030" s="217">
        <v>0.105</v>
      </c>
      <c r="M2030" s="217">
        <v>0.1</v>
      </c>
      <c r="N2030" s="217">
        <f t="shared" si="62"/>
        <v>3.6094951460646845E-3</v>
      </c>
      <c r="O2030" s="217">
        <f t="shared" si="63"/>
        <v>8.9614617667899674E-2</v>
      </c>
    </row>
    <row r="2031" spans="1:15" ht="16.5" customHeight="1" x14ac:dyDescent="0.2">
      <c r="A2031" s="215" t="s">
        <v>199</v>
      </c>
      <c r="B2031" s="215" t="s">
        <v>211</v>
      </c>
      <c r="C2031" s="215" t="s">
        <v>230</v>
      </c>
      <c r="D2031" s="215" t="s">
        <v>229</v>
      </c>
      <c r="E2031" s="268">
        <v>45532</v>
      </c>
      <c r="F2031" s="269">
        <v>45915</v>
      </c>
      <c r="G2031" s="215" t="s">
        <v>231</v>
      </c>
      <c r="H2031" s="216">
        <v>6472603</v>
      </c>
      <c r="I2031" s="216">
        <v>5895484.784</v>
      </c>
      <c r="J2031" s="216">
        <v>6352208.1544634402</v>
      </c>
      <c r="K2031" s="216">
        <v>6472603</v>
      </c>
      <c r="L2031" s="217">
        <v>0.105</v>
      </c>
      <c r="M2031" s="217">
        <v>0.1</v>
      </c>
      <c r="N2031" s="217">
        <f t="shared" si="62"/>
        <v>1.002255698852752E-4</v>
      </c>
      <c r="O2031" s="217">
        <f t="shared" si="63"/>
        <v>8.9614617667899674E-2</v>
      </c>
    </row>
    <row r="2032" spans="1:15" ht="16.5" customHeight="1" x14ac:dyDescent="0.2">
      <c r="A2032" s="215" t="s">
        <v>199</v>
      </c>
      <c r="B2032" s="215" t="s">
        <v>211</v>
      </c>
      <c r="C2032" s="215" t="s">
        <v>230</v>
      </c>
      <c r="D2032" s="215" t="s">
        <v>229</v>
      </c>
      <c r="E2032" s="268">
        <v>45532</v>
      </c>
      <c r="F2032" s="269">
        <v>46006</v>
      </c>
      <c r="G2032" s="215" t="s">
        <v>231</v>
      </c>
      <c r="H2032" s="216">
        <v>6544521</v>
      </c>
      <c r="I2032" s="216">
        <v>5830174.8308499996</v>
      </c>
      <c r="J2032" s="216">
        <v>6281838.6374263</v>
      </c>
      <c r="K2032" s="216">
        <v>6544521</v>
      </c>
      <c r="L2032" s="217">
        <v>0.105</v>
      </c>
      <c r="M2032" s="217">
        <v>0.1</v>
      </c>
      <c r="N2032" s="217">
        <f t="shared" si="62"/>
        <v>9.9115274886103411E-5</v>
      </c>
      <c r="O2032" s="217">
        <f t="shared" si="63"/>
        <v>8.9614617667899674E-2</v>
      </c>
    </row>
    <row r="2033" spans="1:15" ht="16.5" customHeight="1" x14ac:dyDescent="0.2">
      <c r="A2033" s="215" t="s">
        <v>199</v>
      </c>
      <c r="B2033" s="215" t="s">
        <v>211</v>
      </c>
      <c r="C2033" s="215" t="s">
        <v>230</v>
      </c>
      <c r="D2033" s="215" t="s">
        <v>229</v>
      </c>
      <c r="E2033" s="268">
        <v>45532</v>
      </c>
      <c r="F2033" s="269">
        <v>46097</v>
      </c>
      <c r="G2033" s="215" t="s">
        <v>231</v>
      </c>
      <c r="H2033" s="216">
        <v>6544521</v>
      </c>
      <c r="I2033" s="216">
        <v>5702230.1002099998</v>
      </c>
      <c r="J2033" s="216">
        <v>6143982.0249433098</v>
      </c>
      <c r="K2033" s="216">
        <v>6544521</v>
      </c>
      <c r="L2033" s="217">
        <v>0.105</v>
      </c>
      <c r="M2033" s="217">
        <v>0.1</v>
      </c>
      <c r="N2033" s="217">
        <f t="shared" si="62"/>
        <v>9.6940163930576433E-5</v>
      </c>
      <c r="O2033" s="217">
        <f t="shared" si="63"/>
        <v>8.9614617667899674E-2</v>
      </c>
    </row>
    <row r="2034" spans="1:15" ht="16.5" customHeight="1" x14ac:dyDescent="0.2">
      <c r="A2034" s="215" t="s">
        <v>199</v>
      </c>
      <c r="B2034" s="215" t="s">
        <v>211</v>
      </c>
      <c r="C2034" s="215" t="s">
        <v>230</v>
      </c>
      <c r="D2034" s="215" t="s">
        <v>229</v>
      </c>
      <c r="E2034" s="268">
        <v>45532</v>
      </c>
      <c r="F2034" s="269">
        <v>46185</v>
      </c>
      <c r="G2034" s="215" t="s">
        <v>231</v>
      </c>
      <c r="H2034" s="216">
        <v>6328767</v>
      </c>
      <c r="I2034" s="216">
        <v>5397179.1963100005</v>
      </c>
      <c r="J2034" s="216">
        <v>5815298.8190198494</v>
      </c>
      <c r="K2034" s="216">
        <v>6328767</v>
      </c>
      <c r="L2034" s="217">
        <v>0.105</v>
      </c>
      <c r="M2034" s="217">
        <v>0.1</v>
      </c>
      <c r="N2034" s="217">
        <f t="shared" si="62"/>
        <v>9.1754178077412804E-5</v>
      </c>
      <c r="O2034" s="217">
        <f t="shared" si="63"/>
        <v>8.9614617667899674E-2</v>
      </c>
    </row>
    <row r="2035" spans="1:15" ht="16.5" customHeight="1" x14ac:dyDescent="0.2">
      <c r="A2035" s="215" t="s">
        <v>199</v>
      </c>
      <c r="B2035" s="215" t="s">
        <v>211</v>
      </c>
      <c r="C2035" s="215" t="s">
        <v>230</v>
      </c>
      <c r="D2035" s="215" t="s">
        <v>229</v>
      </c>
      <c r="E2035" s="268">
        <v>45532</v>
      </c>
      <c r="F2035" s="269">
        <v>46202</v>
      </c>
      <c r="G2035" s="215" t="s">
        <v>231</v>
      </c>
      <c r="H2035" s="216">
        <v>1222600</v>
      </c>
      <c r="I2035" s="216">
        <v>1038321.4678399999</v>
      </c>
      <c r="J2035" s="216">
        <v>1118760.2608870699</v>
      </c>
      <c r="K2035" s="216">
        <v>1222600</v>
      </c>
      <c r="L2035" s="217">
        <v>0.105</v>
      </c>
      <c r="M2035" s="217">
        <v>0.1</v>
      </c>
      <c r="N2035" s="217">
        <f t="shared" si="62"/>
        <v>1.7651875062314768E-5</v>
      </c>
      <c r="O2035" s="217">
        <f t="shared" si="63"/>
        <v>8.9614617667899674E-2</v>
      </c>
    </row>
    <row r="2036" spans="1:15" ht="16.5" customHeight="1" x14ac:dyDescent="0.2">
      <c r="A2036" s="215" t="s">
        <v>198</v>
      </c>
      <c r="B2036" s="215" t="s">
        <v>221</v>
      </c>
      <c r="C2036" s="215" t="s">
        <v>228</v>
      </c>
      <c r="D2036" s="215" t="s">
        <v>229</v>
      </c>
      <c r="E2036" s="268">
        <v>45555</v>
      </c>
      <c r="F2036" s="269">
        <v>46834</v>
      </c>
      <c r="G2036" s="215" t="s">
        <v>231</v>
      </c>
      <c r="H2036" s="216">
        <v>100000000</v>
      </c>
      <c r="I2036" s="216">
        <v>67780363.185000002</v>
      </c>
      <c r="J2036" s="216">
        <v>74885682.613386706</v>
      </c>
      <c r="K2036" s="216">
        <v>100000000</v>
      </c>
      <c r="L2036" s="217">
        <v>0.11749999999999999</v>
      </c>
      <c r="M2036" s="217">
        <v>0.1</v>
      </c>
      <c r="N2036" s="217">
        <f t="shared" si="62"/>
        <v>1.1815513650793611E-3</v>
      </c>
      <c r="O2036" s="217">
        <f t="shared" si="63"/>
        <v>1.6175898340281139E-3</v>
      </c>
    </row>
    <row r="2037" spans="1:15" ht="16.5" customHeight="1" x14ac:dyDescent="0.2">
      <c r="A2037" s="215" t="s">
        <v>198</v>
      </c>
      <c r="B2037" s="215" t="s">
        <v>221</v>
      </c>
      <c r="C2037" s="215" t="s">
        <v>228</v>
      </c>
      <c r="D2037" s="215" t="s">
        <v>229</v>
      </c>
      <c r="E2037" s="268">
        <v>45555</v>
      </c>
      <c r="F2037" s="269">
        <v>45924</v>
      </c>
      <c r="G2037" s="215" t="s">
        <v>231</v>
      </c>
      <c r="H2037" s="216">
        <v>2929452.0548</v>
      </c>
      <c r="I2037" s="216">
        <v>2631546.977</v>
      </c>
      <c r="J2037" s="216">
        <v>2857204.4004944903</v>
      </c>
      <c r="K2037" s="216">
        <v>2929452.0548</v>
      </c>
      <c r="L2037" s="217">
        <v>0.11749999999999999</v>
      </c>
      <c r="M2037" s="217">
        <v>0.1</v>
      </c>
      <c r="N2037" s="217">
        <f t="shared" si="62"/>
        <v>4.5081164274671832E-5</v>
      </c>
      <c r="O2037" s="217">
        <f t="shared" si="63"/>
        <v>1.6175898340281139E-3</v>
      </c>
    </row>
    <row r="2038" spans="1:15" ht="16.5" customHeight="1" x14ac:dyDescent="0.2">
      <c r="A2038" s="215" t="s">
        <v>198</v>
      </c>
      <c r="B2038" s="215" t="s">
        <v>221</v>
      </c>
      <c r="C2038" s="215" t="s">
        <v>228</v>
      </c>
      <c r="D2038" s="215" t="s">
        <v>229</v>
      </c>
      <c r="E2038" s="268">
        <v>45555</v>
      </c>
      <c r="F2038" s="269">
        <v>46015</v>
      </c>
      <c r="G2038" s="215" t="s">
        <v>231</v>
      </c>
      <c r="H2038" s="216">
        <v>2929452.0548</v>
      </c>
      <c r="I2038" s="216">
        <v>2562861.1969999997</v>
      </c>
      <c r="J2038" s="216">
        <v>2782695.5789793804</v>
      </c>
      <c r="K2038" s="216">
        <v>2929452.0548</v>
      </c>
      <c r="L2038" s="217">
        <v>0.11749999999999999</v>
      </c>
      <c r="M2038" s="217">
        <v>0.1</v>
      </c>
      <c r="N2038" s="217">
        <f t="shared" si="62"/>
        <v>4.3905559049489645E-5</v>
      </c>
      <c r="O2038" s="217">
        <f t="shared" si="63"/>
        <v>1.6175898340281139E-3</v>
      </c>
    </row>
    <row r="2039" spans="1:15" ht="16.5" customHeight="1" x14ac:dyDescent="0.2">
      <c r="A2039" s="215" t="s">
        <v>198</v>
      </c>
      <c r="B2039" s="215" t="s">
        <v>221</v>
      </c>
      <c r="C2039" s="215" t="s">
        <v>228</v>
      </c>
      <c r="D2039" s="215" t="s">
        <v>229</v>
      </c>
      <c r="E2039" s="268">
        <v>45555</v>
      </c>
      <c r="F2039" s="269">
        <v>46106</v>
      </c>
      <c r="G2039" s="215" t="s">
        <v>231</v>
      </c>
      <c r="H2039" s="216">
        <v>2929452.0548</v>
      </c>
      <c r="I2039" s="216">
        <v>2495968.179</v>
      </c>
      <c r="J2039" s="216">
        <v>2710129.7631808501</v>
      </c>
      <c r="K2039" s="216">
        <v>2929452.0548</v>
      </c>
      <c r="L2039" s="217">
        <v>0.11749999999999999</v>
      </c>
      <c r="M2039" s="217">
        <v>0.1</v>
      </c>
      <c r="N2039" s="217">
        <f t="shared" si="62"/>
        <v>4.2760610699916558E-5</v>
      </c>
      <c r="O2039" s="217">
        <f t="shared" si="63"/>
        <v>1.6175898340281139E-3</v>
      </c>
    </row>
    <row r="2040" spans="1:15" ht="16.5" customHeight="1" x14ac:dyDescent="0.2">
      <c r="A2040" s="215" t="s">
        <v>198</v>
      </c>
      <c r="B2040" s="215" t="s">
        <v>221</v>
      </c>
      <c r="C2040" s="215" t="s">
        <v>228</v>
      </c>
      <c r="D2040" s="215" t="s">
        <v>229</v>
      </c>
      <c r="E2040" s="268">
        <v>45555</v>
      </c>
      <c r="F2040" s="269">
        <v>46197</v>
      </c>
      <c r="G2040" s="215" t="s">
        <v>231</v>
      </c>
      <c r="H2040" s="216">
        <v>2929452.0548</v>
      </c>
      <c r="I2040" s="216">
        <v>2430821.13</v>
      </c>
      <c r="J2040" s="216">
        <v>2639456.2843171502</v>
      </c>
      <c r="K2040" s="216">
        <v>2929452.0548</v>
      </c>
      <c r="L2040" s="217">
        <v>0.11749999999999999</v>
      </c>
      <c r="M2040" s="217">
        <v>0.1</v>
      </c>
      <c r="N2040" s="217">
        <f t="shared" si="62"/>
        <v>4.1645519770487222E-5</v>
      </c>
      <c r="O2040" s="217">
        <f t="shared" si="63"/>
        <v>1.6175898340281139E-3</v>
      </c>
    </row>
    <row r="2041" spans="1:15" ht="16.5" customHeight="1" x14ac:dyDescent="0.2">
      <c r="A2041" s="215" t="s">
        <v>198</v>
      </c>
      <c r="B2041" s="215" t="s">
        <v>221</v>
      </c>
      <c r="C2041" s="215" t="s">
        <v>228</v>
      </c>
      <c r="D2041" s="215" t="s">
        <v>229</v>
      </c>
      <c r="E2041" s="268">
        <v>45555</v>
      </c>
      <c r="F2041" s="269">
        <v>46288</v>
      </c>
      <c r="G2041" s="215" t="s">
        <v>231</v>
      </c>
      <c r="H2041" s="216">
        <v>2929452.0548</v>
      </c>
      <c r="I2041" s="216">
        <v>2367374.4780000001</v>
      </c>
      <c r="J2041" s="216">
        <v>2570625.7949230196</v>
      </c>
      <c r="K2041" s="216">
        <v>2929452.0548</v>
      </c>
      <c r="L2041" s="217">
        <v>0.11749999999999999</v>
      </c>
      <c r="M2041" s="217">
        <v>0.1</v>
      </c>
      <c r="N2041" s="217">
        <f t="shared" si="62"/>
        <v>4.0559507653557174E-5</v>
      </c>
      <c r="O2041" s="217">
        <f t="shared" si="63"/>
        <v>1.6175898340281139E-3</v>
      </c>
    </row>
    <row r="2042" spans="1:15" ht="16.5" customHeight="1" x14ac:dyDescent="0.2">
      <c r="A2042" s="215" t="s">
        <v>198</v>
      </c>
      <c r="B2042" s="215" t="s">
        <v>221</v>
      </c>
      <c r="C2042" s="215" t="s">
        <v>228</v>
      </c>
      <c r="D2042" s="215" t="s">
        <v>229</v>
      </c>
      <c r="E2042" s="268">
        <v>45555</v>
      </c>
      <c r="F2042" s="269">
        <v>46379</v>
      </c>
      <c r="G2042" s="215" t="s">
        <v>231</v>
      </c>
      <c r="H2042" s="216">
        <v>2929452.0548</v>
      </c>
      <c r="I2042" s="216">
        <v>2305583.8419999997</v>
      </c>
      <c r="J2042" s="216">
        <v>2503590.2343929801</v>
      </c>
      <c r="K2042" s="216">
        <v>2929452.0548</v>
      </c>
      <c r="L2042" s="217">
        <v>0.11749999999999999</v>
      </c>
      <c r="M2042" s="217">
        <v>0.1</v>
      </c>
      <c r="N2042" s="217">
        <f t="shared" si="62"/>
        <v>3.9501816045642667E-5</v>
      </c>
      <c r="O2042" s="217">
        <f t="shared" si="63"/>
        <v>1.6175898340281139E-3</v>
      </c>
    </row>
    <row r="2043" spans="1:15" ht="16.5" customHeight="1" x14ac:dyDescent="0.2">
      <c r="A2043" s="215" t="s">
        <v>198</v>
      </c>
      <c r="B2043" s="215" t="s">
        <v>221</v>
      </c>
      <c r="C2043" s="215" t="s">
        <v>228</v>
      </c>
      <c r="D2043" s="215" t="s">
        <v>229</v>
      </c>
      <c r="E2043" s="268">
        <v>45555</v>
      </c>
      <c r="F2043" s="269">
        <v>46470</v>
      </c>
      <c r="G2043" s="215" t="s">
        <v>231</v>
      </c>
      <c r="H2043" s="216">
        <v>2929452.0548</v>
      </c>
      <c r="I2043" s="216">
        <v>2245405.997</v>
      </c>
      <c r="J2043" s="216">
        <v>2438302.7954232404</v>
      </c>
      <c r="K2043" s="216">
        <v>2929452.0548</v>
      </c>
      <c r="L2043" s="217">
        <v>0.11749999999999999</v>
      </c>
      <c r="M2043" s="217">
        <v>0.1</v>
      </c>
      <c r="N2043" s="217">
        <f t="shared" si="62"/>
        <v>3.8471706417938724E-5</v>
      </c>
      <c r="O2043" s="217">
        <f t="shared" si="63"/>
        <v>1.6175898340281139E-3</v>
      </c>
    </row>
    <row r="2044" spans="1:15" ht="16.5" customHeight="1" x14ac:dyDescent="0.2">
      <c r="A2044" s="215" t="s">
        <v>198</v>
      </c>
      <c r="B2044" s="215" t="s">
        <v>221</v>
      </c>
      <c r="C2044" s="215" t="s">
        <v>228</v>
      </c>
      <c r="D2044" s="215" t="s">
        <v>229</v>
      </c>
      <c r="E2044" s="268">
        <v>45555</v>
      </c>
      <c r="F2044" s="269">
        <v>46561</v>
      </c>
      <c r="G2044" s="215" t="s">
        <v>231</v>
      </c>
      <c r="H2044" s="216">
        <v>2929452.0548</v>
      </c>
      <c r="I2044" s="216">
        <v>2186798.85</v>
      </c>
      <c r="J2044" s="216">
        <v>2374717.8913286901</v>
      </c>
      <c r="K2044" s="216">
        <v>2929452.0548</v>
      </c>
      <c r="L2044" s="217">
        <v>0.11749999999999999</v>
      </c>
      <c r="M2044" s="217">
        <v>0.1</v>
      </c>
      <c r="N2044" s="217">
        <f t="shared" si="62"/>
        <v>3.7468459500644471E-5</v>
      </c>
      <c r="O2044" s="217">
        <f t="shared" si="63"/>
        <v>1.6175898340281139E-3</v>
      </c>
    </row>
    <row r="2045" spans="1:15" ht="16.5" customHeight="1" x14ac:dyDescent="0.2">
      <c r="A2045" s="215" t="s">
        <v>198</v>
      </c>
      <c r="B2045" s="215" t="s">
        <v>221</v>
      </c>
      <c r="C2045" s="215" t="s">
        <v>228</v>
      </c>
      <c r="D2045" s="215" t="s">
        <v>229</v>
      </c>
      <c r="E2045" s="268">
        <v>45555</v>
      </c>
      <c r="F2045" s="269">
        <v>46652</v>
      </c>
      <c r="G2045" s="215" t="s">
        <v>231</v>
      </c>
      <c r="H2045" s="216">
        <v>2929452.0548</v>
      </c>
      <c r="I2045" s="216">
        <v>2129721.4020000002</v>
      </c>
      <c r="J2045" s="216">
        <v>2312791.1242121598</v>
      </c>
      <c r="K2045" s="216">
        <v>2929452.0548</v>
      </c>
      <c r="L2045" s="217">
        <v>0.11749999999999999</v>
      </c>
      <c r="M2045" s="217">
        <v>0.1</v>
      </c>
      <c r="N2045" s="217">
        <f t="shared" si="62"/>
        <v>3.6491374780735567E-5</v>
      </c>
      <c r="O2045" s="217">
        <f t="shared" si="63"/>
        <v>1.6175898340281139E-3</v>
      </c>
    </row>
    <row r="2046" spans="1:15" ht="16.5" customHeight="1" x14ac:dyDescent="0.2">
      <c r="A2046" s="215" t="s">
        <v>198</v>
      </c>
      <c r="B2046" s="215" t="s">
        <v>221</v>
      </c>
      <c r="C2046" s="215" t="s">
        <v>228</v>
      </c>
      <c r="D2046" s="215" t="s">
        <v>229</v>
      </c>
      <c r="E2046" s="268">
        <v>45555</v>
      </c>
      <c r="F2046" s="269">
        <v>46743</v>
      </c>
      <c r="G2046" s="215" t="s">
        <v>231</v>
      </c>
      <c r="H2046" s="216">
        <v>2929452.0548</v>
      </c>
      <c r="I2046" s="216">
        <v>2074133.7280000001</v>
      </c>
      <c r="J2046" s="216">
        <v>2252479.2539638099</v>
      </c>
      <c r="K2046" s="216">
        <v>2929452.0548</v>
      </c>
      <c r="L2046" s="217">
        <v>0.11749999999999999</v>
      </c>
      <c r="M2046" s="217">
        <v>0.1</v>
      </c>
      <c r="N2046" s="217">
        <f t="shared" si="62"/>
        <v>3.5539770012834466E-5</v>
      </c>
      <c r="O2046" s="217">
        <f t="shared" si="63"/>
        <v>1.6175898340281139E-3</v>
      </c>
    </row>
    <row r="2047" spans="1:15" ht="16.5" customHeight="1" x14ac:dyDescent="0.2">
      <c r="A2047" s="215" t="s">
        <v>198</v>
      </c>
      <c r="B2047" s="215" t="s">
        <v>221</v>
      </c>
      <c r="C2047" s="215" t="s">
        <v>228</v>
      </c>
      <c r="D2047" s="215" t="s">
        <v>229</v>
      </c>
      <c r="E2047" s="268">
        <v>45555</v>
      </c>
      <c r="F2047" s="269">
        <v>46834</v>
      </c>
      <c r="G2047" s="215" t="s">
        <v>231</v>
      </c>
      <c r="H2047" s="216">
        <v>2929452.0548</v>
      </c>
      <c r="I2047" s="216">
        <v>2019996.943</v>
      </c>
      <c r="J2047" s="216">
        <v>2193740.1680688597</v>
      </c>
      <c r="K2047" s="216">
        <v>2929452.0548</v>
      </c>
      <c r="L2047" s="217">
        <v>0.11749999999999999</v>
      </c>
      <c r="M2047" s="217">
        <v>0.1</v>
      </c>
      <c r="N2047" s="217">
        <f t="shared" si="62"/>
        <v>3.4612980742834736E-5</v>
      </c>
      <c r="O2047" s="217">
        <f t="shared" si="63"/>
        <v>1.6175898340281139E-3</v>
      </c>
    </row>
    <row r="2048" spans="1:15" ht="16.5" customHeight="1" x14ac:dyDescent="0.2">
      <c r="A2048" s="215" t="s">
        <v>200</v>
      </c>
      <c r="B2048" s="215" t="s">
        <v>211</v>
      </c>
      <c r="C2048" s="215" t="s">
        <v>230</v>
      </c>
      <c r="D2048" s="215" t="s">
        <v>229</v>
      </c>
      <c r="E2048" s="268">
        <v>45561</v>
      </c>
      <c r="F2048" s="269">
        <v>46623</v>
      </c>
      <c r="G2048" s="215" t="s">
        <v>231</v>
      </c>
      <c r="H2048" s="216">
        <v>1000000000</v>
      </c>
      <c r="I2048" s="216">
        <v>774139356.74000001</v>
      </c>
      <c r="J2048" s="216">
        <v>827784418.39563799</v>
      </c>
      <c r="K2048" s="216">
        <v>1000000000</v>
      </c>
      <c r="L2048" s="217">
        <v>9.5000000000000001E-2</v>
      </c>
      <c r="M2048" s="217">
        <v>0.1</v>
      </c>
      <c r="N2048" s="217">
        <f t="shared" si="62"/>
        <v>1.3060838539674997E-2</v>
      </c>
      <c r="O2048" s="217">
        <f t="shared" si="63"/>
        <v>8.9614617667899674E-2</v>
      </c>
    </row>
    <row r="2049" spans="1:15" ht="16.5" customHeight="1" x14ac:dyDescent="0.2">
      <c r="A2049" s="215" t="s">
        <v>200</v>
      </c>
      <c r="B2049" s="215" t="s">
        <v>211</v>
      </c>
      <c r="C2049" s="215" t="s">
        <v>230</v>
      </c>
      <c r="D2049" s="215" t="s">
        <v>229</v>
      </c>
      <c r="E2049" s="268">
        <v>45561</v>
      </c>
      <c r="F2049" s="269">
        <v>45895</v>
      </c>
      <c r="G2049" s="215" t="s">
        <v>231</v>
      </c>
      <c r="H2049" s="216">
        <v>47369863.013999999</v>
      </c>
      <c r="I2049" s="216">
        <v>43705455.009999998</v>
      </c>
      <c r="J2049" s="216">
        <v>46724211.368075505</v>
      </c>
      <c r="K2049" s="216">
        <v>47369863.013999999</v>
      </c>
      <c r="L2049" s="217">
        <v>9.5000000000000001E-2</v>
      </c>
      <c r="M2049" s="217">
        <v>0.1</v>
      </c>
      <c r="N2049" s="217">
        <f t="shared" si="62"/>
        <v>7.3721776710275054E-4</v>
      </c>
      <c r="O2049" s="217">
        <f t="shared" si="63"/>
        <v>8.9614617667899674E-2</v>
      </c>
    </row>
    <row r="2050" spans="1:15" ht="16.5" customHeight="1" x14ac:dyDescent="0.2">
      <c r="A2050" s="215" t="s">
        <v>200</v>
      </c>
      <c r="B2050" s="215" t="s">
        <v>211</v>
      </c>
      <c r="C2050" s="215" t="s">
        <v>230</v>
      </c>
      <c r="D2050" s="215" t="s">
        <v>229</v>
      </c>
      <c r="E2050" s="268">
        <v>45561</v>
      </c>
      <c r="F2050" s="269">
        <v>46077</v>
      </c>
      <c r="G2050" s="215" t="s">
        <v>231</v>
      </c>
      <c r="H2050" s="216">
        <v>47369863.013999999</v>
      </c>
      <c r="I2050" s="216">
        <v>41829440.300000004</v>
      </c>
      <c r="J2050" s="216">
        <v>44720981.749874197</v>
      </c>
      <c r="K2050" s="216">
        <v>47369863.013999999</v>
      </c>
      <c r="L2050" s="217">
        <v>9.5000000000000001E-2</v>
      </c>
      <c r="M2050" s="217">
        <v>0.1</v>
      </c>
      <c r="N2050" s="217">
        <f t="shared" si="62"/>
        <v>7.0561067470068363E-4</v>
      </c>
      <c r="O2050" s="217">
        <f t="shared" si="63"/>
        <v>8.9614617667899674E-2</v>
      </c>
    </row>
    <row r="2051" spans="1:15" ht="16.5" customHeight="1" x14ac:dyDescent="0.2">
      <c r="A2051" s="215" t="s">
        <v>200</v>
      </c>
      <c r="B2051" s="215" t="s">
        <v>211</v>
      </c>
      <c r="C2051" s="215" t="s">
        <v>230</v>
      </c>
      <c r="D2051" s="215" t="s">
        <v>229</v>
      </c>
      <c r="E2051" s="268">
        <v>45561</v>
      </c>
      <c r="F2051" s="269">
        <v>46259</v>
      </c>
      <c r="G2051" s="215" t="s">
        <v>231</v>
      </c>
      <c r="H2051" s="216">
        <v>47369863.013999999</v>
      </c>
      <c r="I2051" s="216">
        <v>40033951.710000001</v>
      </c>
      <c r="J2051" s="216">
        <v>42803637.559928201</v>
      </c>
      <c r="K2051" s="216">
        <v>47369863.013999999</v>
      </c>
      <c r="L2051" s="217">
        <v>9.5000000000000001E-2</v>
      </c>
      <c r="M2051" s="217">
        <v>0.1</v>
      </c>
      <c r="N2051" s="217">
        <f t="shared" si="62"/>
        <v>6.7535868839438938E-4</v>
      </c>
      <c r="O2051" s="217">
        <f t="shared" si="63"/>
        <v>8.9614617667899674E-2</v>
      </c>
    </row>
    <row r="2052" spans="1:15" ht="16.5" customHeight="1" x14ac:dyDescent="0.2">
      <c r="A2052" s="215" t="s">
        <v>200</v>
      </c>
      <c r="B2052" s="215" t="s">
        <v>211</v>
      </c>
      <c r="C2052" s="215" t="s">
        <v>230</v>
      </c>
      <c r="D2052" s="215" t="s">
        <v>229</v>
      </c>
      <c r="E2052" s="268">
        <v>45561</v>
      </c>
      <c r="F2052" s="269">
        <v>46441</v>
      </c>
      <c r="G2052" s="215" t="s">
        <v>231</v>
      </c>
      <c r="H2052" s="216">
        <v>47369863.013999999</v>
      </c>
      <c r="I2052" s="216">
        <v>38315532.759999998</v>
      </c>
      <c r="J2052" s="216">
        <v>40968496.590906195</v>
      </c>
      <c r="K2052" s="216">
        <v>47369863.013999999</v>
      </c>
      <c r="L2052" s="217">
        <v>9.5000000000000001E-2</v>
      </c>
      <c r="M2052" s="217">
        <v>0.1</v>
      </c>
      <c r="N2052" s="217">
        <f t="shared" si="62"/>
        <v>6.4640371006755232E-4</v>
      </c>
      <c r="O2052" s="217">
        <f t="shared" si="63"/>
        <v>8.9614617667899674E-2</v>
      </c>
    </row>
    <row r="2053" spans="1:15" ht="16.5" customHeight="1" x14ac:dyDescent="0.2">
      <c r="A2053" s="215" t="s">
        <v>200</v>
      </c>
      <c r="B2053" s="215" t="s">
        <v>211</v>
      </c>
      <c r="C2053" s="215" t="s">
        <v>230</v>
      </c>
      <c r="D2053" s="215" t="s">
        <v>229</v>
      </c>
      <c r="E2053" s="268">
        <v>45561</v>
      </c>
      <c r="F2053" s="269">
        <v>46623</v>
      </c>
      <c r="G2053" s="215" t="s">
        <v>231</v>
      </c>
      <c r="H2053" s="216">
        <v>47369863.013999999</v>
      </c>
      <c r="I2053" s="216">
        <v>36670875.280000001</v>
      </c>
      <c r="J2053" s="216">
        <v>39212034.504524998</v>
      </c>
      <c r="K2053" s="216">
        <v>47369863.013999999</v>
      </c>
      <c r="L2053" s="217">
        <v>9.5000000000000001E-2</v>
      </c>
      <c r="M2053" s="217">
        <v>0.1</v>
      </c>
      <c r="N2053" s="217">
        <f t="shared" si="62"/>
        <v>6.1869013247237592E-4</v>
      </c>
      <c r="O2053" s="217">
        <f t="shared" si="63"/>
        <v>8.9614617667899674E-2</v>
      </c>
    </row>
    <row r="2054" spans="1:15" ht="16.5" customHeight="1" x14ac:dyDescent="0.2">
      <c r="A2054" s="215" t="s">
        <v>200</v>
      </c>
      <c r="B2054" s="215" t="s">
        <v>211</v>
      </c>
      <c r="C2054" s="215" t="s">
        <v>230</v>
      </c>
      <c r="D2054" s="215" t="s">
        <v>229</v>
      </c>
      <c r="E2054" s="268">
        <v>45561</v>
      </c>
      <c r="F2054" s="269">
        <v>46260</v>
      </c>
      <c r="G2054" s="215" t="s">
        <v>231</v>
      </c>
      <c r="H2054" s="216">
        <v>499999999.99999994</v>
      </c>
      <c r="I2054" s="216">
        <v>424017515.52499998</v>
      </c>
      <c r="J2054" s="216">
        <v>452719454.15597397</v>
      </c>
      <c r="K2054" s="216">
        <v>499999999.99999994</v>
      </c>
      <c r="L2054" s="217">
        <v>9.1499999999999998E-2</v>
      </c>
      <c r="M2054" s="217">
        <v>0.1</v>
      </c>
      <c r="N2054" s="217">
        <f t="shared" ref="N2054:N2117" si="64">J2054/$C$3813</f>
        <v>7.1430381668224586E-3</v>
      </c>
      <c r="O2054" s="217">
        <f t="shared" ref="O2054:O2117" si="65">SUMIFS($N$5:$N$3809,$B$5:$B$3809,B2054)</f>
        <v>8.9614617667899674E-2</v>
      </c>
    </row>
    <row r="2055" spans="1:15" ht="16.5" customHeight="1" x14ac:dyDescent="0.2">
      <c r="A2055" s="215" t="s">
        <v>200</v>
      </c>
      <c r="B2055" s="215" t="s">
        <v>211</v>
      </c>
      <c r="C2055" s="215" t="s">
        <v>230</v>
      </c>
      <c r="D2055" s="215" t="s">
        <v>229</v>
      </c>
      <c r="E2055" s="268">
        <v>45561</v>
      </c>
      <c r="F2055" s="269">
        <v>45894</v>
      </c>
      <c r="G2055" s="215" t="s">
        <v>231</v>
      </c>
      <c r="H2055" s="216">
        <v>22812328.767000001</v>
      </c>
      <c r="I2055" s="216">
        <v>21089501.849999998</v>
      </c>
      <c r="J2055" s="216">
        <v>22513590.901883401</v>
      </c>
      <c r="K2055" s="216">
        <v>22812328.767000001</v>
      </c>
      <c r="L2055" s="217">
        <v>9.1499999999999998E-2</v>
      </c>
      <c r="M2055" s="217">
        <v>0.1</v>
      </c>
      <c r="N2055" s="217">
        <f t="shared" si="64"/>
        <v>3.5522095993024142E-4</v>
      </c>
      <c r="O2055" s="217">
        <f t="shared" si="65"/>
        <v>8.9614617667899674E-2</v>
      </c>
    </row>
    <row r="2056" spans="1:15" ht="16.5" customHeight="1" x14ac:dyDescent="0.2">
      <c r="A2056" s="215" t="s">
        <v>200</v>
      </c>
      <c r="B2056" s="215" t="s">
        <v>211</v>
      </c>
      <c r="C2056" s="215" t="s">
        <v>230</v>
      </c>
      <c r="D2056" s="215" t="s">
        <v>229</v>
      </c>
      <c r="E2056" s="268">
        <v>45561</v>
      </c>
      <c r="F2056" s="269">
        <v>46076</v>
      </c>
      <c r="G2056" s="215" t="s">
        <v>231</v>
      </c>
      <c r="H2056" s="216">
        <v>22812328.767000001</v>
      </c>
      <c r="I2056" s="216">
        <v>20203531.095000003</v>
      </c>
      <c r="J2056" s="216">
        <v>21569446.567061</v>
      </c>
      <c r="K2056" s="216">
        <v>22812328.767000001</v>
      </c>
      <c r="L2056" s="217">
        <v>9.1499999999999998E-2</v>
      </c>
      <c r="M2056" s="217">
        <v>0.1</v>
      </c>
      <c r="N2056" s="217">
        <f t="shared" si="64"/>
        <v>3.4032418675931844E-4</v>
      </c>
      <c r="O2056" s="217">
        <f t="shared" si="65"/>
        <v>8.9614617667899674E-2</v>
      </c>
    </row>
    <row r="2057" spans="1:15" ht="16.5" customHeight="1" x14ac:dyDescent="0.2">
      <c r="A2057" s="215" t="s">
        <v>200</v>
      </c>
      <c r="B2057" s="215" t="s">
        <v>211</v>
      </c>
      <c r="C2057" s="215" t="s">
        <v>230</v>
      </c>
      <c r="D2057" s="215" t="s">
        <v>229</v>
      </c>
      <c r="E2057" s="268">
        <v>45561</v>
      </c>
      <c r="F2057" s="269">
        <v>46260</v>
      </c>
      <c r="G2057" s="215" t="s">
        <v>231</v>
      </c>
      <c r="H2057" s="216">
        <v>23063013.6985</v>
      </c>
      <c r="I2057" s="216">
        <v>19558243.539999999</v>
      </c>
      <c r="J2057" s="216">
        <v>20882149.945553303</v>
      </c>
      <c r="K2057" s="216">
        <v>23063013.6985</v>
      </c>
      <c r="L2057" s="217">
        <v>9.1499999999999998E-2</v>
      </c>
      <c r="M2057" s="217">
        <v>0.1</v>
      </c>
      <c r="N2057" s="217">
        <f t="shared" si="64"/>
        <v>3.2947997418066879E-4</v>
      </c>
      <c r="O2057" s="217">
        <f t="shared" si="65"/>
        <v>8.9614617667899674E-2</v>
      </c>
    </row>
    <row r="2058" spans="1:15" ht="16.5" customHeight="1" x14ac:dyDescent="0.2">
      <c r="A2058" s="215" t="s">
        <v>200</v>
      </c>
      <c r="B2058" s="215" t="s">
        <v>211</v>
      </c>
      <c r="C2058" s="215" t="s">
        <v>230</v>
      </c>
      <c r="D2058" s="215" t="s">
        <v>229</v>
      </c>
      <c r="E2058" s="268">
        <v>45561</v>
      </c>
      <c r="F2058" s="269">
        <v>46260</v>
      </c>
      <c r="G2058" s="215" t="s">
        <v>231</v>
      </c>
      <c r="H2058" s="216">
        <v>80000000</v>
      </c>
      <c r="I2058" s="216">
        <v>67702465.828000009</v>
      </c>
      <c r="J2058" s="216">
        <v>72344617.690143198</v>
      </c>
      <c r="K2058" s="216">
        <v>80000000</v>
      </c>
      <c r="L2058" s="217">
        <v>9.1499999999999998E-2</v>
      </c>
      <c r="M2058" s="217">
        <v>0.1</v>
      </c>
      <c r="N2058" s="217">
        <f t="shared" si="64"/>
        <v>1.1414582708584782E-3</v>
      </c>
      <c r="O2058" s="217">
        <f t="shared" si="65"/>
        <v>8.9614617667899674E-2</v>
      </c>
    </row>
    <row r="2059" spans="1:15" ht="16.5" customHeight="1" x14ac:dyDescent="0.2">
      <c r="A2059" s="215" t="s">
        <v>200</v>
      </c>
      <c r="B2059" s="215" t="s">
        <v>211</v>
      </c>
      <c r="C2059" s="215" t="s">
        <v>230</v>
      </c>
      <c r="D2059" s="215" t="s">
        <v>229</v>
      </c>
      <c r="E2059" s="268">
        <v>45561</v>
      </c>
      <c r="F2059" s="269">
        <v>45894</v>
      </c>
      <c r="G2059" s="215" t="s">
        <v>231</v>
      </c>
      <c r="H2059" s="216">
        <v>3649972.6027200003</v>
      </c>
      <c r="I2059" s="216">
        <v>3370993.2703999998</v>
      </c>
      <c r="J2059" s="216">
        <v>3601577.0262103099</v>
      </c>
      <c r="K2059" s="216">
        <v>3649972.6027200003</v>
      </c>
      <c r="L2059" s="217">
        <v>9.1499999999999998E-2</v>
      </c>
      <c r="M2059" s="217">
        <v>0.1</v>
      </c>
      <c r="N2059" s="217">
        <f t="shared" si="64"/>
        <v>5.6825925907985854E-5</v>
      </c>
      <c r="O2059" s="217">
        <f t="shared" si="65"/>
        <v>8.9614617667899674E-2</v>
      </c>
    </row>
    <row r="2060" spans="1:15" ht="16.5" customHeight="1" x14ac:dyDescent="0.2">
      <c r="A2060" s="215" t="s">
        <v>200</v>
      </c>
      <c r="B2060" s="215" t="s">
        <v>211</v>
      </c>
      <c r="C2060" s="215" t="s">
        <v>230</v>
      </c>
      <c r="D2060" s="215" t="s">
        <v>229</v>
      </c>
      <c r="E2060" s="268">
        <v>45561</v>
      </c>
      <c r="F2060" s="269">
        <v>46076</v>
      </c>
      <c r="G2060" s="215" t="s">
        <v>231</v>
      </c>
      <c r="H2060" s="216">
        <v>3649972.6027200003</v>
      </c>
      <c r="I2060" s="216">
        <v>3227637.0623999997</v>
      </c>
      <c r="J2060" s="216">
        <v>3448679.1506421696</v>
      </c>
      <c r="K2060" s="216">
        <v>3649972.6027200003</v>
      </c>
      <c r="L2060" s="217">
        <v>9.1499999999999998E-2</v>
      </c>
      <c r="M2060" s="217">
        <v>0.1</v>
      </c>
      <c r="N2060" s="217">
        <f t="shared" si="64"/>
        <v>5.4413492886203181E-5</v>
      </c>
      <c r="O2060" s="217">
        <f t="shared" si="65"/>
        <v>8.9614617667899674E-2</v>
      </c>
    </row>
    <row r="2061" spans="1:15" ht="16.5" customHeight="1" x14ac:dyDescent="0.2">
      <c r="A2061" s="215" t="s">
        <v>200</v>
      </c>
      <c r="B2061" s="215" t="s">
        <v>211</v>
      </c>
      <c r="C2061" s="215" t="s">
        <v>230</v>
      </c>
      <c r="D2061" s="215" t="s">
        <v>229</v>
      </c>
      <c r="E2061" s="268">
        <v>45561</v>
      </c>
      <c r="F2061" s="269">
        <v>46260</v>
      </c>
      <c r="G2061" s="215" t="s">
        <v>231</v>
      </c>
      <c r="H2061" s="216">
        <v>3690082.1917599998</v>
      </c>
      <c r="I2061" s="216">
        <v>3122845.7936000004</v>
      </c>
      <c r="J2061" s="216">
        <v>3336969.8176010302</v>
      </c>
      <c r="K2061" s="216">
        <v>3690082.1917599998</v>
      </c>
      <c r="L2061" s="217">
        <v>9.1499999999999998E-2</v>
      </c>
      <c r="M2061" s="217">
        <v>0.1</v>
      </c>
      <c r="N2061" s="217">
        <f t="shared" si="64"/>
        <v>5.2650935474150318E-5</v>
      </c>
      <c r="O2061" s="217">
        <f t="shared" si="65"/>
        <v>8.9614617667899674E-2</v>
      </c>
    </row>
    <row r="2062" spans="1:15" ht="16.5" customHeight="1" x14ac:dyDescent="0.2">
      <c r="A2062" s="215" t="s">
        <v>199</v>
      </c>
      <c r="B2062" s="215" t="s">
        <v>211</v>
      </c>
      <c r="C2062" s="215" t="s">
        <v>230</v>
      </c>
      <c r="D2062" s="215" t="s">
        <v>229</v>
      </c>
      <c r="E2062" s="268">
        <v>45561</v>
      </c>
      <c r="F2062" s="269">
        <v>46535</v>
      </c>
      <c r="G2062" s="215" t="s">
        <v>231</v>
      </c>
      <c r="H2062" s="216">
        <v>249999999.99999997</v>
      </c>
      <c r="I2062" s="216">
        <v>202769967.04293001</v>
      </c>
      <c r="J2062" s="216">
        <v>215211469.86074498</v>
      </c>
      <c r="K2062" s="216">
        <v>249999999.99999997</v>
      </c>
      <c r="L2062" s="217">
        <v>8.7999999999999995E-2</v>
      </c>
      <c r="M2062" s="217">
        <v>0.1</v>
      </c>
      <c r="N2062" s="217">
        <f t="shared" si="64"/>
        <v>3.3956211270382789E-3</v>
      </c>
      <c r="O2062" s="217">
        <f t="shared" si="65"/>
        <v>8.9614617667899674E-2</v>
      </c>
    </row>
    <row r="2063" spans="1:15" ht="16.5" customHeight="1" x14ac:dyDescent="0.2">
      <c r="A2063" s="215" t="s">
        <v>199</v>
      </c>
      <c r="B2063" s="215" t="s">
        <v>211</v>
      </c>
      <c r="C2063" s="215" t="s">
        <v>230</v>
      </c>
      <c r="D2063" s="215" t="s">
        <v>229</v>
      </c>
      <c r="E2063" s="268">
        <v>45561</v>
      </c>
      <c r="F2063" s="269">
        <v>45979</v>
      </c>
      <c r="G2063" s="215" t="s">
        <v>231</v>
      </c>
      <c r="H2063" s="216">
        <v>10849314.999999998</v>
      </c>
      <c r="I2063" s="216">
        <v>9916906.8634699993</v>
      </c>
      <c r="J2063" s="216">
        <v>10525385.6558767</v>
      </c>
      <c r="K2063" s="216">
        <v>10849314.999999998</v>
      </c>
      <c r="L2063" s="217">
        <v>8.7999999999999995E-2</v>
      </c>
      <c r="M2063" s="217">
        <v>0.1</v>
      </c>
      <c r="N2063" s="217">
        <f t="shared" si="64"/>
        <v>1.6607024675054116E-4</v>
      </c>
      <c r="O2063" s="217">
        <f t="shared" si="65"/>
        <v>8.9614617667899674E-2</v>
      </c>
    </row>
    <row r="2064" spans="1:15" ht="16.5" customHeight="1" x14ac:dyDescent="0.2">
      <c r="A2064" s="215" t="s">
        <v>199</v>
      </c>
      <c r="B2064" s="215" t="s">
        <v>211</v>
      </c>
      <c r="C2064" s="215" t="s">
        <v>230</v>
      </c>
      <c r="D2064" s="215" t="s">
        <v>229</v>
      </c>
      <c r="E2064" s="268">
        <v>45561</v>
      </c>
      <c r="F2064" s="269">
        <v>46160</v>
      </c>
      <c r="G2064" s="215" t="s">
        <v>231</v>
      </c>
      <c r="H2064" s="216">
        <v>10909589</v>
      </c>
      <c r="I2064" s="216">
        <v>9591431.9683400001</v>
      </c>
      <c r="J2064" s="216">
        <v>10179940.3633398</v>
      </c>
      <c r="K2064" s="216">
        <v>10909589</v>
      </c>
      <c r="L2064" s="217">
        <v>8.7999999999999995E-2</v>
      </c>
      <c r="M2064" s="217">
        <v>0.1</v>
      </c>
      <c r="N2064" s="217">
        <f t="shared" si="64"/>
        <v>1.6061978756110661E-4</v>
      </c>
      <c r="O2064" s="217">
        <f t="shared" si="65"/>
        <v>8.9614617667899674E-2</v>
      </c>
    </row>
    <row r="2065" spans="1:15" ht="16.5" customHeight="1" x14ac:dyDescent="0.2">
      <c r="A2065" s="215" t="s">
        <v>199</v>
      </c>
      <c r="B2065" s="215" t="s">
        <v>211</v>
      </c>
      <c r="C2065" s="215" t="s">
        <v>230</v>
      </c>
      <c r="D2065" s="215" t="s">
        <v>229</v>
      </c>
      <c r="E2065" s="268">
        <v>45561</v>
      </c>
      <c r="F2065" s="269">
        <v>46339</v>
      </c>
      <c r="G2065" s="215" t="s">
        <v>231</v>
      </c>
      <c r="H2065" s="216">
        <v>10789041</v>
      </c>
      <c r="I2065" s="216">
        <v>9127372.5545699988</v>
      </c>
      <c r="J2065" s="216">
        <v>9687407.3221079297</v>
      </c>
      <c r="K2065" s="216">
        <v>10789041</v>
      </c>
      <c r="L2065" s="217">
        <v>8.7999999999999995E-2</v>
      </c>
      <c r="M2065" s="217">
        <v>0.1</v>
      </c>
      <c r="N2065" s="217">
        <f t="shared" si="64"/>
        <v>1.5284856792465538E-4</v>
      </c>
      <c r="O2065" s="217">
        <f t="shared" si="65"/>
        <v>8.9614617667899674E-2</v>
      </c>
    </row>
    <row r="2066" spans="1:15" ht="16.5" customHeight="1" x14ac:dyDescent="0.2">
      <c r="A2066" s="215" t="s">
        <v>199</v>
      </c>
      <c r="B2066" s="215" t="s">
        <v>211</v>
      </c>
      <c r="C2066" s="215" t="s">
        <v>230</v>
      </c>
      <c r="D2066" s="215" t="s">
        <v>229</v>
      </c>
      <c r="E2066" s="268">
        <v>45561</v>
      </c>
      <c r="F2066" s="269">
        <v>46519</v>
      </c>
      <c r="G2066" s="215" t="s">
        <v>231</v>
      </c>
      <c r="H2066" s="216">
        <v>10849314.999999998</v>
      </c>
      <c r="I2066" s="216">
        <v>8829980.85678</v>
      </c>
      <c r="J2066" s="216">
        <v>9371768.3478576113</v>
      </c>
      <c r="K2066" s="216">
        <v>10849314.999999998</v>
      </c>
      <c r="L2066" s="217">
        <v>8.7999999999999995E-2</v>
      </c>
      <c r="M2066" s="217">
        <v>0.1</v>
      </c>
      <c r="N2066" s="217">
        <f t="shared" si="64"/>
        <v>1.4786839484106189E-4</v>
      </c>
      <c r="O2066" s="217">
        <f t="shared" si="65"/>
        <v>8.9614617667899674E-2</v>
      </c>
    </row>
    <row r="2067" spans="1:15" ht="16.5" customHeight="1" x14ac:dyDescent="0.2">
      <c r="A2067" s="215" t="s">
        <v>199</v>
      </c>
      <c r="B2067" s="215" t="s">
        <v>211</v>
      </c>
      <c r="C2067" s="215" t="s">
        <v>230</v>
      </c>
      <c r="D2067" s="215" t="s">
        <v>229</v>
      </c>
      <c r="E2067" s="268">
        <v>45561</v>
      </c>
      <c r="F2067" s="269">
        <v>46535</v>
      </c>
      <c r="G2067" s="215" t="s">
        <v>231</v>
      </c>
      <c r="H2067" s="216">
        <v>964384</v>
      </c>
      <c r="I2067" s="216">
        <v>782192.44759</v>
      </c>
      <c r="J2067" s="216">
        <v>830185.99260073889</v>
      </c>
      <c r="K2067" s="216">
        <v>964384</v>
      </c>
      <c r="L2067" s="217">
        <v>8.7999999999999995E-2</v>
      </c>
      <c r="M2067" s="217">
        <v>0.1</v>
      </c>
      <c r="N2067" s="217">
        <f t="shared" si="64"/>
        <v>1.3098730739910736E-5</v>
      </c>
      <c r="O2067" s="217">
        <f t="shared" si="65"/>
        <v>8.9614617667899674E-2</v>
      </c>
    </row>
    <row r="2068" spans="1:15" ht="16.5" customHeight="1" x14ac:dyDescent="0.2">
      <c r="A2068" s="215" t="s">
        <v>199</v>
      </c>
      <c r="B2068" s="215" t="s">
        <v>211</v>
      </c>
      <c r="C2068" s="215" t="s">
        <v>230</v>
      </c>
      <c r="D2068" s="215" t="s">
        <v>229</v>
      </c>
      <c r="E2068" s="268">
        <v>45561</v>
      </c>
      <c r="F2068" s="269">
        <v>46535</v>
      </c>
      <c r="G2068" s="215" t="s">
        <v>231</v>
      </c>
      <c r="H2068" s="216">
        <v>249999999.99999997</v>
      </c>
      <c r="I2068" s="216">
        <v>202769967.04293001</v>
      </c>
      <c r="J2068" s="216">
        <v>215211469.86074498</v>
      </c>
      <c r="K2068" s="216">
        <v>249999999.99999997</v>
      </c>
      <c r="L2068" s="217">
        <v>8.7999999999999995E-2</v>
      </c>
      <c r="M2068" s="217">
        <v>0.1</v>
      </c>
      <c r="N2068" s="217">
        <f t="shared" si="64"/>
        <v>3.3956211270382789E-3</v>
      </c>
      <c r="O2068" s="217">
        <f t="shared" si="65"/>
        <v>8.9614617667899674E-2</v>
      </c>
    </row>
    <row r="2069" spans="1:15" ht="16.5" customHeight="1" x14ac:dyDescent="0.2">
      <c r="A2069" s="215" t="s">
        <v>199</v>
      </c>
      <c r="B2069" s="215" t="s">
        <v>211</v>
      </c>
      <c r="C2069" s="215" t="s">
        <v>230</v>
      </c>
      <c r="D2069" s="215" t="s">
        <v>229</v>
      </c>
      <c r="E2069" s="268">
        <v>45561</v>
      </c>
      <c r="F2069" s="269">
        <v>45979</v>
      </c>
      <c r="G2069" s="215" t="s">
        <v>231</v>
      </c>
      <c r="H2069" s="216">
        <v>10849314.999999998</v>
      </c>
      <c r="I2069" s="216">
        <v>9916906.8634699993</v>
      </c>
      <c r="J2069" s="216">
        <v>10525385.6558767</v>
      </c>
      <c r="K2069" s="216">
        <v>10849314.999999998</v>
      </c>
      <c r="L2069" s="217">
        <v>8.7999999999999995E-2</v>
      </c>
      <c r="M2069" s="217">
        <v>0.1</v>
      </c>
      <c r="N2069" s="217">
        <f t="shared" si="64"/>
        <v>1.6607024675054116E-4</v>
      </c>
      <c r="O2069" s="217">
        <f t="shared" si="65"/>
        <v>8.9614617667899674E-2</v>
      </c>
    </row>
    <row r="2070" spans="1:15" ht="16.5" customHeight="1" x14ac:dyDescent="0.2">
      <c r="A2070" s="215" t="s">
        <v>199</v>
      </c>
      <c r="B2070" s="215" t="s">
        <v>211</v>
      </c>
      <c r="C2070" s="215" t="s">
        <v>230</v>
      </c>
      <c r="D2070" s="215" t="s">
        <v>229</v>
      </c>
      <c r="E2070" s="268">
        <v>45561</v>
      </c>
      <c r="F2070" s="269">
        <v>46160</v>
      </c>
      <c r="G2070" s="215" t="s">
        <v>231</v>
      </c>
      <c r="H2070" s="216">
        <v>10909589</v>
      </c>
      <c r="I2070" s="216">
        <v>9591431.9683400001</v>
      </c>
      <c r="J2070" s="216">
        <v>10179940.3633398</v>
      </c>
      <c r="K2070" s="216">
        <v>10909589</v>
      </c>
      <c r="L2070" s="217">
        <v>8.7999999999999995E-2</v>
      </c>
      <c r="M2070" s="217">
        <v>0.1</v>
      </c>
      <c r="N2070" s="217">
        <f t="shared" si="64"/>
        <v>1.6061978756110661E-4</v>
      </c>
      <c r="O2070" s="217">
        <f t="shared" si="65"/>
        <v>8.9614617667899674E-2</v>
      </c>
    </row>
    <row r="2071" spans="1:15" ht="16.5" customHeight="1" x14ac:dyDescent="0.2">
      <c r="A2071" s="215" t="s">
        <v>199</v>
      </c>
      <c r="B2071" s="215" t="s">
        <v>211</v>
      </c>
      <c r="C2071" s="215" t="s">
        <v>230</v>
      </c>
      <c r="D2071" s="215" t="s">
        <v>229</v>
      </c>
      <c r="E2071" s="268">
        <v>45561</v>
      </c>
      <c r="F2071" s="269">
        <v>46339</v>
      </c>
      <c r="G2071" s="215" t="s">
        <v>231</v>
      </c>
      <c r="H2071" s="216">
        <v>10789041</v>
      </c>
      <c r="I2071" s="216">
        <v>9127372.5545699988</v>
      </c>
      <c r="J2071" s="216">
        <v>9687407.3221079297</v>
      </c>
      <c r="K2071" s="216">
        <v>10789041</v>
      </c>
      <c r="L2071" s="217">
        <v>8.7999999999999995E-2</v>
      </c>
      <c r="M2071" s="217">
        <v>0.1</v>
      </c>
      <c r="N2071" s="217">
        <f t="shared" si="64"/>
        <v>1.5284856792465538E-4</v>
      </c>
      <c r="O2071" s="217">
        <f t="shared" si="65"/>
        <v>8.9614617667899674E-2</v>
      </c>
    </row>
    <row r="2072" spans="1:15" ht="16.5" customHeight="1" x14ac:dyDescent="0.2">
      <c r="A2072" s="215" t="s">
        <v>199</v>
      </c>
      <c r="B2072" s="215" t="s">
        <v>211</v>
      </c>
      <c r="C2072" s="215" t="s">
        <v>230</v>
      </c>
      <c r="D2072" s="215" t="s">
        <v>229</v>
      </c>
      <c r="E2072" s="268">
        <v>45561</v>
      </c>
      <c r="F2072" s="269">
        <v>46519</v>
      </c>
      <c r="G2072" s="215" t="s">
        <v>231</v>
      </c>
      <c r="H2072" s="216">
        <v>10849314.999999998</v>
      </c>
      <c r="I2072" s="216">
        <v>8829980.85678</v>
      </c>
      <c r="J2072" s="216">
        <v>9371768.3478576113</v>
      </c>
      <c r="K2072" s="216">
        <v>10849314.999999998</v>
      </c>
      <c r="L2072" s="217">
        <v>8.7999999999999995E-2</v>
      </c>
      <c r="M2072" s="217">
        <v>0.1</v>
      </c>
      <c r="N2072" s="217">
        <f t="shared" si="64"/>
        <v>1.4786839484106189E-4</v>
      </c>
      <c r="O2072" s="217">
        <f t="shared" si="65"/>
        <v>8.9614617667899674E-2</v>
      </c>
    </row>
    <row r="2073" spans="1:15" ht="16.5" customHeight="1" x14ac:dyDescent="0.2">
      <c r="A2073" s="215" t="s">
        <v>199</v>
      </c>
      <c r="B2073" s="215" t="s">
        <v>211</v>
      </c>
      <c r="C2073" s="215" t="s">
        <v>230</v>
      </c>
      <c r="D2073" s="215" t="s">
        <v>229</v>
      </c>
      <c r="E2073" s="268">
        <v>45561</v>
      </c>
      <c r="F2073" s="269">
        <v>46535</v>
      </c>
      <c r="G2073" s="215" t="s">
        <v>231</v>
      </c>
      <c r="H2073" s="216">
        <v>964384</v>
      </c>
      <c r="I2073" s="216">
        <v>782192.44759</v>
      </c>
      <c r="J2073" s="216">
        <v>830185.99260073889</v>
      </c>
      <c r="K2073" s="216">
        <v>964384</v>
      </c>
      <c r="L2073" s="217">
        <v>8.7999999999999995E-2</v>
      </c>
      <c r="M2073" s="217">
        <v>0.1</v>
      </c>
      <c r="N2073" s="217">
        <f t="shared" si="64"/>
        <v>1.3098730739910736E-5</v>
      </c>
      <c r="O2073" s="217">
        <f t="shared" si="65"/>
        <v>8.9614617667899674E-2</v>
      </c>
    </row>
    <row r="2074" spans="1:15" ht="16.5" customHeight="1" x14ac:dyDescent="0.2">
      <c r="A2074" s="215" t="s">
        <v>199</v>
      </c>
      <c r="B2074" s="215" t="s">
        <v>211</v>
      </c>
      <c r="C2074" s="215" t="s">
        <v>230</v>
      </c>
      <c r="D2074" s="215" t="s">
        <v>229</v>
      </c>
      <c r="E2074" s="268">
        <v>45561</v>
      </c>
      <c r="F2074" s="269">
        <v>46535</v>
      </c>
      <c r="G2074" s="215" t="s">
        <v>231</v>
      </c>
      <c r="H2074" s="216">
        <v>249999999.99999997</v>
      </c>
      <c r="I2074" s="216">
        <v>202769967.04293001</v>
      </c>
      <c r="J2074" s="216">
        <v>215211469.86074498</v>
      </c>
      <c r="K2074" s="216">
        <v>249999999.99999997</v>
      </c>
      <c r="L2074" s="217">
        <v>8.7999999999999995E-2</v>
      </c>
      <c r="M2074" s="217">
        <v>0.1</v>
      </c>
      <c r="N2074" s="217">
        <f t="shared" si="64"/>
        <v>3.3956211270382789E-3</v>
      </c>
      <c r="O2074" s="217">
        <f t="shared" si="65"/>
        <v>8.9614617667899674E-2</v>
      </c>
    </row>
    <row r="2075" spans="1:15" ht="16.5" customHeight="1" x14ac:dyDescent="0.2">
      <c r="A2075" s="215" t="s">
        <v>199</v>
      </c>
      <c r="B2075" s="215" t="s">
        <v>211</v>
      </c>
      <c r="C2075" s="215" t="s">
        <v>230</v>
      </c>
      <c r="D2075" s="215" t="s">
        <v>229</v>
      </c>
      <c r="E2075" s="268">
        <v>45561</v>
      </c>
      <c r="F2075" s="269">
        <v>45979</v>
      </c>
      <c r="G2075" s="215" t="s">
        <v>231</v>
      </c>
      <c r="H2075" s="216">
        <v>10849314.999999998</v>
      </c>
      <c r="I2075" s="216">
        <v>9916906.8634699993</v>
      </c>
      <c r="J2075" s="216">
        <v>10525385.6558767</v>
      </c>
      <c r="K2075" s="216">
        <v>10849314.999999998</v>
      </c>
      <c r="L2075" s="217">
        <v>8.7999999999999995E-2</v>
      </c>
      <c r="M2075" s="217">
        <v>0.1</v>
      </c>
      <c r="N2075" s="217">
        <f t="shared" si="64"/>
        <v>1.6607024675054116E-4</v>
      </c>
      <c r="O2075" s="217">
        <f t="shared" si="65"/>
        <v>8.9614617667899674E-2</v>
      </c>
    </row>
    <row r="2076" spans="1:15" ht="16.5" customHeight="1" x14ac:dyDescent="0.2">
      <c r="A2076" s="215" t="s">
        <v>199</v>
      </c>
      <c r="B2076" s="215" t="s">
        <v>211</v>
      </c>
      <c r="C2076" s="215" t="s">
        <v>230</v>
      </c>
      <c r="D2076" s="215" t="s">
        <v>229</v>
      </c>
      <c r="E2076" s="268">
        <v>45561</v>
      </c>
      <c r="F2076" s="269">
        <v>46160</v>
      </c>
      <c r="G2076" s="215" t="s">
        <v>231</v>
      </c>
      <c r="H2076" s="216">
        <v>10909589</v>
      </c>
      <c r="I2076" s="216">
        <v>9591431.9683400001</v>
      </c>
      <c r="J2076" s="216">
        <v>10179940.3633398</v>
      </c>
      <c r="K2076" s="216">
        <v>10909589</v>
      </c>
      <c r="L2076" s="217">
        <v>8.7999999999999995E-2</v>
      </c>
      <c r="M2076" s="217">
        <v>0.1</v>
      </c>
      <c r="N2076" s="217">
        <f t="shared" si="64"/>
        <v>1.6061978756110661E-4</v>
      </c>
      <c r="O2076" s="217">
        <f t="shared" si="65"/>
        <v>8.9614617667899674E-2</v>
      </c>
    </row>
    <row r="2077" spans="1:15" ht="16.5" customHeight="1" x14ac:dyDescent="0.2">
      <c r="A2077" s="215" t="s">
        <v>199</v>
      </c>
      <c r="B2077" s="215" t="s">
        <v>211</v>
      </c>
      <c r="C2077" s="215" t="s">
        <v>230</v>
      </c>
      <c r="D2077" s="215" t="s">
        <v>229</v>
      </c>
      <c r="E2077" s="268">
        <v>45561</v>
      </c>
      <c r="F2077" s="269">
        <v>46339</v>
      </c>
      <c r="G2077" s="215" t="s">
        <v>231</v>
      </c>
      <c r="H2077" s="216">
        <v>10789041</v>
      </c>
      <c r="I2077" s="216">
        <v>9127372.5545699988</v>
      </c>
      <c r="J2077" s="216">
        <v>9687407.3221079297</v>
      </c>
      <c r="K2077" s="216">
        <v>10789041</v>
      </c>
      <c r="L2077" s="217">
        <v>8.7999999999999995E-2</v>
      </c>
      <c r="M2077" s="217">
        <v>0.1</v>
      </c>
      <c r="N2077" s="217">
        <f t="shared" si="64"/>
        <v>1.5284856792465538E-4</v>
      </c>
      <c r="O2077" s="217">
        <f t="shared" si="65"/>
        <v>8.9614617667899674E-2</v>
      </c>
    </row>
    <row r="2078" spans="1:15" ht="16.5" customHeight="1" x14ac:dyDescent="0.2">
      <c r="A2078" s="215" t="s">
        <v>199</v>
      </c>
      <c r="B2078" s="215" t="s">
        <v>211</v>
      </c>
      <c r="C2078" s="215" t="s">
        <v>230</v>
      </c>
      <c r="D2078" s="215" t="s">
        <v>229</v>
      </c>
      <c r="E2078" s="268">
        <v>45561</v>
      </c>
      <c r="F2078" s="269">
        <v>46519</v>
      </c>
      <c r="G2078" s="215" t="s">
        <v>231</v>
      </c>
      <c r="H2078" s="216">
        <v>10849314.999999998</v>
      </c>
      <c r="I2078" s="216">
        <v>8829980.85678</v>
      </c>
      <c r="J2078" s="216">
        <v>9371768.3478576113</v>
      </c>
      <c r="K2078" s="216">
        <v>10849314.999999998</v>
      </c>
      <c r="L2078" s="217">
        <v>8.7999999999999995E-2</v>
      </c>
      <c r="M2078" s="217">
        <v>0.1</v>
      </c>
      <c r="N2078" s="217">
        <f t="shared" si="64"/>
        <v>1.4786839484106189E-4</v>
      </c>
      <c r="O2078" s="217">
        <f t="shared" si="65"/>
        <v>8.9614617667899674E-2</v>
      </c>
    </row>
    <row r="2079" spans="1:15" ht="16.5" customHeight="1" x14ac:dyDescent="0.2">
      <c r="A2079" s="215" t="s">
        <v>199</v>
      </c>
      <c r="B2079" s="215" t="s">
        <v>211</v>
      </c>
      <c r="C2079" s="215" t="s">
        <v>230</v>
      </c>
      <c r="D2079" s="215" t="s">
        <v>229</v>
      </c>
      <c r="E2079" s="268">
        <v>45561</v>
      </c>
      <c r="F2079" s="269">
        <v>46535</v>
      </c>
      <c r="G2079" s="215" t="s">
        <v>231</v>
      </c>
      <c r="H2079" s="216">
        <v>964384</v>
      </c>
      <c r="I2079" s="216">
        <v>782192.44759</v>
      </c>
      <c r="J2079" s="216">
        <v>830185.99260073889</v>
      </c>
      <c r="K2079" s="216">
        <v>964384</v>
      </c>
      <c r="L2079" s="217">
        <v>8.7999999999999995E-2</v>
      </c>
      <c r="M2079" s="217">
        <v>0.1</v>
      </c>
      <c r="N2079" s="217">
        <f t="shared" si="64"/>
        <v>1.3098730739910736E-5</v>
      </c>
      <c r="O2079" s="217">
        <f t="shared" si="65"/>
        <v>8.9614617667899674E-2</v>
      </c>
    </row>
    <row r="2080" spans="1:15" ht="16.5" customHeight="1" x14ac:dyDescent="0.2">
      <c r="A2080" s="215" t="s">
        <v>199</v>
      </c>
      <c r="B2080" s="215" t="s">
        <v>211</v>
      </c>
      <c r="C2080" s="215" t="s">
        <v>230</v>
      </c>
      <c r="D2080" s="215" t="s">
        <v>229</v>
      </c>
      <c r="E2080" s="268">
        <v>45561</v>
      </c>
      <c r="F2080" s="269">
        <v>46535</v>
      </c>
      <c r="G2080" s="215" t="s">
        <v>231</v>
      </c>
      <c r="H2080" s="216">
        <v>249999999.99999997</v>
      </c>
      <c r="I2080" s="216">
        <v>202769967.04293001</v>
      </c>
      <c r="J2080" s="216">
        <v>215211469.86074498</v>
      </c>
      <c r="K2080" s="216">
        <v>249999999.99999997</v>
      </c>
      <c r="L2080" s="217">
        <v>8.7999999999999995E-2</v>
      </c>
      <c r="M2080" s="217">
        <v>0.1</v>
      </c>
      <c r="N2080" s="217">
        <f t="shared" si="64"/>
        <v>3.3956211270382789E-3</v>
      </c>
      <c r="O2080" s="217">
        <f t="shared" si="65"/>
        <v>8.9614617667899674E-2</v>
      </c>
    </row>
    <row r="2081" spans="1:15" ht="16.5" customHeight="1" x14ac:dyDescent="0.2">
      <c r="A2081" s="215" t="s">
        <v>199</v>
      </c>
      <c r="B2081" s="215" t="s">
        <v>211</v>
      </c>
      <c r="C2081" s="215" t="s">
        <v>230</v>
      </c>
      <c r="D2081" s="215" t="s">
        <v>229</v>
      </c>
      <c r="E2081" s="268">
        <v>45561</v>
      </c>
      <c r="F2081" s="269">
        <v>45979</v>
      </c>
      <c r="G2081" s="215" t="s">
        <v>231</v>
      </c>
      <c r="H2081" s="216">
        <v>10849314.999999998</v>
      </c>
      <c r="I2081" s="216">
        <v>9916906.8634699993</v>
      </c>
      <c r="J2081" s="216">
        <v>10525385.6558767</v>
      </c>
      <c r="K2081" s="216">
        <v>10849314.999999998</v>
      </c>
      <c r="L2081" s="217">
        <v>8.7999999999999995E-2</v>
      </c>
      <c r="M2081" s="217">
        <v>0.1</v>
      </c>
      <c r="N2081" s="217">
        <f t="shared" si="64"/>
        <v>1.6607024675054116E-4</v>
      </c>
      <c r="O2081" s="217">
        <f t="shared" si="65"/>
        <v>8.9614617667899674E-2</v>
      </c>
    </row>
    <row r="2082" spans="1:15" ht="16.5" customHeight="1" x14ac:dyDescent="0.2">
      <c r="A2082" s="215" t="s">
        <v>199</v>
      </c>
      <c r="B2082" s="215" t="s">
        <v>211</v>
      </c>
      <c r="C2082" s="215" t="s">
        <v>230</v>
      </c>
      <c r="D2082" s="215" t="s">
        <v>229</v>
      </c>
      <c r="E2082" s="268">
        <v>45561</v>
      </c>
      <c r="F2082" s="269">
        <v>46160</v>
      </c>
      <c r="G2082" s="215" t="s">
        <v>231</v>
      </c>
      <c r="H2082" s="216">
        <v>10909589</v>
      </c>
      <c r="I2082" s="216">
        <v>9591431.9683400001</v>
      </c>
      <c r="J2082" s="216">
        <v>10179940.3633398</v>
      </c>
      <c r="K2082" s="216">
        <v>10909589</v>
      </c>
      <c r="L2082" s="217">
        <v>8.7999999999999995E-2</v>
      </c>
      <c r="M2082" s="217">
        <v>0.1</v>
      </c>
      <c r="N2082" s="217">
        <f t="shared" si="64"/>
        <v>1.6061978756110661E-4</v>
      </c>
      <c r="O2082" s="217">
        <f t="shared" si="65"/>
        <v>8.9614617667899674E-2</v>
      </c>
    </row>
    <row r="2083" spans="1:15" ht="16.5" customHeight="1" x14ac:dyDescent="0.2">
      <c r="A2083" s="215" t="s">
        <v>199</v>
      </c>
      <c r="B2083" s="215" t="s">
        <v>211</v>
      </c>
      <c r="C2083" s="215" t="s">
        <v>230</v>
      </c>
      <c r="D2083" s="215" t="s">
        <v>229</v>
      </c>
      <c r="E2083" s="268">
        <v>45561</v>
      </c>
      <c r="F2083" s="269">
        <v>46339</v>
      </c>
      <c r="G2083" s="215" t="s">
        <v>231</v>
      </c>
      <c r="H2083" s="216">
        <v>10789041</v>
      </c>
      <c r="I2083" s="216">
        <v>9127372.5545699988</v>
      </c>
      <c r="J2083" s="216">
        <v>9687407.3221079297</v>
      </c>
      <c r="K2083" s="216">
        <v>10789041</v>
      </c>
      <c r="L2083" s="217">
        <v>8.7999999999999995E-2</v>
      </c>
      <c r="M2083" s="217">
        <v>0.1</v>
      </c>
      <c r="N2083" s="217">
        <f t="shared" si="64"/>
        <v>1.5284856792465538E-4</v>
      </c>
      <c r="O2083" s="217">
        <f t="shared" si="65"/>
        <v>8.9614617667899674E-2</v>
      </c>
    </row>
    <row r="2084" spans="1:15" ht="16.5" customHeight="1" x14ac:dyDescent="0.2">
      <c r="A2084" s="215" t="s">
        <v>199</v>
      </c>
      <c r="B2084" s="215" t="s">
        <v>211</v>
      </c>
      <c r="C2084" s="215" t="s">
        <v>230</v>
      </c>
      <c r="D2084" s="215" t="s">
        <v>229</v>
      </c>
      <c r="E2084" s="268">
        <v>45561</v>
      </c>
      <c r="F2084" s="269">
        <v>46519</v>
      </c>
      <c r="G2084" s="215" t="s">
        <v>231</v>
      </c>
      <c r="H2084" s="216">
        <v>10849314.999999998</v>
      </c>
      <c r="I2084" s="216">
        <v>8829980.85678</v>
      </c>
      <c r="J2084" s="216">
        <v>9371768.3478576113</v>
      </c>
      <c r="K2084" s="216">
        <v>10849314.999999998</v>
      </c>
      <c r="L2084" s="217">
        <v>8.7999999999999995E-2</v>
      </c>
      <c r="M2084" s="217">
        <v>0.1</v>
      </c>
      <c r="N2084" s="217">
        <f t="shared" si="64"/>
        <v>1.4786839484106189E-4</v>
      </c>
      <c r="O2084" s="217">
        <f t="shared" si="65"/>
        <v>8.9614617667899674E-2</v>
      </c>
    </row>
    <row r="2085" spans="1:15" ht="16.5" customHeight="1" x14ac:dyDescent="0.2">
      <c r="A2085" s="215" t="s">
        <v>199</v>
      </c>
      <c r="B2085" s="215" t="s">
        <v>211</v>
      </c>
      <c r="C2085" s="215" t="s">
        <v>230</v>
      </c>
      <c r="D2085" s="215" t="s">
        <v>229</v>
      </c>
      <c r="E2085" s="268">
        <v>45561</v>
      </c>
      <c r="F2085" s="269">
        <v>46535</v>
      </c>
      <c r="G2085" s="215" t="s">
        <v>231</v>
      </c>
      <c r="H2085" s="216">
        <v>964384</v>
      </c>
      <c r="I2085" s="216">
        <v>782192.44759</v>
      </c>
      <c r="J2085" s="216">
        <v>830185.99260073889</v>
      </c>
      <c r="K2085" s="216">
        <v>964384</v>
      </c>
      <c r="L2085" s="217">
        <v>8.7999999999999995E-2</v>
      </c>
      <c r="M2085" s="217">
        <v>0.1</v>
      </c>
      <c r="N2085" s="217">
        <f t="shared" si="64"/>
        <v>1.3098730739910736E-5</v>
      </c>
      <c r="O2085" s="217">
        <f t="shared" si="65"/>
        <v>8.9614617667899674E-2</v>
      </c>
    </row>
    <row r="2086" spans="1:15" ht="16.5" customHeight="1" x14ac:dyDescent="0.2">
      <c r="A2086" s="215" t="s">
        <v>199</v>
      </c>
      <c r="B2086" s="215" t="s">
        <v>211</v>
      </c>
      <c r="C2086" s="215" t="s">
        <v>230</v>
      </c>
      <c r="D2086" s="215" t="s">
        <v>229</v>
      </c>
      <c r="E2086" s="268">
        <v>45561</v>
      </c>
      <c r="F2086" s="269">
        <v>46535</v>
      </c>
      <c r="G2086" s="215" t="s">
        <v>231</v>
      </c>
      <c r="H2086" s="216">
        <v>249999999.99999997</v>
      </c>
      <c r="I2086" s="216">
        <v>202769967.04293001</v>
      </c>
      <c r="J2086" s="216">
        <v>215211469.86074498</v>
      </c>
      <c r="K2086" s="216">
        <v>249999999.99999997</v>
      </c>
      <c r="L2086" s="217">
        <v>8.7999999999999995E-2</v>
      </c>
      <c r="M2086" s="217">
        <v>0.1</v>
      </c>
      <c r="N2086" s="217">
        <f t="shared" si="64"/>
        <v>3.3956211270382789E-3</v>
      </c>
      <c r="O2086" s="217">
        <f t="shared" si="65"/>
        <v>8.9614617667899674E-2</v>
      </c>
    </row>
    <row r="2087" spans="1:15" ht="16.5" customHeight="1" x14ac:dyDescent="0.2">
      <c r="A2087" s="215" t="s">
        <v>199</v>
      </c>
      <c r="B2087" s="215" t="s">
        <v>211</v>
      </c>
      <c r="C2087" s="215" t="s">
        <v>230</v>
      </c>
      <c r="D2087" s="215" t="s">
        <v>229</v>
      </c>
      <c r="E2087" s="268">
        <v>45561</v>
      </c>
      <c r="F2087" s="269">
        <v>45979</v>
      </c>
      <c r="G2087" s="215" t="s">
        <v>231</v>
      </c>
      <c r="H2087" s="216">
        <v>10849314.999999998</v>
      </c>
      <c r="I2087" s="216">
        <v>9916906.8634699993</v>
      </c>
      <c r="J2087" s="216">
        <v>10525385.6558767</v>
      </c>
      <c r="K2087" s="216">
        <v>10849314.999999998</v>
      </c>
      <c r="L2087" s="217">
        <v>8.7999999999999995E-2</v>
      </c>
      <c r="M2087" s="217">
        <v>0.1</v>
      </c>
      <c r="N2087" s="217">
        <f t="shared" si="64"/>
        <v>1.6607024675054116E-4</v>
      </c>
      <c r="O2087" s="217">
        <f t="shared" si="65"/>
        <v>8.9614617667899674E-2</v>
      </c>
    </row>
    <row r="2088" spans="1:15" ht="16.5" customHeight="1" x14ac:dyDescent="0.2">
      <c r="A2088" s="215" t="s">
        <v>199</v>
      </c>
      <c r="B2088" s="215" t="s">
        <v>211</v>
      </c>
      <c r="C2088" s="215" t="s">
        <v>230</v>
      </c>
      <c r="D2088" s="215" t="s">
        <v>229</v>
      </c>
      <c r="E2088" s="268">
        <v>45561</v>
      </c>
      <c r="F2088" s="269">
        <v>46160</v>
      </c>
      <c r="G2088" s="215" t="s">
        <v>231</v>
      </c>
      <c r="H2088" s="216">
        <v>10909589</v>
      </c>
      <c r="I2088" s="216">
        <v>9591431.9683400001</v>
      </c>
      <c r="J2088" s="216">
        <v>10179940.3633398</v>
      </c>
      <c r="K2088" s="216">
        <v>10909589</v>
      </c>
      <c r="L2088" s="217">
        <v>8.7999999999999995E-2</v>
      </c>
      <c r="M2088" s="217">
        <v>0.1</v>
      </c>
      <c r="N2088" s="217">
        <f t="shared" si="64"/>
        <v>1.6061978756110661E-4</v>
      </c>
      <c r="O2088" s="217">
        <f t="shared" si="65"/>
        <v>8.9614617667899674E-2</v>
      </c>
    </row>
    <row r="2089" spans="1:15" ht="16.5" customHeight="1" x14ac:dyDescent="0.2">
      <c r="A2089" s="215" t="s">
        <v>199</v>
      </c>
      <c r="B2089" s="215" t="s">
        <v>211</v>
      </c>
      <c r="C2089" s="215" t="s">
        <v>230</v>
      </c>
      <c r="D2089" s="215" t="s">
        <v>229</v>
      </c>
      <c r="E2089" s="268">
        <v>45561</v>
      </c>
      <c r="F2089" s="269">
        <v>46339</v>
      </c>
      <c r="G2089" s="215" t="s">
        <v>231</v>
      </c>
      <c r="H2089" s="216">
        <v>10789041</v>
      </c>
      <c r="I2089" s="216">
        <v>9127372.5545699988</v>
      </c>
      <c r="J2089" s="216">
        <v>9687407.3221079297</v>
      </c>
      <c r="K2089" s="216">
        <v>10789041</v>
      </c>
      <c r="L2089" s="217">
        <v>8.7999999999999995E-2</v>
      </c>
      <c r="M2089" s="217">
        <v>0.1</v>
      </c>
      <c r="N2089" s="217">
        <f t="shared" si="64"/>
        <v>1.5284856792465538E-4</v>
      </c>
      <c r="O2089" s="217">
        <f t="shared" si="65"/>
        <v>8.9614617667899674E-2</v>
      </c>
    </row>
    <row r="2090" spans="1:15" ht="16.5" customHeight="1" x14ac:dyDescent="0.2">
      <c r="A2090" s="215" t="s">
        <v>199</v>
      </c>
      <c r="B2090" s="215" t="s">
        <v>211</v>
      </c>
      <c r="C2090" s="215" t="s">
        <v>230</v>
      </c>
      <c r="D2090" s="215" t="s">
        <v>229</v>
      </c>
      <c r="E2090" s="268">
        <v>45561</v>
      </c>
      <c r="F2090" s="269">
        <v>46519</v>
      </c>
      <c r="G2090" s="215" t="s">
        <v>231</v>
      </c>
      <c r="H2090" s="216">
        <v>10849314.999999998</v>
      </c>
      <c r="I2090" s="216">
        <v>8829980.85678</v>
      </c>
      <c r="J2090" s="216">
        <v>9371768.3478576113</v>
      </c>
      <c r="K2090" s="216">
        <v>10849314.999999998</v>
      </c>
      <c r="L2090" s="217">
        <v>8.7999999999999995E-2</v>
      </c>
      <c r="M2090" s="217">
        <v>0.1</v>
      </c>
      <c r="N2090" s="217">
        <f t="shared" si="64"/>
        <v>1.4786839484106189E-4</v>
      </c>
      <c r="O2090" s="217">
        <f t="shared" si="65"/>
        <v>8.9614617667899674E-2</v>
      </c>
    </row>
    <row r="2091" spans="1:15" ht="16.5" customHeight="1" x14ac:dyDescent="0.2">
      <c r="A2091" s="215" t="s">
        <v>199</v>
      </c>
      <c r="B2091" s="215" t="s">
        <v>211</v>
      </c>
      <c r="C2091" s="215" t="s">
        <v>230</v>
      </c>
      <c r="D2091" s="215" t="s">
        <v>229</v>
      </c>
      <c r="E2091" s="268">
        <v>45561</v>
      </c>
      <c r="F2091" s="269">
        <v>46535</v>
      </c>
      <c r="G2091" s="215" t="s">
        <v>231</v>
      </c>
      <c r="H2091" s="216">
        <v>964384</v>
      </c>
      <c r="I2091" s="216">
        <v>782192.44759</v>
      </c>
      <c r="J2091" s="216">
        <v>830185.99260073889</v>
      </c>
      <c r="K2091" s="216">
        <v>964384</v>
      </c>
      <c r="L2091" s="217">
        <v>8.7999999999999995E-2</v>
      </c>
      <c r="M2091" s="217">
        <v>0.1</v>
      </c>
      <c r="N2091" s="217">
        <f t="shared" si="64"/>
        <v>1.3098730739910736E-5</v>
      </c>
      <c r="O2091" s="217">
        <f t="shared" si="65"/>
        <v>8.9614617667899674E-2</v>
      </c>
    </row>
    <row r="2092" spans="1:15" ht="16.5" customHeight="1" x14ac:dyDescent="0.2">
      <c r="A2092" s="215" t="s">
        <v>199</v>
      </c>
      <c r="B2092" s="215" t="s">
        <v>211</v>
      </c>
      <c r="C2092" s="215" t="s">
        <v>230</v>
      </c>
      <c r="D2092" s="215" t="s">
        <v>229</v>
      </c>
      <c r="E2092" s="268">
        <v>45561</v>
      </c>
      <c r="F2092" s="269">
        <v>46535</v>
      </c>
      <c r="G2092" s="215" t="s">
        <v>231</v>
      </c>
      <c r="H2092" s="216">
        <v>249999999.99999997</v>
      </c>
      <c r="I2092" s="216">
        <v>202769967.04293001</v>
      </c>
      <c r="J2092" s="216">
        <v>215211469.86074498</v>
      </c>
      <c r="K2092" s="216">
        <v>249999999.99999997</v>
      </c>
      <c r="L2092" s="217">
        <v>8.7999999999999995E-2</v>
      </c>
      <c r="M2092" s="217">
        <v>0.1</v>
      </c>
      <c r="N2092" s="217">
        <f t="shared" si="64"/>
        <v>3.3956211270382789E-3</v>
      </c>
      <c r="O2092" s="217">
        <f t="shared" si="65"/>
        <v>8.9614617667899674E-2</v>
      </c>
    </row>
    <row r="2093" spans="1:15" ht="16.5" customHeight="1" x14ac:dyDescent="0.2">
      <c r="A2093" s="215" t="s">
        <v>199</v>
      </c>
      <c r="B2093" s="215" t="s">
        <v>211</v>
      </c>
      <c r="C2093" s="215" t="s">
        <v>230</v>
      </c>
      <c r="D2093" s="215" t="s">
        <v>229</v>
      </c>
      <c r="E2093" s="268">
        <v>45561</v>
      </c>
      <c r="F2093" s="269">
        <v>45979</v>
      </c>
      <c r="G2093" s="215" t="s">
        <v>231</v>
      </c>
      <c r="H2093" s="216">
        <v>10849314.999999998</v>
      </c>
      <c r="I2093" s="216">
        <v>9916906.8634699993</v>
      </c>
      <c r="J2093" s="216">
        <v>10525385.6558767</v>
      </c>
      <c r="K2093" s="216">
        <v>10849314.999999998</v>
      </c>
      <c r="L2093" s="217">
        <v>8.7999999999999995E-2</v>
      </c>
      <c r="M2093" s="217">
        <v>0.1</v>
      </c>
      <c r="N2093" s="217">
        <f t="shared" si="64"/>
        <v>1.6607024675054116E-4</v>
      </c>
      <c r="O2093" s="217">
        <f t="shared" si="65"/>
        <v>8.9614617667899674E-2</v>
      </c>
    </row>
    <row r="2094" spans="1:15" ht="16.5" customHeight="1" x14ac:dyDescent="0.2">
      <c r="A2094" s="215" t="s">
        <v>199</v>
      </c>
      <c r="B2094" s="215" t="s">
        <v>211</v>
      </c>
      <c r="C2094" s="215" t="s">
        <v>230</v>
      </c>
      <c r="D2094" s="215" t="s">
        <v>229</v>
      </c>
      <c r="E2094" s="268">
        <v>45561</v>
      </c>
      <c r="F2094" s="269">
        <v>46160</v>
      </c>
      <c r="G2094" s="215" t="s">
        <v>231</v>
      </c>
      <c r="H2094" s="216">
        <v>10909589</v>
      </c>
      <c r="I2094" s="216">
        <v>9591431.9683400001</v>
      </c>
      <c r="J2094" s="216">
        <v>10179940.3633398</v>
      </c>
      <c r="K2094" s="216">
        <v>10909589</v>
      </c>
      <c r="L2094" s="217">
        <v>8.7999999999999995E-2</v>
      </c>
      <c r="M2094" s="217">
        <v>0.1</v>
      </c>
      <c r="N2094" s="217">
        <f t="shared" si="64"/>
        <v>1.6061978756110661E-4</v>
      </c>
      <c r="O2094" s="217">
        <f t="shared" si="65"/>
        <v>8.9614617667899674E-2</v>
      </c>
    </row>
    <row r="2095" spans="1:15" ht="16.5" customHeight="1" x14ac:dyDescent="0.2">
      <c r="A2095" s="215" t="s">
        <v>199</v>
      </c>
      <c r="B2095" s="215" t="s">
        <v>211</v>
      </c>
      <c r="C2095" s="215" t="s">
        <v>230</v>
      </c>
      <c r="D2095" s="215" t="s">
        <v>229</v>
      </c>
      <c r="E2095" s="268">
        <v>45561</v>
      </c>
      <c r="F2095" s="269">
        <v>46339</v>
      </c>
      <c r="G2095" s="215" t="s">
        <v>231</v>
      </c>
      <c r="H2095" s="216">
        <v>10789041</v>
      </c>
      <c r="I2095" s="216">
        <v>9127372.5545699988</v>
      </c>
      <c r="J2095" s="216">
        <v>9687407.3221079297</v>
      </c>
      <c r="K2095" s="216">
        <v>10789041</v>
      </c>
      <c r="L2095" s="217">
        <v>8.7999999999999995E-2</v>
      </c>
      <c r="M2095" s="217">
        <v>0.1</v>
      </c>
      <c r="N2095" s="217">
        <f t="shared" si="64"/>
        <v>1.5284856792465538E-4</v>
      </c>
      <c r="O2095" s="217">
        <f t="shared" si="65"/>
        <v>8.9614617667899674E-2</v>
      </c>
    </row>
    <row r="2096" spans="1:15" ht="16.5" customHeight="1" x14ac:dyDescent="0.2">
      <c r="A2096" s="215" t="s">
        <v>199</v>
      </c>
      <c r="B2096" s="215" t="s">
        <v>211</v>
      </c>
      <c r="C2096" s="215" t="s">
        <v>230</v>
      </c>
      <c r="D2096" s="215" t="s">
        <v>229</v>
      </c>
      <c r="E2096" s="268">
        <v>45561</v>
      </c>
      <c r="F2096" s="269">
        <v>46519</v>
      </c>
      <c r="G2096" s="215" t="s">
        <v>231</v>
      </c>
      <c r="H2096" s="216">
        <v>10849314.999999998</v>
      </c>
      <c r="I2096" s="216">
        <v>8829980.85678</v>
      </c>
      <c r="J2096" s="216">
        <v>9371768.3478576113</v>
      </c>
      <c r="K2096" s="216">
        <v>10849314.999999998</v>
      </c>
      <c r="L2096" s="217">
        <v>8.7999999999999995E-2</v>
      </c>
      <c r="M2096" s="217">
        <v>0.1</v>
      </c>
      <c r="N2096" s="217">
        <f t="shared" si="64"/>
        <v>1.4786839484106189E-4</v>
      </c>
      <c r="O2096" s="217">
        <f t="shared" si="65"/>
        <v>8.9614617667899674E-2</v>
      </c>
    </row>
    <row r="2097" spans="1:15" ht="16.5" customHeight="1" x14ac:dyDescent="0.2">
      <c r="A2097" s="215" t="s">
        <v>199</v>
      </c>
      <c r="B2097" s="215" t="s">
        <v>211</v>
      </c>
      <c r="C2097" s="215" t="s">
        <v>230</v>
      </c>
      <c r="D2097" s="215" t="s">
        <v>229</v>
      </c>
      <c r="E2097" s="268">
        <v>45561</v>
      </c>
      <c r="F2097" s="269">
        <v>46535</v>
      </c>
      <c r="G2097" s="215" t="s">
        <v>231</v>
      </c>
      <c r="H2097" s="216">
        <v>964384</v>
      </c>
      <c r="I2097" s="216">
        <v>782192.44759</v>
      </c>
      <c r="J2097" s="216">
        <v>830185.99260073889</v>
      </c>
      <c r="K2097" s="216">
        <v>964384</v>
      </c>
      <c r="L2097" s="217">
        <v>8.7999999999999995E-2</v>
      </c>
      <c r="M2097" s="217">
        <v>0.1</v>
      </c>
      <c r="N2097" s="217">
        <f t="shared" si="64"/>
        <v>1.3098730739910736E-5</v>
      </c>
      <c r="O2097" s="217">
        <f t="shared" si="65"/>
        <v>8.9614617667899674E-2</v>
      </c>
    </row>
    <row r="2098" spans="1:15" ht="16.5" customHeight="1" x14ac:dyDescent="0.2">
      <c r="A2098" s="215" t="s">
        <v>199</v>
      </c>
      <c r="B2098" s="215" t="s">
        <v>211</v>
      </c>
      <c r="C2098" s="215" t="s">
        <v>230</v>
      </c>
      <c r="D2098" s="215" t="s">
        <v>229</v>
      </c>
      <c r="E2098" s="268">
        <v>45576</v>
      </c>
      <c r="F2098" s="269">
        <v>46535</v>
      </c>
      <c r="G2098" s="215" t="s">
        <v>231</v>
      </c>
      <c r="H2098" s="216">
        <v>249999999.99999997</v>
      </c>
      <c r="I2098" s="216">
        <v>203424889.21138003</v>
      </c>
      <c r="J2098" s="216">
        <v>215211469.86042199</v>
      </c>
      <c r="K2098" s="216">
        <v>249999999.99999997</v>
      </c>
      <c r="L2098" s="217">
        <v>8.7999999999999995E-2</v>
      </c>
      <c r="M2098" s="217">
        <v>0.1</v>
      </c>
      <c r="N2098" s="217">
        <f t="shared" si="64"/>
        <v>3.3956211270331827E-3</v>
      </c>
      <c r="O2098" s="217">
        <f t="shared" si="65"/>
        <v>8.9614617667899674E-2</v>
      </c>
    </row>
    <row r="2099" spans="1:15" ht="16.5" customHeight="1" x14ac:dyDescent="0.2">
      <c r="A2099" s="215" t="s">
        <v>199</v>
      </c>
      <c r="B2099" s="215" t="s">
        <v>211</v>
      </c>
      <c r="C2099" s="215" t="s">
        <v>230</v>
      </c>
      <c r="D2099" s="215" t="s">
        <v>229</v>
      </c>
      <c r="E2099" s="268">
        <v>45576</v>
      </c>
      <c r="F2099" s="269">
        <v>45979</v>
      </c>
      <c r="G2099" s="215" t="s">
        <v>231</v>
      </c>
      <c r="H2099" s="216">
        <v>10849314.999999998</v>
      </c>
      <c r="I2099" s="216">
        <v>9948937.2585199997</v>
      </c>
      <c r="J2099" s="216">
        <v>10525385.6558735</v>
      </c>
      <c r="K2099" s="216">
        <v>10849314.999999998</v>
      </c>
      <c r="L2099" s="217">
        <v>8.7999999999999995E-2</v>
      </c>
      <c r="M2099" s="217">
        <v>0.1</v>
      </c>
      <c r="N2099" s="217">
        <f t="shared" si="64"/>
        <v>1.6607024675049069E-4</v>
      </c>
      <c r="O2099" s="217">
        <f t="shared" si="65"/>
        <v>8.9614617667899674E-2</v>
      </c>
    </row>
    <row r="2100" spans="1:15" ht="16.5" customHeight="1" x14ac:dyDescent="0.2">
      <c r="A2100" s="215" t="s">
        <v>199</v>
      </c>
      <c r="B2100" s="215" t="s">
        <v>211</v>
      </c>
      <c r="C2100" s="215" t="s">
        <v>230</v>
      </c>
      <c r="D2100" s="215" t="s">
        <v>229</v>
      </c>
      <c r="E2100" s="268">
        <v>45576</v>
      </c>
      <c r="F2100" s="269">
        <v>46160</v>
      </c>
      <c r="G2100" s="215" t="s">
        <v>231</v>
      </c>
      <c r="H2100" s="216">
        <v>10909589</v>
      </c>
      <c r="I2100" s="216">
        <v>9622411.1193199996</v>
      </c>
      <c r="J2100" s="216">
        <v>10179940.363332801</v>
      </c>
      <c r="K2100" s="216">
        <v>10909589</v>
      </c>
      <c r="L2100" s="217">
        <v>8.7999999999999995E-2</v>
      </c>
      <c r="M2100" s="217">
        <v>0.1</v>
      </c>
      <c r="N2100" s="217">
        <f t="shared" si="64"/>
        <v>1.6061978756099618E-4</v>
      </c>
      <c r="O2100" s="217">
        <f t="shared" si="65"/>
        <v>8.9614617667899674E-2</v>
      </c>
    </row>
    <row r="2101" spans="1:15" ht="16.5" customHeight="1" x14ac:dyDescent="0.2">
      <c r="A2101" s="215" t="s">
        <v>199</v>
      </c>
      <c r="B2101" s="215" t="s">
        <v>211</v>
      </c>
      <c r="C2101" s="215" t="s">
        <v>230</v>
      </c>
      <c r="D2101" s="215" t="s">
        <v>229</v>
      </c>
      <c r="E2101" s="268">
        <v>45576</v>
      </c>
      <c r="F2101" s="269">
        <v>46339</v>
      </c>
      <c r="G2101" s="215" t="s">
        <v>231</v>
      </c>
      <c r="H2101" s="216">
        <v>10789041</v>
      </c>
      <c r="I2101" s="216">
        <v>9156852.8504600003</v>
      </c>
      <c r="J2101" s="216">
        <v>9687407.3220974803</v>
      </c>
      <c r="K2101" s="216">
        <v>10789041</v>
      </c>
      <c r="L2101" s="217">
        <v>8.7999999999999995E-2</v>
      </c>
      <c r="M2101" s="217">
        <v>0.1</v>
      </c>
      <c r="N2101" s="217">
        <f t="shared" si="64"/>
        <v>1.528485679244905E-4</v>
      </c>
      <c r="O2101" s="217">
        <f t="shared" si="65"/>
        <v>8.9614617667899674E-2</v>
      </c>
    </row>
    <row r="2102" spans="1:15" ht="16.5" customHeight="1" x14ac:dyDescent="0.2">
      <c r="A2102" s="215" t="s">
        <v>199</v>
      </c>
      <c r="B2102" s="215" t="s">
        <v>211</v>
      </c>
      <c r="C2102" s="215" t="s">
        <v>230</v>
      </c>
      <c r="D2102" s="215" t="s">
        <v>229</v>
      </c>
      <c r="E2102" s="268">
        <v>45576</v>
      </c>
      <c r="F2102" s="269">
        <v>46519</v>
      </c>
      <c r="G2102" s="215" t="s">
        <v>231</v>
      </c>
      <c r="H2102" s="216">
        <v>10849314.999999998</v>
      </c>
      <c r="I2102" s="216">
        <v>8858500.6138899997</v>
      </c>
      <c r="J2102" s="216">
        <v>9371768.3478438705</v>
      </c>
      <c r="K2102" s="216">
        <v>10849314.999999998</v>
      </c>
      <c r="L2102" s="217">
        <v>8.7999999999999995E-2</v>
      </c>
      <c r="M2102" s="217">
        <v>0.1</v>
      </c>
      <c r="N2102" s="217">
        <f t="shared" si="64"/>
        <v>1.4786839484084508E-4</v>
      </c>
      <c r="O2102" s="217">
        <f t="shared" si="65"/>
        <v>8.9614617667899674E-2</v>
      </c>
    </row>
    <row r="2103" spans="1:15" ht="16.5" customHeight="1" x14ac:dyDescent="0.2">
      <c r="A2103" s="215" t="s">
        <v>199</v>
      </c>
      <c r="B2103" s="215" t="s">
        <v>211</v>
      </c>
      <c r="C2103" s="215" t="s">
        <v>230</v>
      </c>
      <c r="D2103" s="215" t="s">
        <v>229</v>
      </c>
      <c r="E2103" s="268">
        <v>45576</v>
      </c>
      <c r="F2103" s="269">
        <v>46535</v>
      </c>
      <c r="G2103" s="215" t="s">
        <v>231</v>
      </c>
      <c r="H2103" s="216">
        <v>964384</v>
      </c>
      <c r="I2103" s="216">
        <v>784718.83343000012</v>
      </c>
      <c r="J2103" s="216">
        <v>830185.99259949301</v>
      </c>
      <c r="K2103" s="216">
        <v>964384</v>
      </c>
      <c r="L2103" s="217">
        <v>8.7999999999999995E-2</v>
      </c>
      <c r="M2103" s="217">
        <v>0.1</v>
      </c>
      <c r="N2103" s="217">
        <f t="shared" si="64"/>
        <v>1.3098730739891078E-5</v>
      </c>
      <c r="O2103" s="217">
        <f t="shared" si="65"/>
        <v>8.9614617667899674E-2</v>
      </c>
    </row>
    <row r="2104" spans="1:15" ht="16.5" customHeight="1" x14ac:dyDescent="0.2">
      <c r="A2104" s="215" t="s">
        <v>199</v>
      </c>
      <c r="B2104" s="215" t="s">
        <v>211</v>
      </c>
      <c r="C2104" s="215" t="s">
        <v>230</v>
      </c>
      <c r="D2104" s="215" t="s">
        <v>229</v>
      </c>
      <c r="E2104" s="268">
        <v>45576</v>
      </c>
      <c r="F2104" s="269">
        <v>46535</v>
      </c>
      <c r="G2104" s="215" t="s">
        <v>231</v>
      </c>
      <c r="H2104" s="216">
        <v>249999999.99999997</v>
      </c>
      <c r="I2104" s="216">
        <v>203424889.21138003</v>
      </c>
      <c r="J2104" s="216">
        <v>215211469.86042199</v>
      </c>
      <c r="K2104" s="216">
        <v>249999999.99999997</v>
      </c>
      <c r="L2104" s="217">
        <v>8.7999999999999995E-2</v>
      </c>
      <c r="M2104" s="217">
        <v>0.1</v>
      </c>
      <c r="N2104" s="217">
        <f t="shared" si="64"/>
        <v>3.3956211270331827E-3</v>
      </c>
      <c r="O2104" s="217">
        <f t="shared" si="65"/>
        <v>8.9614617667899674E-2</v>
      </c>
    </row>
    <row r="2105" spans="1:15" ht="16.5" customHeight="1" x14ac:dyDescent="0.2">
      <c r="A2105" s="215" t="s">
        <v>199</v>
      </c>
      <c r="B2105" s="215" t="s">
        <v>211</v>
      </c>
      <c r="C2105" s="215" t="s">
        <v>230</v>
      </c>
      <c r="D2105" s="215" t="s">
        <v>229</v>
      </c>
      <c r="E2105" s="268">
        <v>45576</v>
      </c>
      <c r="F2105" s="269">
        <v>45979</v>
      </c>
      <c r="G2105" s="215" t="s">
        <v>231</v>
      </c>
      <c r="H2105" s="216">
        <v>10849314.999999998</v>
      </c>
      <c r="I2105" s="216">
        <v>9948937.2585199997</v>
      </c>
      <c r="J2105" s="216">
        <v>10525385.6558735</v>
      </c>
      <c r="K2105" s="216">
        <v>10849314.999999998</v>
      </c>
      <c r="L2105" s="217">
        <v>8.7999999999999995E-2</v>
      </c>
      <c r="M2105" s="217">
        <v>0.1</v>
      </c>
      <c r="N2105" s="217">
        <f t="shared" si="64"/>
        <v>1.6607024675049069E-4</v>
      </c>
      <c r="O2105" s="217">
        <f t="shared" si="65"/>
        <v>8.9614617667899674E-2</v>
      </c>
    </row>
    <row r="2106" spans="1:15" ht="16.5" customHeight="1" x14ac:dyDescent="0.2">
      <c r="A2106" s="215" t="s">
        <v>199</v>
      </c>
      <c r="B2106" s="215" t="s">
        <v>211</v>
      </c>
      <c r="C2106" s="215" t="s">
        <v>230</v>
      </c>
      <c r="D2106" s="215" t="s">
        <v>229</v>
      </c>
      <c r="E2106" s="268">
        <v>45576</v>
      </c>
      <c r="F2106" s="269">
        <v>46160</v>
      </c>
      <c r="G2106" s="215" t="s">
        <v>231</v>
      </c>
      <c r="H2106" s="216">
        <v>10909589</v>
      </c>
      <c r="I2106" s="216">
        <v>9622411.1193199996</v>
      </c>
      <c r="J2106" s="216">
        <v>10179940.363332801</v>
      </c>
      <c r="K2106" s="216">
        <v>10909589</v>
      </c>
      <c r="L2106" s="217">
        <v>8.7999999999999995E-2</v>
      </c>
      <c r="M2106" s="217">
        <v>0.1</v>
      </c>
      <c r="N2106" s="217">
        <f t="shared" si="64"/>
        <v>1.6061978756099618E-4</v>
      </c>
      <c r="O2106" s="217">
        <f t="shared" si="65"/>
        <v>8.9614617667899674E-2</v>
      </c>
    </row>
    <row r="2107" spans="1:15" ht="16.5" customHeight="1" x14ac:dyDescent="0.2">
      <c r="A2107" s="215" t="s">
        <v>199</v>
      </c>
      <c r="B2107" s="215" t="s">
        <v>211</v>
      </c>
      <c r="C2107" s="215" t="s">
        <v>230</v>
      </c>
      <c r="D2107" s="215" t="s">
        <v>229</v>
      </c>
      <c r="E2107" s="268">
        <v>45576</v>
      </c>
      <c r="F2107" s="269">
        <v>46339</v>
      </c>
      <c r="G2107" s="215" t="s">
        <v>231</v>
      </c>
      <c r="H2107" s="216">
        <v>10789041</v>
      </c>
      <c r="I2107" s="216">
        <v>9156852.8504600003</v>
      </c>
      <c r="J2107" s="216">
        <v>9687407.3220974803</v>
      </c>
      <c r="K2107" s="216">
        <v>10789041</v>
      </c>
      <c r="L2107" s="217">
        <v>8.7999999999999995E-2</v>
      </c>
      <c r="M2107" s="217">
        <v>0.1</v>
      </c>
      <c r="N2107" s="217">
        <f t="shared" si="64"/>
        <v>1.528485679244905E-4</v>
      </c>
      <c r="O2107" s="217">
        <f t="shared" si="65"/>
        <v>8.9614617667899674E-2</v>
      </c>
    </row>
    <row r="2108" spans="1:15" ht="16.5" customHeight="1" x14ac:dyDescent="0.2">
      <c r="A2108" s="215" t="s">
        <v>199</v>
      </c>
      <c r="B2108" s="215" t="s">
        <v>211</v>
      </c>
      <c r="C2108" s="215" t="s">
        <v>230</v>
      </c>
      <c r="D2108" s="215" t="s">
        <v>229</v>
      </c>
      <c r="E2108" s="268">
        <v>45576</v>
      </c>
      <c r="F2108" s="269">
        <v>46519</v>
      </c>
      <c r="G2108" s="215" t="s">
        <v>231</v>
      </c>
      <c r="H2108" s="216">
        <v>10849314.999999998</v>
      </c>
      <c r="I2108" s="216">
        <v>8858500.6138899997</v>
      </c>
      <c r="J2108" s="216">
        <v>9371768.3478438705</v>
      </c>
      <c r="K2108" s="216">
        <v>10849314.999999998</v>
      </c>
      <c r="L2108" s="217">
        <v>8.7999999999999995E-2</v>
      </c>
      <c r="M2108" s="217">
        <v>0.1</v>
      </c>
      <c r="N2108" s="217">
        <f t="shared" si="64"/>
        <v>1.4786839484084508E-4</v>
      </c>
      <c r="O2108" s="217">
        <f t="shared" si="65"/>
        <v>8.9614617667899674E-2</v>
      </c>
    </row>
    <row r="2109" spans="1:15" ht="16.5" customHeight="1" x14ac:dyDescent="0.2">
      <c r="A2109" s="215" t="s">
        <v>199</v>
      </c>
      <c r="B2109" s="215" t="s">
        <v>211</v>
      </c>
      <c r="C2109" s="215" t="s">
        <v>230</v>
      </c>
      <c r="D2109" s="215" t="s">
        <v>229</v>
      </c>
      <c r="E2109" s="268">
        <v>45576</v>
      </c>
      <c r="F2109" s="269">
        <v>46535</v>
      </c>
      <c r="G2109" s="215" t="s">
        <v>231</v>
      </c>
      <c r="H2109" s="216">
        <v>964384</v>
      </c>
      <c r="I2109" s="216">
        <v>784718.83343000012</v>
      </c>
      <c r="J2109" s="216">
        <v>830185.99259949301</v>
      </c>
      <c r="K2109" s="216">
        <v>964384</v>
      </c>
      <c r="L2109" s="217">
        <v>8.7999999999999995E-2</v>
      </c>
      <c r="M2109" s="217">
        <v>0.1</v>
      </c>
      <c r="N2109" s="217">
        <f t="shared" si="64"/>
        <v>1.3098730739891078E-5</v>
      </c>
      <c r="O2109" s="217">
        <f t="shared" si="65"/>
        <v>8.9614617667899674E-2</v>
      </c>
    </row>
    <row r="2110" spans="1:15" ht="16.5" customHeight="1" x14ac:dyDescent="0.2">
      <c r="A2110" s="215" t="s">
        <v>199</v>
      </c>
      <c r="B2110" s="215" t="s">
        <v>211</v>
      </c>
      <c r="C2110" s="215" t="s">
        <v>230</v>
      </c>
      <c r="D2110" s="215" t="s">
        <v>229</v>
      </c>
      <c r="E2110" s="268">
        <v>45576</v>
      </c>
      <c r="F2110" s="269">
        <v>46535</v>
      </c>
      <c r="G2110" s="215" t="s">
        <v>231</v>
      </c>
      <c r="H2110" s="216">
        <v>249999999.99999997</v>
      </c>
      <c r="I2110" s="216">
        <v>203424889.21138003</v>
      </c>
      <c r="J2110" s="216">
        <v>215211469.86042199</v>
      </c>
      <c r="K2110" s="216">
        <v>249999999.99999997</v>
      </c>
      <c r="L2110" s="217">
        <v>8.7999999999999995E-2</v>
      </c>
      <c r="M2110" s="217">
        <v>0.1</v>
      </c>
      <c r="N2110" s="217">
        <f t="shared" si="64"/>
        <v>3.3956211270331827E-3</v>
      </c>
      <c r="O2110" s="217">
        <f t="shared" si="65"/>
        <v>8.9614617667899674E-2</v>
      </c>
    </row>
    <row r="2111" spans="1:15" ht="16.5" customHeight="1" x14ac:dyDescent="0.2">
      <c r="A2111" s="215" t="s">
        <v>199</v>
      </c>
      <c r="B2111" s="215" t="s">
        <v>211</v>
      </c>
      <c r="C2111" s="215" t="s">
        <v>230</v>
      </c>
      <c r="D2111" s="215" t="s">
        <v>229</v>
      </c>
      <c r="E2111" s="268">
        <v>45576</v>
      </c>
      <c r="F2111" s="269">
        <v>45979</v>
      </c>
      <c r="G2111" s="215" t="s">
        <v>231</v>
      </c>
      <c r="H2111" s="216">
        <v>10849314.999999998</v>
      </c>
      <c r="I2111" s="216">
        <v>9948937.2585199997</v>
      </c>
      <c r="J2111" s="216">
        <v>10525385.6558735</v>
      </c>
      <c r="K2111" s="216">
        <v>10849314.999999998</v>
      </c>
      <c r="L2111" s="217">
        <v>8.7999999999999995E-2</v>
      </c>
      <c r="M2111" s="217">
        <v>0.1</v>
      </c>
      <c r="N2111" s="217">
        <f t="shared" si="64"/>
        <v>1.6607024675049069E-4</v>
      </c>
      <c r="O2111" s="217">
        <f t="shared" si="65"/>
        <v>8.9614617667899674E-2</v>
      </c>
    </row>
    <row r="2112" spans="1:15" ht="16.5" customHeight="1" x14ac:dyDescent="0.2">
      <c r="A2112" s="215" t="s">
        <v>199</v>
      </c>
      <c r="B2112" s="215" t="s">
        <v>211</v>
      </c>
      <c r="C2112" s="215" t="s">
        <v>230</v>
      </c>
      <c r="D2112" s="215" t="s">
        <v>229</v>
      </c>
      <c r="E2112" s="268">
        <v>45576</v>
      </c>
      <c r="F2112" s="269">
        <v>46160</v>
      </c>
      <c r="G2112" s="215" t="s">
        <v>231</v>
      </c>
      <c r="H2112" s="216">
        <v>10909589</v>
      </c>
      <c r="I2112" s="216">
        <v>9622411.1193199996</v>
      </c>
      <c r="J2112" s="216">
        <v>10179940.363332801</v>
      </c>
      <c r="K2112" s="216">
        <v>10909589</v>
      </c>
      <c r="L2112" s="217">
        <v>8.7999999999999995E-2</v>
      </c>
      <c r="M2112" s="217">
        <v>0.1</v>
      </c>
      <c r="N2112" s="217">
        <f t="shared" si="64"/>
        <v>1.6061978756099618E-4</v>
      </c>
      <c r="O2112" s="217">
        <f t="shared" si="65"/>
        <v>8.9614617667899674E-2</v>
      </c>
    </row>
    <row r="2113" spans="1:15" ht="16.5" customHeight="1" x14ac:dyDescent="0.2">
      <c r="A2113" s="215" t="s">
        <v>199</v>
      </c>
      <c r="B2113" s="215" t="s">
        <v>211</v>
      </c>
      <c r="C2113" s="215" t="s">
        <v>230</v>
      </c>
      <c r="D2113" s="215" t="s">
        <v>229</v>
      </c>
      <c r="E2113" s="268">
        <v>45576</v>
      </c>
      <c r="F2113" s="269">
        <v>46339</v>
      </c>
      <c r="G2113" s="215" t="s">
        <v>231</v>
      </c>
      <c r="H2113" s="216">
        <v>10789041</v>
      </c>
      <c r="I2113" s="216">
        <v>9156852.8504600003</v>
      </c>
      <c r="J2113" s="216">
        <v>9687407.3220974803</v>
      </c>
      <c r="K2113" s="216">
        <v>10789041</v>
      </c>
      <c r="L2113" s="217">
        <v>8.7999999999999995E-2</v>
      </c>
      <c r="M2113" s="217">
        <v>0.1</v>
      </c>
      <c r="N2113" s="217">
        <f t="shared" si="64"/>
        <v>1.528485679244905E-4</v>
      </c>
      <c r="O2113" s="217">
        <f t="shared" si="65"/>
        <v>8.9614617667899674E-2</v>
      </c>
    </row>
    <row r="2114" spans="1:15" ht="16.5" customHeight="1" x14ac:dyDescent="0.2">
      <c r="A2114" s="215" t="s">
        <v>199</v>
      </c>
      <c r="B2114" s="215" t="s">
        <v>211</v>
      </c>
      <c r="C2114" s="215" t="s">
        <v>230</v>
      </c>
      <c r="D2114" s="215" t="s">
        <v>229</v>
      </c>
      <c r="E2114" s="268">
        <v>45576</v>
      </c>
      <c r="F2114" s="269">
        <v>46519</v>
      </c>
      <c r="G2114" s="215" t="s">
        <v>231</v>
      </c>
      <c r="H2114" s="216">
        <v>10849314.999999998</v>
      </c>
      <c r="I2114" s="216">
        <v>8858500.6138899997</v>
      </c>
      <c r="J2114" s="216">
        <v>9371768.3478438705</v>
      </c>
      <c r="K2114" s="216">
        <v>10849314.999999998</v>
      </c>
      <c r="L2114" s="217">
        <v>8.7999999999999995E-2</v>
      </c>
      <c r="M2114" s="217">
        <v>0.1</v>
      </c>
      <c r="N2114" s="217">
        <f t="shared" si="64"/>
        <v>1.4786839484084508E-4</v>
      </c>
      <c r="O2114" s="217">
        <f t="shared" si="65"/>
        <v>8.9614617667899674E-2</v>
      </c>
    </row>
    <row r="2115" spans="1:15" ht="16.5" customHeight="1" x14ac:dyDescent="0.2">
      <c r="A2115" s="215" t="s">
        <v>199</v>
      </c>
      <c r="B2115" s="215" t="s">
        <v>211</v>
      </c>
      <c r="C2115" s="215" t="s">
        <v>230</v>
      </c>
      <c r="D2115" s="215" t="s">
        <v>229</v>
      </c>
      <c r="E2115" s="268">
        <v>45576</v>
      </c>
      <c r="F2115" s="269">
        <v>46535</v>
      </c>
      <c r="G2115" s="215" t="s">
        <v>231</v>
      </c>
      <c r="H2115" s="216">
        <v>964384</v>
      </c>
      <c r="I2115" s="216">
        <v>784718.83343000012</v>
      </c>
      <c r="J2115" s="216">
        <v>830185.99259949301</v>
      </c>
      <c r="K2115" s="216">
        <v>964384</v>
      </c>
      <c r="L2115" s="217">
        <v>8.7999999999999995E-2</v>
      </c>
      <c r="M2115" s="217">
        <v>0.1</v>
      </c>
      <c r="N2115" s="217">
        <f t="shared" si="64"/>
        <v>1.3098730739891078E-5</v>
      </c>
      <c r="O2115" s="217">
        <f t="shared" si="65"/>
        <v>8.9614617667899674E-2</v>
      </c>
    </row>
    <row r="2116" spans="1:15" ht="16.5" customHeight="1" x14ac:dyDescent="0.2">
      <c r="A2116" s="215" t="s">
        <v>199</v>
      </c>
      <c r="B2116" s="215" t="s">
        <v>211</v>
      </c>
      <c r="C2116" s="215" t="s">
        <v>230</v>
      </c>
      <c r="D2116" s="215" t="s">
        <v>229</v>
      </c>
      <c r="E2116" s="268">
        <v>45576</v>
      </c>
      <c r="F2116" s="269">
        <v>46535</v>
      </c>
      <c r="G2116" s="215" t="s">
        <v>231</v>
      </c>
      <c r="H2116" s="216">
        <v>249999999.99999997</v>
      </c>
      <c r="I2116" s="216">
        <v>203424889.21138003</v>
      </c>
      <c r="J2116" s="216">
        <v>215211469.86042199</v>
      </c>
      <c r="K2116" s="216">
        <v>249999999.99999997</v>
      </c>
      <c r="L2116" s="217">
        <v>8.7999999999999995E-2</v>
      </c>
      <c r="M2116" s="217">
        <v>0.1</v>
      </c>
      <c r="N2116" s="217">
        <f t="shared" si="64"/>
        <v>3.3956211270331827E-3</v>
      </c>
      <c r="O2116" s="217">
        <f t="shared" si="65"/>
        <v>8.9614617667899674E-2</v>
      </c>
    </row>
    <row r="2117" spans="1:15" ht="16.5" customHeight="1" x14ac:dyDescent="0.2">
      <c r="A2117" s="215" t="s">
        <v>199</v>
      </c>
      <c r="B2117" s="215" t="s">
        <v>211</v>
      </c>
      <c r="C2117" s="215" t="s">
        <v>230</v>
      </c>
      <c r="D2117" s="215" t="s">
        <v>229</v>
      </c>
      <c r="E2117" s="268">
        <v>45576</v>
      </c>
      <c r="F2117" s="269">
        <v>45979</v>
      </c>
      <c r="G2117" s="215" t="s">
        <v>231</v>
      </c>
      <c r="H2117" s="216">
        <v>10849314.999999998</v>
      </c>
      <c r="I2117" s="216">
        <v>9948937.2585199997</v>
      </c>
      <c r="J2117" s="216">
        <v>10525385.6558735</v>
      </c>
      <c r="K2117" s="216">
        <v>10849314.999999998</v>
      </c>
      <c r="L2117" s="217">
        <v>8.7999999999999995E-2</v>
      </c>
      <c r="M2117" s="217">
        <v>0.1</v>
      </c>
      <c r="N2117" s="217">
        <f t="shared" si="64"/>
        <v>1.6607024675049069E-4</v>
      </c>
      <c r="O2117" s="217">
        <f t="shared" si="65"/>
        <v>8.9614617667899674E-2</v>
      </c>
    </row>
    <row r="2118" spans="1:15" ht="16.5" customHeight="1" x14ac:dyDescent="0.2">
      <c r="A2118" s="215" t="s">
        <v>199</v>
      </c>
      <c r="B2118" s="215" t="s">
        <v>211</v>
      </c>
      <c r="C2118" s="215" t="s">
        <v>230</v>
      </c>
      <c r="D2118" s="215" t="s">
        <v>229</v>
      </c>
      <c r="E2118" s="268">
        <v>45576</v>
      </c>
      <c r="F2118" s="269">
        <v>46160</v>
      </c>
      <c r="G2118" s="215" t="s">
        <v>231</v>
      </c>
      <c r="H2118" s="216">
        <v>10909589</v>
      </c>
      <c r="I2118" s="216">
        <v>9622411.1193199996</v>
      </c>
      <c r="J2118" s="216">
        <v>10179940.363332801</v>
      </c>
      <c r="K2118" s="216">
        <v>10909589</v>
      </c>
      <c r="L2118" s="217">
        <v>8.7999999999999995E-2</v>
      </c>
      <c r="M2118" s="217">
        <v>0.1</v>
      </c>
      <c r="N2118" s="217">
        <f t="shared" ref="N2118:N2181" si="66">J2118/$C$3813</f>
        <v>1.6061978756099618E-4</v>
      </c>
      <c r="O2118" s="217">
        <f t="shared" ref="O2118:O2181" si="67">SUMIFS($N$5:$N$3809,$B$5:$B$3809,B2118)</f>
        <v>8.9614617667899674E-2</v>
      </c>
    </row>
    <row r="2119" spans="1:15" ht="16.5" customHeight="1" x14ac:dyDescent="0.2">
      <c r="A2119" s="215" t="s">
        <v>199</v>
      </c>
      <c r="B2119" s="215" t="s">
        <v>211</v>
      </c>
      <c r="C2119" s="215" t="s">
        <v>230</v>
      </c>
      <c r="D2119" s="215" t="s">
        <v>229</v>
      </c>
      <c r="E2119" s="268">
        <v>45576</v>
      </c>
      <c r="F2119" s="269">
        <v>46339</v>
      </c>
      <c r="G2119" s="215" t="s">
        <v>231</v>
      </c>
      <c r="H2119" s="216">
        <v>10789041</v>
      </c>
      <c r="I2119" s="216">
        <v>9156852.8504600003</v>
      </c>
      <c r="J2119" s="216">
        <v>9687407.3220974803</v>
      </c>
      <c r="K2119" s="216">
        <v>10789041</v>
      </c>
      <c r="L2119" s="217">
        <v>8.7999999999999995E-2</v>
      </c>
      <c r="M2119" s="217">
        <v>0.1</v>
      </c>
      <c r="N2119" s="217">
        <f t="shared" si="66"/>
        <v>1.528485679244905E-4</v>
      </c>
      <c r="O2119" s="217">
        <f t="shared" si="67"/>
        <v>8.9614617667899674E-2</v>
      </c>
    </row>
    <row r="2120" spans="1:15" ht="16.5" customHeight="1" x14ac:dyDescent="0.2">
      <c r="A2120" s="215" t="s">
        <v>199</v>
      </c>
      <c r="B2120" s="215" t="s">
        <v>211</v>
      </c>
      <c r="C2120" s="215" t="s">
        <v>230</v>
      </c>
      <c r="D2120" s="215" t="s">
        <v>229</v>
      </c>
      <c r="E2120" s="268">
        <v>45576</v>
      </c>
      <c r="F2120" s="269">
        <v>46519</v>
      </c>
      <c r="G2120" s="215" t="s">
        <v>231</v>
      </c>
      <c r="H2120" s="216">
        <v>10849314.999999998</v>
      </c>
      <c r="I2120" s="216">
        <v>8858500.6138899997</v>
      </c>
      <c r="J2120" s="216">
        <v>9371768.3478438705</v>
      </c>
      <c r="K2120" s="216">
        <v>10849314.999999998</v>
      </c>
      <c r="L2120" s="217">
        <v>8.7999999999999995E-2</v>
      </c>
      <c r="M2120" s="217">
        <v>0.1</v>
      </c>
      <c r="N2120" s="217">
        <f t="shared" si="66"/>
        <v>1.4786839484084508E-4</v>
      </c>
      <c r="O2120" s="217">
        <f t="shared" si="67"/>
        <v>8.9614617667899674E-2</v>
      </c>
    </row>
    <row r="2121" spans="1:15" ht="16.5" customHeight="1" x14ac:dyDescent="0.2">
      <c r="A2121" s="215" t="s">
        <v>199</v>
      </c>
      <c r="B2121" s="215" t="s">
        <v>211</v>
      </c>
      <c r="C2121" s="215" t="s">
        <v>230</v>
      </c>
      <c r="D2121" s="215" t="s">
        <v>229</v>
      </c>
      <c r="E2121" s="268">
        <v>45576</v>
      </c>
      <c r="F2121" s="269">
        <v>46535</v>
      </c>
      <c r="G2121" s="215" t="s">
        <v>231</v>
      </c>
      <c r="H2121" s="216">
        <v>964384</v>
      </c>
      <c r="I2121" s="216">
        <v>784718.83343000012</v>
      </c>
      <c r="J2121" s="216">
        <v>830185.99259949301</v>
      </c>
      <c r="K2121" s="216">
        <v>964384</v>
      </c>
      <c r="L2121" s="217">
        <v>8.7999999999999995E-2</v>
      </c>
      <c r="M2121" s="217">
        <v>0.1</v>
      </c>
      <c r="N2121" s="217">
        <f t="shared" si="66"/>
        <v>1.3098730739891078E-5</v>
      </c>
      <c r="O2121" s="217">
        <f t="shared" si="67"/>
        <v>8.9614617667899674E-2</v>
      </c>
    </row>
    <row r="2122" spans="1:15" ht="16.5" customHeight="1" x14ac:dyDescent="0.2">
      <c r="A2122" s="215" t="s">
        <v>199</v>
      </c>
      <c r="B2122" s="215" t="s">
        <v>211</v>
      </c>
      <c r="C2122" s="215" t="s">
        <v>230</v>
      </c>
      <c r="D2122" s="215" t="s">
        <v>229</v>
      </c>
      <c r="E2122" s="268">
        <v>45579</v>
      </c>
      <c r="F2122" s="269">
        <v>46535</v>
      </c>
      <c r="G2122" s="215" t="s">
        <v>231</v>
      </c>
      <c r="H2122" s="216">
        <v>249999999.99999997</v>
      </c>
      <c r="I2122" s="216">
        <v>203556127.26497</v>
      </c>
      <c r="J2122" s="216">
        <v>215211469.85895899</v>
      </c>
      <c r="K2122" s="216">
        <v>249999999.99999997</v>
      </c>
      <c r="L2122" s="217">
        <v>8.7999999999999995E-2</v>
      </c>
      <c r="M2122" s="217">
        <v>0.1</v>
      </c>
      <c r="N2122" s="217">
        <f t="shared" si="66"/>
        <v>3.3956211270100992E-3</v>
      </c>
      <c r="O2122" s="217">
        <f t="shared" si="67"/>
        <v>8.9614617667899674E-2</v>
      </c>
    </row>
    <row r="2123" spans="1:15" ht="16.5" customHeight="1" x14ac:dyDescent="0.2">
      <c r="A2123" s="215" t="s">
        <v>199</v>
      </c>
      <c r="B2123" s="215" t="s">
        <v>211</v>
      </c>
      <c r="C2123" s="215" t="s">
        <v>230</v>
      </c>
      <c r="D2123" s="215" t="s">
        <v>229</v>
      </c>
      <c r="E2123" s="268">
        <v>45579</v>
      </c>
      <c r="F2123" s="269">
        <v>45979</v>
      </c>
      <c r="G2123" s="215" t="s">
        <v>231</v>
      </c>
      <c r="H2123" s="216">
        <v>10849314.999999998</v>
      </c>
      <c r="I2123" s="216">
        <v>9955355.7413599994</v>
      </c>
      <c r="J2123" s="216">
        <v>10525385.6558591</v>
      </c>
      <c r="K2123" s="216">
        <v>10849314.999999998</v>
      </c>
      <c r="L2123" s="217">
        <v>8.7999999999999995E-2</v>
      </c>
      <c r="M2123" s="217">
        <v>0.1</v>
      </c>
      <c r="N2123" s="217">
        <f t="shared" si="66"/>
        <v>1.6607024675026347E-4</v>
      </c>
      <c r="O2123" s="217">
        <f t="shared" si="67"/>
        <v>8.9614617667899674E-2</v>
      </c>
    </row>
    <row r="2124" spans="1:15" ht="16.5" customHeight="1" x14ac:dyDescent="0.2">
      <c r="A2124" s="215" t="s">
        <v>199</v>
      </c>
      <c r="B2124" s="215" t="s">
        <v>211</v>
      </c>
      <c r="C2124" s="215" t="s">
        <v>230</v>
      </c>
      <c r="D2124" s="215" t="s">
        <v>229</v>
      </c>
      <c r="E2124" s="268">
        <v>45579</v>
      </c>
      <c r="F2124" s="269">
        <v>46160</v>
      </c>
      <c r="G2124" s="215" t="s">
        <v>231</v>
      </c>
      <c r="H2124" s="216">
        <v>10909589</v>
      </c>
      <c r="I2124" s="216">
        <v>9628618.9462499991</v>
      </c>
      <c r="J2124" s="216">
        <v>10179940.3633008</v>
      </c>
      <c r="K2124" s="216">
        <v>10909589</v>
      </c>
      <c r="L2124" s="217">
        <v>8.7999999999999995E-2</v>
      </c>
      <c r="M2124" s="217">
        <v>0.1</v>
      </c>
      <c r="N2124" s="217">
        <f t="shared" si="66"/>
        <v>1.6061978756049127E-4</v>
      </c>
      <c r="O2124" s="217">
        <f t="shared" si="67"/>
        <v>8.9614617667899674E-2</v>
      </c>
    </row>
    <row r="2125" spans="1:15" ht="16.5" customHeight="1" x14ac:dyDescent="0.2">
      <c r="A2125" s="215" t="s">
        <v>199</v>
      </c>
      <c r="B2125" s="215" t="s">
        <v>211</v>
      </c>
      <c r="C2125" s="215" t="s">
        <v>230</v>
      </c>
      <c r="D2125" s="215" t="s">
        <v>229</v>
      </c>
      <c r="E2125" s="268">
        <v>45579</v>
      </c>
      <c r="F2125" s="269">
        <v>46339</v>
      </c>
      <c r="G2125" s="215" t="s">
        <v>231</v>
      </c>
      <c r="H2125" s="216">
        <v>10789041</v>
      </c>
      <c r="I2125" s="216">
        <v>9162760.3259399999</v>
      </c>
      <c r="J2125" s="216">
        <v>9687407.3220501598</v>
      </c>
      <c r="K2125" s="216">
        <v>10789041</v>
      </c>
      <c r="L2125" s="217">
        <v>8.7999999999999995E-2</v>
      </c>
      <c r="M2125" s="217">
        <v>0.1</v>
      </c>
      <c r="N2125" s="217">
        <f t="shared" si="66"/>
        <v>1.5284856792374386E-4</v>
      </c>
      <c r="O2125" s="217">
        <f t="shared" si="67"/>
        <v>8.9614617667899674E-2</v>
      </c>
    </row>
    <row r="2126" spans="1:15" ht="16.5" customHeight="1" x14ac:dyDescent="0.2">
      <c r="A2126" s="215" t="s">
        <v>199</v>
      </c>
      <c r="B2126" s="215" t="s">
        <v>211</v>
      </c>
      <c r="C2126" s="215" t="s">
        <v>230</v>
      </c>
      <c r="D2126" s="215" t="s">
        <v>229</v>
      </c>
      <c r="E2126" s="268">
        <v>45579</v>
      </c>
      <c r="F2126" s="269">
        <v>46519</v>
      </c>
      <c r="G2126" s="215" t="s">
        <v>231</v>
      </c>
      <c r="H2126" s="216">
        <v>10849314.999999998</v>
      </c>
      <c r="I2126" s="216">
        <v>8864215.6096499991</v>
      </c>
      <c r="J2126" s="216">
        <v>9371768.3477816395</v>
      </c>
      <c r="K2126" s="216">
        <v>10849314.999999998</v>
      </c>
      <c r="L2126" s="217">
        <v>8.7999999999999995E-2</v>
      </c>
      <c r="M2126" s="217">
        <v>0.1</v>
      </c>
      <c r="N2126" s="217">
        <f t="shared" si="66"/>
        <v>1.478683948398632E-4</v>
      </c>
      <c r="O2126" s="217">
        <f t="shared" si="67"/>
        <v>8.9614617667899674E-2</v>
      </c>
    </row>
    <row r="2127" spans="1:15" ht="16.5" customHeight="1" x14ac:dyDescent="0.2">
      <c r="A2127" s="215" t="s">
        <v>199</v>
      </c>
      <c r="B2127" s="215" t="s">
        <v>211</v>
      </c>
      <c r="C2127" s="215" t="s">
        <v>230</v>
      </c>
      <c r="D2127" s="215" t="s">
        <v>229</v>
      </c>
      <c r="E2127" s="268">
        <v>45579</v>
      </c>
      <c r="F2127" s="269">
        <v>46535</v>
      </c>
      <c r="G2127" s="215" t="s">
        <v>231</v>
      </c>
      <c r="H2127" s="216">
        <v>964384</v>
      </c>
      <c r="I2127" s="216">
        <v>785225.08895</v>
      </c>
      <c r="J2127" s="216">
        <v>830185.99259385106</v>
      </c>
      <c r="K2127" s="216">
        <v>964384</v>
      </c>
      <c r="L2127" s="217">
        <v>8.7999999999999995E-2</v>
      </c>
      <c r="M2127" s="217">
        <v>0.1</v>
      </c>
      <c r="N2127" s="217">
        <f t="shared" si="66"/>
        <v>1.309873073980206E-5</v>
      </c>
      <c r="O2127" s="217">
        <f t="shared" si="67"/>
        <v>8.9614617667899674E-2</v>
      </c>
    </row>
    <row r="2128" spans="1:15" ht="16.5" customHeight="1" x14ac:dyDescent="0.2">
      <c r="A2128" s="215" t="s">
        <v>198</v>
      </c>
      <c r="B2128" s="215" t="s">
        <v>222</v>
      </c>
      <c r="C2128" s="215" t="s">
        <v>243</v>
      </c>
      <c r="D2128" s="215" t="s">
        <v>229</v>
      </c>
      <c r="E2128" s="268">
        <v>45581</v>
      </c>
      <c r="F2128" s="269">
        <v>46482</v>
      </c>
      <c r="G2128" s="215" t="s">
        <v>231</v>
      </c>
      <c r="H2128" s="216">
        <v>95000000</v>
      </c>
      <c r="I2128" s="216">
        <v>72680488.571799994</v>
      </c>
      <c r="J2128" s="216">
        <v>79824356.439977199</v>
      </c>
      <c r="K2128" s="216">
        <v>95000000</v>
      </c>
      <c r="L2128" s="217">
        <v>0.11</v>
      </c>
      <c r="M2128" s="217">
        <v>0.1</v>
      </c>
      <c r="N2128" s="217">
        <f t="shared" si="66"/>
        <v>1.2594740947367198E-3</v>
      </c>
      <c r="O2128" s="217">
        <f t="shared" si="67"/>
        <v>2.6271341837003876E-2</v>
      </c>
    </row>
    <row r="2129" spans="1:15" ht="16.5" customHeight="1" x14ac:dyDescent="0.2">
      <c r="A2129" s="215" t="s">
        <v>198</v>
      </c>
      <c r="B2129" s="215" t="s">
        <v>222</v>
      </c>
      <c r="C2129" s="215" t="s">
        <v>243</v>
      </c>
      <c r="D2129" s="215" t="s">
        <v>229</v>
      </c>
      <c r="E2129" s="268">
        <v>45581</v>
      </c>
      <c r="F2129" s="269">
        <v>45841</v>
      </c>
      <c r="G2129" s="215" t="s">
        <v>231</v>
      </c>
      <c r="H2129" s="216">
        <v>2605342.4657300003</v>
      </c>
      <c r="I2129" s="216">
        <v>2428337.4450500002</v>
      </c>
      <c r="J2129" s="216">
        <v>2603230.9528633398</v>
      </c>
      <c r="K2129" s="216">
        <v>2605342.4657300003</v>
      </c>
      <c r="L2129" s="217">
        <v>0.11</v>
      </c>
      <c r="M2129" s="217">
        <v>0.1</v>
      </c>
      <c r="N2129" s="217">
        <f t="shared" si="66"/>
        <v>4.1073954040751176E-5</v>
      </c>
      <c r="O2129" s="217">
        <f t="shared" si="67"/>
        <v>2.6271341837003876E-2</v>
      </c>
    </row>
    <row r="2130" spans="1:15" ht="16.5" customHeight="1" x14ac:dyDescent="0.2">
      <c r="A2130" s="215" t="s">
        <v>198</v>
      </c>
      <c r="B2130" s="215" t="s">
        <v>222</v>
      </c>
      <c r="C2130" s="215" t="s">
        <v>243</v>
      </c>
      <c r="D2130" s="215" t="s">
        <v>229</v>
      </c>
      <c r="E2130" s="268">
        <v>45581</v>
      </c>
      <c r="F2130" s="269">
        <v>45932</v>
      </c>
      <c r="G2130" s="215" t="s">
        <v>231</v>
      </c>
      <c r="H2130" s="216">
        <v>2605342.4657300003</v>
      </c>
      <c r="I2130" s="216">
        <v>2369269.7700500004</v>
      </c>
      <c r="J2130" s="216">
        <v>2539988.5628122599</v>
      </c>
      <c r="K2130" s="216">
        <v>2605342.4657300003</v>
      </c>
      <c r="L2130" s="217">
        <v>0.11</v>
      </c>
      <c r="M2130" s="217">
        <v>0.1</v>
      </c>
      <c r="N2130" s="217">
        <f t="shared" si="66"/>
        <v>4.0076111333200336E-5</v>
      </c>
      <c r="O2130" s="217">
        <f t="shared" si="67"/>
        <v>2.6271341837003876E-2</v>
      </c>
    </row>
    <row r="2131" spans="1:15" ht="16.5" customHeight="1" x14ac:dyDescent="0.2">
      <c r="A2131" s="215" t="s">
        <v>198</v>
      </c>
      <c r="B2131" s="215" t="s">
        <v>222</v>
      </c>
      <c r="C2131" s="215" t="s">
        <v>243</v>
      </c>
      <c r="D2131" s="215" t="s">
        <v>229</v>
      </c>
      <c r="E2131" s="268">
        <v>45581</v>
      </c>
      <c r="F2131" s="269">
        <v>46024</v>
      </c>
      <c r="G2131" s="215" t="s">
        <v>231</v>
      </c>
      <c r="H2131" s="216">
        <v>2633972.602715</v>
      </c>
      <c r="I2131" s="216">
        <v>2336409.1721999999</v>
      </c>
      <c r="J2131" s="216">
        <v>2504839.3931838498</v>
      </c>
      <c r="K2131" s="216">
        <v>2633972.602715</v>
      </c>
      <c r="L2131" s="217">
        <v>0.11</v>
      </c>
      <c r="M2131" s="217">
        <v>0.1</v>
      </c>
      <c r="N2131" s="217">
        <f t="shared" si="66"/>
        <v>3.9521525357530397E-5</v>
      </c>
      <c r="O2131" s="217">
        <f t="shared" si="67"/>
        <v>2.6271341837003876E-2</v>
      </c>
    </row>
    <row r="2132" spans="1:15" ht="16.5" customHeight="1" x14ac:dyDescent="0.2">
      <c r="A2132" s="215" t="s">
        <v>198</v>
      </c>
      <c r="B2132" s="215" t="s">
        <v>222</v>
      </c>
      <c r="C2132" s="215" t="s">
        <v>243</v>
      </c>
      <c r="D2132" s="215" t="s">
        <v>229</v>
      </c>
      <c r="E2132" s="268">
        <v>45581</v>
      </c>
      <c r="F2132" s="269">
        <v>46113</v>
      </c>
      <c r="G2132" s="215" t="s">
        <v>231</v>
      </c>
      <c r="H2132" s="216">
        <v>2548082.1917599998</v>
      </c>
      <c r="I2132" s="216">
        <v>2206437.3608499998</v>
      </c>
      <c r="J2132" s="216">
        <v>2365570.3686440601</v>
      </c>
      <c r="K2132" s="216">
        <v>2548082.1917599998</v>
      </c>
      <c r="L2132" s="217">
        <v>0.11</v>
      </c>
      <c r="M2132" s="217">
        <v>0.1</v>
      </c>
      <c r="N2132" s="217">
        <f t="shared" si="66"/>
        <v>3.7324129269044407E-5</v>
      </c>
      <c r="O2132" s="217">
        <f t="shared" si="67"/>
        <v>2.6271341837003876E-2</v>
      </c>
    </row>
    <row r="2133" spans="1:15" ht="16.5" customHeight="1" x14ac:dyDescent="0.2">
      <c r="A2133" s="215" t="s">
        <v>198</v>
      </c>
      <c r="B2133" s="215" t="s">
        <v>222</v>
      </c>
      <c r="C2133" s="215" t="s">
        <v>243</v>
      </c>
      <c r="D2133" s="215" t="s">
        <v>229</v>
      </c>
      <c r="E2133" s="268">
        <v>45581</v>
      </c>
      <c r="F2133" s="269">
        <v>46204</v>
      </c>
      <c r="G2133" s="215" t="s">
        <v>231</v>
      </c>
      <c r="H2133" s="216">
        <v>2605342.4657300003</v>
      </c>
      <c r="I2133" s="216">
        <v>2201144.04825</v>
      </c>
      <c r="J2133" s="216">
        <v>2359969.1119383899</v>
      </c>
      <c r="K2133" s="216">
        <v>2605342.4657300003</v>
      </c>
      <c r="L2133" s="217">
        <v>0.11</v>
      </c>
      <c r="M2133" s="217">
        <v>0.1</v>
      </c>
      <c r="N2133" s="217">
        <f t="shared" si="66"/>
        <v>3.7235752261907916E-5</v>
      </c>
      <c r="O2133" s="217">
        <f t="shared" si="67"/>
        <v>2.6271341837003876E-2</v>
      </c>
    </row>
    <row r="2134" spans="1:15" ht="16.5" customHeight="1" x14ac:dyDescent="0.2">
      <c r="A2134" s="215" t="s">
        <v>198</v>
      </c>
      <c r="B2134" s="215" t="s">
        <v>222</v>
      </c>
      <c r="C2134" s="215" t="s">
        <v>243</v>
      </c>
      <c r="D2134" s="215" t="s">
        <v>229</v>
      </c>
      <c r="E2134" s="268">
        <v>45581</v>
      </c>
      <c r="F2134" s="269">
        <v>46295</v>
      </c>
      <c r="G2134" s="215" t="s">
        <v>231</v>
      </c>
      <c r="H2134" s="216">
        <v>2605342.4657300003</v>
      </c>
      <c r="I2134" s="216">
        <v>2147602.6999500003</v>
      </c>
      <c r="J2134" s="216">
        <v>2302636.4780737199</v>
      </c>
      <c r="K2134" s="216">
        <v>2605342.4657300003</v>
      </c>
      <c r="L2134" s="217">
        <v>0.11</v>
      </c>
      <c r="M2134" s="217">
        <v>0.1</v>
      </c>
      <c r="N2134" s="217">
        <f t="shared" si="66"/>
        <v>3.6331154087165677E-5</v>
      </c>
      <c r="O2134" s="217">
        <f t="shared" si="67"/>
        <v>2.6271341837003876E-2</v>
      </c>
    </row>
    <row r="2135" spans="1:15" ht="16.5" customHeight="1" x14ac:dyDescent="0.2">
      <c r="A2135" s="215" t="s">
        <v>198</v>
      </c>
      <c r="B2135" s="215" t="s">
        <v>222</v>
      </c>
      <c r="C2135" s="215" t="s">
        <v>243</v>
      </c>
      <c r="D2135" s="215" t="s">
        <v>229</v>
      </c>
      <c r="E2135" s="268">
        <v>45581</v>
      </c>
      <c r="F2135" s="269">
        <v>46386</v>
      </c>
      <c r="G2135" s="215" t="s">
        <v>231</v>
      </c>
      <c r="H2135" s="216">
        <v>2605342.4657300003</v>
      </c>
      <c r="I2135" s="216">
        <v>2095363.7085500001</v>
      </c>
      <c r="J2135" s="216">
        <v>2246696.6721444698</v>
      </c>
      <c r="K2135" s="216">
        <v>2605342.4657300003</v>
      </c>
      <c r="L2135" s="217">
        <v>0.11</v>
      </c>
      <c r="M2135" s="217">
        <v>0.1</v>
      </c>
      <c r="N2135" s="217">
        <f t="shared" si="66"/>
        <v>3.5448532045790776E-5</v>
      </c>
      <c r="O2135" s="217">
        <f t="shared" si="67"/>
        <v>2.6271341837003876E-2</v>
      </c>
    </row>
    <row r="2136" spans="1:15" ht="16.5" customHeight="1" x14ac:dyDescent="0.2">
      <c r="A2136" s="215" t="s">
        <v>198</v>
      </c>
      <c r="B2136" s="215" t="s">
        <v>222</v>
      </c>
      <c r="C2136" s="215" t="s">
        <v>243</v>
      </c>
      <c r="D2136" s="215" t="s">
        <v>229</v>
      </c>
      <c r="E2136" s="268">
        <v>45581</v>
      </c>
      <c r="F2136" s="269">
        <v>46482</v>
      </c>
      <c r="G2136" s="215" t="s">
        <v>231</v>
      </c>
      <c r="H2136" s="216">
        <v>2748493.150655</v>
      </c>
      <c r="I2136" s="216">
        <v>2153808.6842</v>
      </c>
      <c r="J2136" s="216">
        <v>2309438.9150602198</v>
      </c>
      <c r="K2136" s="216">
        <v>2748493.150655</v>
      </c>
      <c r="L2136" s="217">
        <v>0.11</v>
      </c>
      <c r="M2136" s="217">
        <v>0.1</v>
      </c>
      <c r="N2136" s="217">
        <f t="shared" si="66"/>
        <v>3.6438483398013525E-5</v>
      </c>
      <c r="O2136" s="217">
        <f t="shared" si="67"/>
        <v>2.6271341837003876E-2</v>
      </c>
    </row>
    <row r="2137" spans="1:15" ht="16.5" customHeight="1" x14ac:dyDescent="0.2">
      <c r="A2137" s="215" t="s">
        <v>201</v>
      </c>
      <c r="B2137" s="215" t="s">
        <v>242</v>
      </c>
      <c r="C2137" s="215" t="s">
        <v>230</v>
      </c>
      <c r="D2137" s="215" t="s">
        <v>229</v>
      </c>
      <c r="E2137" s="268">
        <v>45588</v>
      </c>
      <c r="F2137" s="269">
        <v>47137</v>
      </c>
      <c r="G2137" s="215" t="s">
        <v>231</v>
      </c>
      <c r="H2137" s="216">
        <v>14000000</v>
      </c>
      <c r="I2137" s="216">
        <v>9901399.494140001</v>
      </c>
      <c r="J2137" s="216">
        <v>10473625.3589727</v>
      </c>
      <c r="K2137" s="216">
        <v>14000000</v>
      </c>
      <c r="L2137" s="217">
        <v>9.2499999999999999E-2</v>
      </c>
      <c r="M2137" s="217">
        <v>0.1</v>
      </c>
      <c r="N2137" s="217">
        <f t="shared" si="66"/>
        <v>1.6525356928524286E-4</v>
      </c>
      <c r="O2137" s="217">
        <f t="shared" si="67"/>
        <v>8.1686664606089407E-2</v>
      </c>
    </row>
    <row r="2138" spans="1:15" ht="16.5" customHeight="1" x14ac:dyDescent="0.2">
      <c r="A2138" s="215" t="s">
        <v>201</v>
      </c>
      <c r="B2138" s="215" t="s">
        <v>242</v>
      </c>
      <c r="C2138" s="215" t="s">
        <v>230</v>
      </c>
      <c r="D2138" s="215" t="s">
        <v>229</v>
      </c>
      <c r="E2138" s="268">
        <v>45588</v>
      </c>
      <c r="F2138" s="269">
        <v>45863</v>
      </c>
      <c r="G2138" s="215" t="s">
        <v>231</v>
      </c>
      <c r="H2138" s="216">
        <v>322863.01370400004</v>
      </c>
      <c r="I2138" s="216">
        <v>303606.88428</v>
      </c>
      <c r="J2138" s="216">
        <v>321064.84671068902</v>
      </c>
      <c r="K2138" s="216">
        <v>322863.01370400004</v>
      </c>
      <c r="L2138" s="217">
        <v>9.2499999999999999E-2</v>
      </c>
      <c r="M2138" s="217">
        <v>0.1</v>
      </c>
      <c r="N2138" s="217">
        <f t="shared" si="66"/>
        <v>5.0657828662457337E-6</v>
      </c>
      <c r="O2138" s="217">
        <f t="shared" si="67"/>
        <v>8.1686664606089407E-2</v>
      </c>
    </row>
    <row r="2139" spans="1:15" ht="16.5" customHeight="1" x14ac:dyDescent="0.2">
      <c r="A2139" s="215" t="s">
        <v>201</v>
      </c>
      <c r="B2139" s="215" t="s">
        <v>242</v>
      </c>
      <c r="C2139" s="215" t="s">
        <v>230</v>
      </c>
      <c r="D2139" s="215" t="s">
        <v>229</v>
      </c>
      <c r="E2139" s="268">
        <v>45588</v>
      </c>
      <c r="F2139" s="269">
        <v>45954</v>
      </c>
      <c r="G2139" s="215" t="s">
        <v>231</v>
      </c>
      <c r="H2139" s="216">
        <v>322863.01370400004</v>
      </c>
      <c r="I2139" s="216">
        <v>297491.20533999999</v>
      </c>
      <c r="J2139" s="216">
        <v>314603.67817903199</v>
      </c>
      <c r="K2139" s="216">
        <v>322863.01370400004</v>
      </c>
      <c r="L2139" s="217">
        <v>9.2499999999999999E-2</v>
      </c>
      <c r="M2139" s="217">
        <v>0.1</v>
      </c>
      <c r="N2139" s="217">
        <f t="shared" si="66"/>
        <v>4.9638381121596911E-6</v>
      </c>
      <c r="O2139" s="217">
        <f t="shared" si="67"/>
        <v>8.1686664606089407E-2</v>
      </c>
    </row>
    <row r="2140" spans="1:15" ht="16.5" customHeight="1" x14ac:dyDescent="0.2">
      <c r="A2140" s="215" t="s">
        <v>201</v>
      </c>
      <c r="B2140" s="215" t="s">
        <v>242</v>
      </c>
      <c r="C2140" s="215" t="s">
        <v>230</v>
      </c>
      <c r="D2140" s="215" t="s">
        <v>229</v>
      </c>
      <c r="E2140" s="268">
        <v>45588</v>
      </c>
      <c r="F2140" s="269">
        <v>46045</v>
      </c>
      <c r="G2140" s="215" t="s">
        <v>231</v>
      </c>
      <c r="H2140" s="216">
        <v>322863.01370400004</v>
      </c>
      <c r="I2140" s="216">
        <v>291498.71702000004</v>
      </c>
      <c r="J2140" s="216">
        <v>308272.53540143097</v>
      </c>
      <c r="K2140" s="216">
        <v>322863.01370400004</v>
      </c>
      <c r="L2140" s="217">
        <v>9.2499999999999999E-2</v>
      </c>
      <c r="M2140" s="217">
        <v>0.1</v>
      </c>
      <c r="N2140" s="217">
        <f t="shared" si="66"/>
        <v>4.8639449132152826E-6</v>
      </c>
      <c r="O2140" s="217">
        <f t="shared" si="67"/>
        <v>8.1686664606089407E-2</v>
      </c>
    </row>
    <row r="2141" spans="1:15" ht="16.5" customHeight="1" x14ac:dyDescent="0.2">
      <c r="A2141" s="215" t="s">
        <v>201</v>
      </c>
      <c r="B2141" s="215" t="s">
        <v>242</v>
      </c>
      <c r="C2141" s="215" t="s">
        <v>230</v>
      </c>
      <c r="D2141" s="215" t="s">
        <v>229</v>
      </c>
      <c r="E2141" s="268">
        <v>45588</v>
      </c>
      <c r="F2141" s="269">
        <v>46136</v>
      </c>
      <c r="G2141" s="215" t="s">
        <v>231</v>
      </c>
      <c r="H2141" s="216">
        <v>322863.01370400004</v>
      </c>
      <c r="I2141" s="216">
        <v>285626.93796000001</v>
      </c>
      <c r="J2141" s="216">
        <v>302068.80171549198</v>
      </c>
      <c r="K2141" s="216">
        <v>322863.01370400004</v>
      </c>
      <c r="L2141" s="217">
        <v>9.2499999999999999E-2</v>
      </c>
      <c r="M2141" s="217">
        <v>0.1</v>
      </c>
      <c r="N2141" s="217">
        <f t="shared" si="66"/>
        <v>4.7660619835362835E-6</v>
      </c>
      <c r="O2141" s="217">
        <f t="shared" si="67"/>
        <v>8.1686664606089407E-2</v>
      </c>
    </row>
    <row r="2142" spans="1:15" ht="16.5" customHeight="1" x14ac:dyDescent="0.2">
      <c r="A2142" s="215" t="s">
        <v>201</v>
      </c>
      <c r="B2142" s="215" t="s">
        <v>242</v>
      </c>
      <c r="C2142" s="215" t="s">
        <v>230</v>
      </c>
      <c r="D2142" s="215" t="s">
        <v>229</v>
      </c>
      <c r="E2142" s="268">
        <v>45588</v>
      </c>
      <c r="F2142" s="269">
        <v>46227</v>
      </c>
      <c r="G2142" s="215" t="s">
        <v>231</v>
      </c>
      <c r="H2142" s="216">
        <v>322863.01370400004</v>
      </c>
      <c r="I2142" s="216">
        <v>279873.43650000001</v>
      </c>
      <c r="J2142" s="216">
        <v>295989.91311702097</v>
      </c>
      <c r="K2142" s="216">
        <v>322863.01370400004</v>
      </c>
      <c r="L2142" s="217">
        <v>9.2499999999999999E-2</v>
      </c>
      <c r="M2142" s="217">
        <v>0.1</v>
      </c>
      <c r="N2142" s="217">
        <f t="shared" si="66"/>
        <v>4.6701488680911045E-6</v>
      </c>
      <c r="O2142" s="217">
        <f t="shared" si="67"/>
        <v>8.1686664606089407E-2</v>
      </c>
    </row>
    <row r="2143" spans="1:15" ht="16.5" customHeight="1" x14ac:dyDescent="0.2">
      <c r="A2143" s="215" t="s">
        <v>201</v>
      </c>
      <c r="B2143" s="215" t="s">
        <v>242</v>
      </c>
      <c r="C2143" s="215" t="s">
        <v>230</v>
      </c>
      <c r="D2143" s="215" t="s">
        <v>229</v>
      </c>
      <c r="E2143" s="268">
        <v>45588</v>
      </c>
      <c r="F2143" s="269">
        <v>46318</v>
      </c>
      <c r="G2143" s="215" t="s">
        <v>231</v>
      </c>
      <c r="H2143" s="216">
        <v>322863.01370400004</v>
      </c>
      <c r="I2143" s="216">
        <v>274235.83026000002</v>
      </c>
      <c r="J2143" s="216">
        <v>290033.35720031895</v>
      </c>
      <c r="K2143" s="216">
        <v>322863.01370400004</v>
      </c>
      <c r="L2143" s="217">
        <v>9.2499999999999999E-2</v>
      </c>
      <c r="M2143" s="217">
        <v>0.1</v>
      </c>
      <c r="N2143" s="217">
        <f t="shared" si="66"/>
        <v>4.5761659259727041E-6</v>
      </c>
      <c r="O2143" s="217">
        <f t="shared" si="67"/>
        <v>8.1686664606089407E-2</v>
      </c>
    </row>
    <row r="2144" spans="1:15" ht="16.5" customHeight="1" x14ac:dyDescent="0.2">
      <c r="A2144" s="215" t="s">
        <v>201</v>
      </c>
      <c r="B2144" s="215" t="s">
        <v>242</v>
      </c>
      <c r="C2144" s="215" t="s">
        <v>230</v>
      </c>
      <c r="D2144" s="215" t="s">
        <v>229</v>
      </c>
      <c r="E2144" s="268">
        <v>45588</v>
      </c>
      <c r="F2144" s="269">
        <v>46409</v>
      </c>
      <c r="G2144" s="215" t="s">
        <v>231</v>
      </c>
      <c r="H2144" s="216">
        <v>322863.01370400004</v>
      </c>
      <c r="I2144" s="216">
        <v>268711.78460000001</v>
      </c>
      <c r="J2144" s="216">
        <v>284196.672119806</v>
      </c>
      <c r="K2144" s="216">
        <v>322863.01370400004</v>
      </c>
      <c r="L2144" s="217">
        <v>9.2499999999999999E-2</v>
      </c>
      <c r="M2144" s="217">
        <v>0.1</v>
      </c>
      <c r="N2144" s="217">
        <f t="shared" si="66"/>
        <v>4.4840743140150185E-6</v>
      </c>
      <c r="O2144" s="217">
        <f t="shared" si="67"/>
        <v>8.1686664606089407E-2</v>
      </c>
    </row>
    <row r="2145" spans="1:15" ht="16.5" customHeight="1" x14ac:dyDescent="0.2">
      <c r="A2145" s="215" t="s">
        <v>201</v>
      </c>
      <c r="B2145" s="215" t="s">
        <v>242</v>
      </c>
      <c r="C2145" s="215" t="s">
        <v>230</v>
      </c>
      <c r="D2145" s="215" t="s">
        <v>229</v>
      </c>
      <c r="E2145" s="268">
        <v>45588</v>
      </c>
      <c r="F2145" s="269">
        <v>46500</v>
      </c>
      <c r="G2145" s="215" t="s">
        <v>231</v>
      </c>
      <c r="H2145" s="216">
        <v>322863.01370400004</v>
      </c>
      <c r="I2145" s="216">
        <v>263299.01205999998</v>
      </c>
      <c r="J2145" s="216">
        <v>278477.44557253801</v>
      </c>
      <c r="K2145" s="216">
        <v>322863.01370400004</v>
      </c>
      <c r="L2145" s="217">
        <v>9.2499999999999999E-2</v>
      </c>
      <c r="M2145" s="217">
        <v>0.1</v>
      </c>
      <c r="N2145" s="217">
        <f t="shared" si="66"/>
        <v>4.3938359707390413E-6</v>
      </c>
      <c r="O2145" s="217">
        <f t="shared" si="67"/>
        <v>8.1686664606089407E-2</v>
      </c>
    </row>
    <row r="2146" spans="1:15" ht="16.5" customHeight="1" x14ac:dyDescent="0.2">
      <c r="A2146" s="215" t="s">
        <v>201</v>
      </c>
      <c r="B2146" s="215" t="s">
        <v>242</v>
      </c>
      <c r="C2146" s="215" t="s">
        <v>230</v>
      </c>
      <c r="D2146" s="215" t="s">
        <v>229</v>
      </c>
      <c r="E2146" s="268">
        <v>45588</v>
      </c>
      <c r="F2146" s="269">
        <v>46591</v>
      </c>
      <c r="G2146" s="215" t="s">
        <v>231</v>
      </c>
      <c r="H2146" s="216">
        <v>322863.01370400004</v>
      </c>
      <c r="I2146" s="216">
        <v>257995.27124</v>
      </c>
      <c r="J2146" s="216">
        <v>272873.31380120502</v>
      </c>
      <c r="K2146" s="216">
        <v>322863.01370400004</v>
      </c>
      <c r="L2146" s="217">
        <v>9.2499999999999999E-2</v>
      </c>
      <c r="M2146" s="217">
        <v>0.1</v>
      </c>
      <c r="N2146" s="217">
        <f t="shared" si="66"/>
        <v>4.3054136006220683E-6</v>
      </c>
      <c r="O2146" s="217">
        <f t="shared" si="67"/>
        <v>8.1686664606089407E-2</v>
      </c>
    </row>
    <row r="2147" spans="1:15" ht="16.5" customHeight="1" x14ac:dyDescent="0.2">
      <c r="A2147" s="215" t="s">
        <v>201</v>
      </c>
      <c r="B2147" s="215" t="s">
        <v>242</v>
      </c>
      <c r="C2147" s="215" t="s">
        <v>230</v>
      </c>
      <c r="D2147" s="215" t="s">
        <v>229</v>
      </c>
      <c r="E2147" s="268">
        <v>45588</v>
      </c>
      <c r="F2147" s="269">
        <v>46682</v>
      </c>
      <c r="G2147" s="215" t="s">
        <v>231</v>
      </c>
      <c r="H2147" s="216">
        <v>322863.01370400004</v>
      </c>
      <c r="I2147" s="216">
        <v>252798.36582000004</v>
      </c>
      <c r="J2147" s="216">
        <v>267381.96061718598</v>
      </c>
      <c r="K2147" s="216">
        <v>322863.01370400004</v>
      </c>
      <c r="L2147" s="217">
        <v>9.2499999999999999E-2</v>
      </c>
      <c r="M2147" s="217">
        <v>0.1</v>
      </c>
      <c r="N2147" s="217">
        <f t="shared" si="66"/>
        <v>4.2187706586833813E-6</v>
      </c>
      <c r="O2147" s="217">
        <f t="shared" si="67"/>
        <v>8.1686664606089407E-2</v>
      </c>
    </row>
    <row r="2148" spans="1:15" ht="16.5" customHeight="1" x14ac:dyDescent="0.2">
      <c r="A2148" s="215" t="s">
        <v>201</v>
      </c>
      <c r="B2148" s="215" t="s">
        <v>242</v>
      </c>
      <c r="C2148" s="215" t="s">
        <v>230</v>
      </c>
      <c r="D2148" s="215" t="s">
        <v>229</v>
      </c>
      <c r="E2148" s="268">
        <v>45588</v>
      </c>
      <c r="F2148" s="269">
        <v>46773</v>
      </c>
      <c r="G2148" s="215" t="s">
        <v>231</v>
      </c>
      <c r="H2148" s="216">
        <v>322863.01370400004</v>
      </c>
      <c r="I2148" s="216">
        <v>247706.14386000001</v>
      </c>
      <c r="J2148" s="216">
        <v>262001.11644326898</v>
      </c>
      <c r="K2148" s="216">
        <v>322863.01370400004</v>
      </c>
      <c r="L2148" s="217">
        <v>9.2499999999999999E-2</v>
      </c>
      <c r="M2148" s="217">
        <v>0.1</v>
      </c>
      <c r="N2148" s="217">
        <f t="shared" si="66"/>
        <v>4.1338713353802316E-6</v>
      </c>
      <c r="O2148" s="217">
        <f t="shared" si="67"/>
        <v>8.1686664606089407E-2</v>
      </c>
    </row>
    <row r="2149" spans="1:15" ht="16.5" customHeight="1" x14ac:dyDescent="0.2">
      <c r="A2149" s="215" t="s">
        <v>201</v>
      </c>
      <c r="B2149" s="215" t="s">
        <v>242</v>
      </c>
      <c r="C2149" s="215" t="s">
        <v>230</v>
      </c>
      <c r="D2149" s="215" t="s">
        <v>229</v>
      </c>
      <c r="E2149" s="268">
        <v>45588</v>
      </c>
      <c r="F2149" s="269">
        <v>46864</v>
      </c>
      <c r="G2149" s="215" t="s">
        <v>231</v>
      </c>
      <c r="H2149" s="216">
        <v>322863.01370400004</v>
      </c>
      <c r="I2149" s="216">
        <v>242716.49668000001</v>
      </c>
      <c r="J2149" s="216">
        <v>256728.557375637</v>
      </c>
      <c r="K2149" s="216">
        <v>322863.01370400004</v>
      </c>
      <c r="L2149" s="217">
        <v>9.2499999999999999E-2</v>
      </c>
      <c r="M2149" s="217">
        <v>0.1</v>
      </c>
      <c r="N2149" s="217">
        <f t="shared" si="66"/>
        <v>4.0506805418077836E-6</v>
      </c>
      <c r="O2149" s="217">
        <f t="shared" si="67"/>
        <v>8.1686664606089407E-2</v>
      </c>
    </row>
    <row r="2150" spans="1:15" ht="16.5" customHeight="1" x14ac:dyDescent="0.2">
      <c r="A2150" s="215" t="s">
        <v>201</v>
      </c>
      <c r="B2150" s="215" t="s">
        <v>242</v>
      </c>
      <c r="C2150" s="215" t="s">
        <v>230</v>
      </c>
      <c r="D2150" s="215" t="s">
        <v>229</v>
      </c>
      <c r="E2150" s="268">
        <v>45588</v>
      </c>
      <c r="F2150" s="269">
        <v>46955</v>
      </c>
      <c r="G2150" s="215" t="s">
        <v>231</v>
      </c>
      <c r="H2150" s="216">
        <v>322863.01370400004</v>
      </c>
      <c r="I2150" s="216">
        <v>237827.35802000001</v>
      </c>
      <c r="J2150" s="216">
        <v>251562.104264725</v>
      </c>
      <c r="K2150" s="216">
        <v>322863.01370400004</v>
      </c>
      <c r="L2150" s="217">
        <v>9.2499999999999999E-2</v>
      </c>
      <c r="M2150" s="217">
        <v>0.1</v>
      </c>
      <c r="N2150" s="217">
        <f t="shared" si="66"/>
        <v>3.9691638951968149E-6</v>
      </c>
      <c r="O2150" s="217">
        <f t="shared" si="67"/>
        <v>8.1686664606089407E-2</v>
      </c>
    </row>
    <row r="2151" spans="1:15" ht="16.5" customHeight="1" x14ac:dyDescent="0.2">
      <c r="A2151" s="215" t="s">
        <v>201</v>
      </c>
      <c r="B2151" s="215" t="s">
        <v>242</v>
      </c>
      <c r="C2151" s="215" t="s">
        <v>230</v>
      </c>
      <c r="D2151" s="215" t="s">
        <v>229</v>
      </c>
      <c r="E2151" s="268">
        <v>45588</v>
      </c>
      <c r="F2151" s="269">
        <v>47046</v>
      </c>
      <c r="G2151" s="215" t="s">
        <v>231</v>
      </c>
      <c r="H2151" s="216">
        <v>322863.01370400004</v>
      </c>
      <c r="I2151" s="216">
        <v>233036.70320000002</v>
      </c>
      <c r="J2151" s="216">
        <v>246499.62181457502</v>
      </c>
      <c r="K2151" s="216">
        <v>322863.01370400004</v>
      </c>
      <c r="L2151" s="217">
        <v>9.2499999999999999E-2</v>
      </c>
      <c r="M2151" s="217">
        <v>0.1</v>
      </c>
      <c r="N2151" s="217">
        <f t="shared" si="66"/>
        <v>3.8892877047032835E-6</v>
      </c>
      <c r="O2151" s="217">
        <f t="shared" si="67"/>
        <v>8.1686664606089407E-2</v>
      </c>
    </row>
    <row r="2152" spans="1:15" ht="16.5" customHeight="1" x14ac:dyDescent="0.2">
      <c r="A2152" s="215" t="s">
        <v>201</v>
      </c>
      <c r="B2152" s="215" t="s">
        <v>242</v>
      </c>
      <c r="C2152" s="215" t="s">
        <v>230</v>
      </c>
      <c r="D2152" s="215" t="s">
        <v>229</v>
      </c>
      <c r="E2152" s="268">
        <v>45588</v>
      </c>
      <c r="F2152" s="269">
        <v>47137</v>
      </c>
      <c r="G2152" s="215" t="s">
        <v>231</v>
      </c>
      <c r="H2152" s="216">
        <v>322863.01370400004</v>
      </c>
      <c r="I2152" s="216">
        <v>228342.54856000002</v>
      </c>
      <c r="J2152" s="216">
        <v>241539.01770032701</v>
      </c>
      <c r="K2152" s="216">
        <v>322863.01370400004</v>
      </c>
      <c r="L2152" s="217">
        <v>9.2499999999999999E-2</v>
      </c>
      <c r="M2152" s="217">
        <v>0.1</v>
      </c>
      <c r="N2152" s="217">
        <f t="shared" si="66"/>
        <v>3.8110189574840349E-6</v>
      </c>
      <c r="O2152" s="217">
        <f t="shared" si="67"/>
        <v>8.1686664606089407E-2</v>
      </c>
    </row>
    <row r="2153" spans="1:15" ht="16.5" customHeight="1" x14ac:dyDescent="0.2">
      <c r="A2153" s="215" t="s">
        <v>198</v>
      </c>
      <c r="B2153" s="215" t="s">
        <v>223</v>
      </c>
      <c r="C2153" s="215" t="s">
        <v>228</v>
      </c>
      <c r="D2153" s="215" t="s">
        <v>229</v>
      </c>
      <c r="E2153" s="268">
        <v>45588</v>
      </c>
      <c r="F2153" s="269">
        <v>47218</v>
      </c>
      <c r="G2153" s="215" t="s">
        <v>231</v>
      </c>
      <c r="H2153" s="216">
        <v>175000000</v>
      </c>
      <c r="I2153" s="216">
        <v>117557124.734</v>
      </c>
      <c r="J2153" s="216">
        <v>124989481.495261</v>
      </c>
      <c r="K2153" s="216">
        <v>175000000</v>
      </c>
      <c r="L2153" s="217">
        <v>9.2499999999999999E-2</v>
      </c>
      <c r="M2153" s="217">
        <v>0.1</v>
      </c>
      <c r="N2153" s="217">
        <f t="shared" si="66"/>
        <v>1.9720924925492678E-3</v>
      </c>
      <c r="O2153" s="217">
        <f t="shared" si="67"/>
        <v>6.004874509777827E-3</v>
      </c>
    </row>
    <row r="2154" spans="1:15" ht="16.5" customHeight="1" x14ac:dyDescent="0.2">
      <c r="A2154" s="215" t="s">
        <v>198</v>
      </c>
      <c r="B2154" s="215" t="s">
        <v>223</v>
      </c>
      <c r="C2154" s="215" t="s">
        <v>228</v>
      </c>
      <c r="D2154" s="215" t="s">
        <v>229</v>
      </c>
      <c r="E2154" s="268">
        <v>45588</v>
      </c>
      <c r="F2154" s="269">
        <v>45849</v>
      </c>
      <c r="G2154" s="215" t="s">
        <v>231</v>
      </c>
      <c r="H2154" s="216">
        <v>1330479.4520500002</v>
      </c>
      <c r="I2154" s="216">
        <v>1248362.5035000001</v>
      </c>
      <c r="J2154" s="216">
        <v>1326914.96370498</v>
      </c>
      <c r="K2154" s="216">
        <v>1330479.4520500002</v>
      </c>
      <c r="L2154" s="217">
        <v>9.2499999999999999E-2</v>
      </c>
      <c r="M2154" s="217">
        <v>0.1</v>
      </c>
      <c r="N2154" s="217">
        <f t="shared" si="66"/>
        <v>2.0936154041675033E-5</v>
      </c>
      <c r="O2154" s="217">
        <f t="shared" si="67"/>
        <v>6.004874509777827E-3</v>
      </c>
    </row>
    <row r="2155" spans="1:15" ht="16.5" customHeight="1" x14ac:dyDescent="0.2">
      <c r="A2155" s="215" t="s">
        <v>198</v>
      </c>
      <c r="B2155" s="215" t="s">
        <v>223</v>
      </c>
      <c r="C2155" s="215" t="s">
        <v>228</v>
      </c>
      <c r="D2155" s="215" t="s">
        <v>229</v>
      </c>
      <c r="E2155" s="268">
        <v>45588</v>
      </c>
      <c r="F2155" s="269">
        <v>45880</v>
      </c>
      <c r="G2155" s="215" t="s">
        <v>231</v>
      </c>
      <c r="H2155" s="216">
        <v>1374828.7672000001</v>
      </c>
      <c r="I2155" s="216">
        <v>1280250.5817500001</v>
      </c>
      <c r="J2155" s="216">
        <v>1360818.2454677999</v>
      </c>
      <c r="K2155" s="216">
        <v>1374828.7672000001</v>
      </c>
      <c r="L2155" s="217">
        <v>9.2499999999999999E-2</v>
      </c>
      <c r="M2155" s="217">
        <v>0.1</v>
      </c>
      <c r="N2155" s="217">
        <f t="shared" si="66"/>
        <v>2.1471082314337521E-5</v>
      </c>
      <c r="O2155" s="217">
        <f t="shared" si="67"/>
        <v>6.004874509777827E-3</v>
      </c>
    </row>
    <row r="2156" spans="1:15" ht="16.5" customHeight="1" x14ac:dyDescent="0.2">
      <c r="A2156" s="215" t="s">
        <v>198</v>
      </c>
      <c r="B2156" s="215" t="s">
        <v>223</v>
      </c>
      <c r="C2156" s="215" t="s">
        <v>228</v>
      </c>
      <c r="D2156" s="215" t="s">
        <v>229</v>
      </c>
      <c r="E2156" s="268">
        <v>45588</v>
      </c>
      <c r="F2156" s="269">
        <v>45911</v>
      </c>
      <c r="G2156" s="215" t="s">
        <v>231</v>
      </c>
      <c r="H2156" s="216">
        <v>1374828.7672000001</v>
      </c>
      <c r="I2156" s="216">
        <v>1270599.8759999999</v>
      </c>
      <c r="J2156" s="216">
        <v>1350568.8110714399</v>
      </c>
      <c r="K2156" s="216">
        <v>1374828.7672000001</v>
      </c>
      <c r="L2156" s="217">
        <v>9.2499999999999999E-2</v>
      </c>
      <c r="M2156" s="217">
        <v>0.1</v>
      </c>
      <c r="N2156" s="217">
        <f t="shared" si="66"/>
        <v>2.1309366045223272E-5</v>
      </c>
      <c r="O2156" s="217">
        <f t="shared" si="67"/>
        <v>6.004874509777827E-3</v>
      </c>
    </row>
    <row r="2157" spans="1:15" ht="16.5" customHeight="1" x14ac:dyDescent="0.2">
      <c r="A2157" s="215" t="s">
        <v>198</v>
      </c>
      <c r="B2157" s="215" t="s">
        <v>223</v>
      </c>
      <c r="C2157" s="215" t="s">
        <v>228</v>
      </c>
      <c r="D2157" s="215" t="s">
        <v>229</v>
      </c>
      <c r="E2157" s="268">
        <v>45588</v>
      </c>
      <c r="F2157" s="269">
        <v>45943</v>
      </c>
      <c r="G2157" s="215" t="s">
        <v>231</v>
      </c>
      <c r="H2157" s="216">
        <v>1419178.0821749999</v>
      </c>
      <c r="I2157" s="216">
        <v>1301382.35675</v>
      </c>
      <c r="J2157" s="216">
        <v>1383297.7708006599</v>
      </c>
      <c r="K2157" s="216">
        <v>1419178.0821749999</v>
      </c>
      <c r="L2157" s="217">
        <v>9.2499999999999999E-2</v>
      </c>
      <c r="M2157" s="217">
        <v>0.1</v>
      </c>
      <c r="N2157" s="217">
        <f t="shared" si="66"/>
        <v>2.1825765785415726E-5</v>
      </c>
      <c r="O2157" s="217">
        <f t="shared" si="67"/>
        <v>6.004874509777827E-3</v>
      </c>
    </row>
    <row r="2158" spans="1:15" ht="16.5" customHeight="1" x14ac:dyDescent="0.2">
      <c r="A2158" s="215" t="s">
        <v>198</v>
      </c>
      <c r="B2158" s="215" t="s">
        <v>223</v>
      </c>
      <c r="C2158" s="215" t="s">
        <v>228</v>
      </c>
      <c r="D2158" s="215" t="s">
        <v>229</v>
      </c>
      <c r="E2158" s="268">
        <v>45588</v>
      </c>
      <c r="F2158" s="269">
        <v>45973</v>
      </c>
      <c r="G2158" s="215" t="s">
        <v>231</v>
      </c>
      <c r="H2158" s="216">
        <v>1330479.4520500002</v>
      </c>
      <c r="I2158" s="216">
        <v>1211144.6742499999</v>
      </c>
      <c r="J2158" s="216">
        <v>1287388.01745363</v>
      </c>
      <c r="K2158" s="216">
        <v>1330479.4520500002</v>
      </c>
      <c r="L2158" s="217">
        <v>9.2499999999999999E-2</v>
      </c>
      <c r="M2158" s="217">
        <v>0.1</v>
      </c>
      <c r="N2158" s="217">
        <f t="shared" si="66"/>
        <v>2.0312495210362566E-5</v>
      </c>
      <c r="O2158" s="217">
        <f t="shared" si="67"/>
        <v>6.004874509777827E-3</v>
      </c>
    </row>
    <row r="2159" spans="1:15" ht="16.5" customHeight="1" x14ac:dyDescent="0.2">
      <c r="A2159" s="215" t="s">
        <v>198</v>
      </c>
      <c r="B2159" s="215" t="s">
        <v>223</v>
      </c>
      <c r="C2159" s="215" t="s">
        <v>228</v>
      </c>
      <c r="D2159" s="215" t="s">
        <v>229</v>
      </c>
      <c r="E2159" s="268">
        <v>45588</v>
      </c>
      <c r="F2159" s="269">
        <v>46003</v>
      </c>
      <c r="G2159" s="215" t="s">
        <v>231</v>
      </c>
      <c r="H2159" s="216">
        <v>1330479.4520500002</v>
      </c>
      <c r="I2159" s="216">
        <v>1202308.331</v>
      </c>
      <c r="J2159" s="216">
        <v>1278003.28939851</v>
      </c>
      <c r="K2159" s="216">
        <v>1330479.4520500002</v>
      </c>
      <c r="L2159" s="217">
        <v>9.2499999999999999E-2</v>
      </c>
      <c r="M2159" s="217">
        <v>0.1</v>
      </c>
      <c r="N2159" s="217">
        <f t="shared" si="66"/>
        <v>2.0164422336383803E-5</v>
      </c>
      <c r="O2159" s="217">
        <f t="shared" si="67"/>
        <v>6.004874509777827E-3</v>
      </c>
    </row>
    <row r="2160" spans="1:15" ht="16.5" customHeight="1" x14ac:dyDescent="0.2">
      <c r="A2160" s="215" t="s">
        <v>198</v>
      </c>
      <c r="B2160" s="215" t="s">
        <v>223</v>
      </c>
      <c r="C2160" s="215" t="s">
        <v>228</v>
      </c>
      <c r="D2160" s="215" t="s">
        <v>229</v>
      </c>
      <c r="E2160" s="268">
        <v>45588</v>
      </c>
      <c r="F2160" s="269">
        <v>46034</v>
      </c>
      <c r="G2160" s="215" t="s">
        <v>231</v>
      </c>
      <c r="H2160" s="216">
        <v>1374828.7672000001</v>
      </c>
      <c r="I2160" s="216">
        <v>1233020.0049999999</v>
      </c>
      <c r="J2160" s="216">
        <v>1310656.8556024199</v>
      </c>
      <c r="K2160" s="216">
        <v>1374828.7672000001</v>
      </c>
      <c r="L2160" s="217">
        <v>9.2499999999999999E-2</v>
      </c>
      <c r="M2160" s="217">
        <v>0.1</v>
      </c>
      <c r="N2160" s="217">
        <f t="shared" si="66"/>
        <v>2.0679632512434762E-5</v>
      </c>
      <c r="O2160" s="217">
        <f t="shared" si="67"/>
        <v>6.004874509777827E-3</v>
      </c>
    </row>
    <row r="2161" spans="1:15" ht="16.5" customHeight="1" x14ac:dyDescent="0.2">
      <c r="A2161" s="215" t="s">
        <v>198</v>
      </c>
      <c r="B2161" s="215" t="s">
        <v>223</v>
      </c>
      <c r="C2161" s="215" t="s">
        <v>228</v>
      </c>
      <c r="D2161" s="215" t="s">
        <v>229</v>
      </c>
      <c r="E2161" s="268">
        <v>45588</v>
      </c>
      <c r="F2161" s="269">
        <v>46065</v>
      </c>
      <c r="G2161" s="215" t="s">
        <v>231</v>
      </c>
      <c r="H2161" s="216">
        <v>1374828.7672000001</v>
      </c>
      <c r="I2161" s="216">
        <v>1223725.32975</v>
      </c>
      <c r="J2161" s="216">
        <v>1300785.2276297801</v>
      </c>
      <c r="K2161" s="216">
        <v>1374828.7672000001</v>
      </c>
      <c r="L2161" s="217">
        <v>9.2499999999999999E-2</v>
      </c>
      <c r="M2161" s="217">
        <v>0.1</v>
      </c>
      <c r="N2161" s="217">
        <f t="shared" si="66"/>
        <v>2.0523877298626465E-5</v>
      </c>
      <c r="O2161" s="217">
        <f t="shared" si="67"/>
        <v>6.004874509777827E-3</v>
      </c>
    </row>
    <row r="2162" spans="1:15" ht="16.5" customHeight="1" x14ac:dyDescent="0.2">
      <c r="A2162" s="215" t="s">
        <v>198</v>
      </c>
      <c r="B2162" s="215" t="s">
        <v>223</v>
      </c>
      <c r="C2162" s="215" t="s">
        <v>228</v>
      </c>
      <c r="D2162" s="215" t="s">
        <v>229</v>
      </c>
      <c r="E2162" s="268">
        <v>45588</v>
      </c>
      <c r="F2162" s="269">
        <v>46094</v>
      </c>
      <c r="G2162" s="215" t="s">
        <v>231</v>
      </c>
      <c r="H2162" s="216">
        <v>1286130.1369</v>
      </c>
      <c r="I2162" s="216">
        <v>1136700.6070000001</v>
      </c>
      <c r="J2162" s="216">
        <v>1208287.6197250199</v>
      </c>
      <c r="K2162" s="216">
        <v>1286130.1369</v>
      </c>
      <c r="L2162" s="217">
        <v>9.2499999999999999E-2</v>
      </c>
      <c r="M2162" s="217">
        <v>0.1</v>
      </c>
      <c r="N2162" s="217">
        <f t="shared" si="66"/>
        <v>1.9064443785137896E-5</v>
      </c>
      <c r="O2162" s="217">
        <f t="shared" si="67"/>
        <v>6.004874509777827E-3</v>
      </c>
    </row>
    <row r="2163" spans="1:15" ht="16.5" customHeight="1" x14ac:dyDescent="0.2">
      <c r="A2163" s="215" t="s">
        <v>198</v>
      </c>
      <c r="B2163" s="215" t="s">
        <v>223</v>
      </c>
      <c r="C2163" s="215" t="s">
        <v>228</v>
      </c>
      <c r="D2163" s="215" t="s">
        <v>229</v>
      </c>
      <c r="E2163" s="268">
        <v>45588</v>
      </c>
      <c r="F2163" s="269">
        <v>46125</v>
      </c>
      <c r="G2163" s="215" t="s">
        <v>231</v>
      </c>
      <c r="H2163" s="216">
        <v>1374828.7672000001</v>
      </c>
      <c r="I2163" s="216">
        <v>1205934.2084999999</v>
      </c>
      <c r="J2163" s="216">
        <v>1281889.5712659</v>
      </c>
      <c r="K2163" s="216">
        <v>1374828.7672000001</v>
      </c>
      <c r="L2163" s="217">
        <v>9.2499999999999999E-2</v>
      </c>
      <c r="M2163" s="217">
        <v>0.1</v>
      </c>
      <c r="N2163" s="217">
        <f t="shared" si="66"/>
        <v>2.0225740354531601E-5</v>
      </c>
      <c r="O2163" s="217">
        <f t="shared" si="67"/>
        <v>6.004874509777827E-3</v>
      </c>
    </row>
    <row r="2164" spans="1:15" ht="16.5" customHeight="1" x14ac:dyDescent="0.2">
      <c r="A2164" s="215" t="s">
        <v>198</v>
      </c>
      <c r="B2164" s="215" t="s">
        <v>223</v>
      </c>
      <c r="C2164" s="215" t="s">
        <v>228</v>
      </c>
      <c r="D2164" s="215" t="s">
        <v>229</v>
      </c>
      <c r="E2164" s="268">
        <v>45588</v>
      </c>
      <c r="F2164" s="269">
        <v>46155</v>
      </c>
      <c r="G2164" s="215" t="s">
        <v>231</v>
      </c>
      <c r="H2164" s="216">
        <v>1330479.4520500002</v>
      </c>
      <c r="I2164" s="216">
        <v>1158518.59375</v>
      </c>
      <c r="J2164" s="216">
        <v>1231495.08909284</v>
      </c>
      <c r="K2164" s="216">
        <v>1330479.4520500002</v>
      </c>
      <c r="L2164" s="217">
        <v>9.2499999999999999E-2</v>
      </c>
      <c r="M2164" s="217">
        <v>0.1</v>
      </c>
      <c r="N2164" s="217">
        <f t="shared" si="66"/>
        <v>1.9430612806433343E-5</v>
      </c>
      <c r="O2164" s="217">
        <f t="shared" si="67"/>
        <v>6.004874509777827E-3</v>
      </c>
    </row>
    <row r="2165" spans="1:15" ht="16.5" customHeight="1" x14ac:dyDescent="0.2">
      <c r="A2165" s="215" t="s">
        <v>198</v>
      </c>
      <c r="B2165" s="215" t="s">
        <v>223</v>
      </c>
      <c r="C2165" s="215" t="s">
        <v>228</v>
      </c>
      <c r="D2165" s="215" t="s">
        <v>229</v>
      </c>
      <c r="E2165" s="268">
        <v>45588</v>
      </c>
      <c r="F2165" s="269">
        <v>46184</v>
      </c>
      <c r="G2165" s="215" t="s">
        <v>231</v>
      </c>
      <c r="H2165" s="216">
        <v>1286130.1369</v>
      </c>
      <c r="I2165" s="216">
        <v>1112002.0554999998</v>
      </c>
      <c r="J2165" s="216">
        <v>1182055.4587576801</v>
      </c>
      <c r="K2165" s="216">
        <v>1286130.1369</v>
      </c>
      <c r="L2165" s="217">
        <v>9.2499999999999999E-2</v>
      </c>
      <c r="M2165" s="217">
        <v>0.1</v>
      </c>
      <c r="N2165" s="217">
        <f t="shared" si="66"/>
        <v>1.8650550975213756E-5</v>
      </c>
      <c r="O2165" s="217">
        <f t="shared" si="67"/>
        <v>6.004874509777827E-3</v>
      </c>
    </row>
    <row r="2166" spans="1:15" ht="16.5" customHeight="1" x14ac:dyDescent="0.2">
      <c r="A2166" s="215" t="s">
        <v>198</v>
      </c>
      <c r="B2166" s="215" t="s">
        <v>223</v>
      </c>
      <c r="C2166" s="215" t="s">
        <v>228</v>
      </c>
      <c r="D2166" s="215" t="s">
        <v>229</v>
      </c>
      <c r="E2166" s="268">
        <v>45588</v>
      </c>
      <c r="F2166" s="269">
        <v>46216</v>
      </c>
      <c r="G2166" s="215" t="s">
        <v>231</v>
      </c>
      <c r="H2166" s="216">
        <v>1419178.0821749999</v>
      </c>
      <c r="I2166" s="216">
        <v>1217489.9694999999</v>
      </c>
      <c r="J2166" s="216">
        <v>1294197.36039157</v>
      </c>
      <c r="K2166" s="216">
        <v>1419178.0821749999</v>
      </c>
      <c r="L2166" s="217">
        <v>9.2499999999999999E-2</v>
      </c>
      <c r="M2166" s="217">
        <v>0.1</v>
      </c>
      <c r="N2166" s="217">
        <f t="shared" si="66"/>
        <v>2.0419933483779311E-5</v>
      </c>
      <c r="O2166" s="217">
        <f t="shared" si="67"/>
        <v>6.004874509777827E-3</v>
      </c>
    </row>
    <row r="2167" spans="1:15" ht="16.5" customHeight="1" x14ac:dyDescent="0.2">
      <c r="A2167" s="215" t="s">
        <v>198</v>
      </c>
      <c r="B2167" s="215" t="s">
        <v>223</v>
      </c>
      <c r="C2167" s="215" t="s">
        <v>228</v>
      </c>
      <c r="D2167" s="215" t="s">
        <v>229</v>
      </c>
      <c r="E2167" s="268">
        <v>45588</v>
      </c>
      <c r="F2167" s="269">
        <v>46247</v>
      </c>
      <c r="G2167" s="215" t="s">
        <v>231</v>
      </c>
      <c r="H2167" s="216">
        <v>1374828.7672000001</v>
      </c>
      <c r="I2167" s="216">
        <v>1170552.6017499999</v>
      </c>
      <c r="J2167" s="216">
        <v>1244310.64921597</v>
      </c>
      <c r="K2167" s="216">
        <v>1374828.7672000001</v>
      </c>
      <c r="L2167" s="217">
        <v>9.2499999999999999E-2</v>
      </c>
      <c r="M2167" s="217">
        <v>0.1</v>
      </c>
      <c r="N2167" s="217">
        <f t="shared" si="66"/>
        <v>1.9632817580821472E-5</v>
      </c>
      <c r="O2167" s="217">
        <f t="shared" si="67"/>
        <v>6.004874509777827E-3</v>
      </c>
    </row>
    <row r="2168" spans="1:15" ht="16.5" customHeight="1" x14ac:dyDescent="0.2">
      <c r="A2168" s="215" t="s">
        <v>198</v>
      </c>
      <c r="B2168" s="215" t="s">
        <v>223</v>
      </c>
      <c r="C2168" s="215" t="s">
        <v>228</v>
      </c>
      <c r="D2168" s="215" t="s">
        <v>229</v>
      </c>
      <c r="E2168" s="268">
        <v>45588</v>
      </c>
      <c r="F2168" s="269">
        <v>46276</v>
      </c>
      <c r="G2168" s="215" t="s">
        <v>231</v>
      </c>
      <c r="H2168" s="216">
        <v>1286130.1369</v>
      </c>
      <c r="I2168" s="216">
        <v>1087309.2352499999</v>
      </c>
      <c r="J2168" s="216">
        <v>1155828.8951968099</v>
      </c>
      <c r="K2168" s="216">
        <v>1286130.1369</v>
      </c>
      <c r="L2168" s="217">
        <v>9.2499999999999999E-2</v>
      </c>
      <c r="M2168" s="217">
        <v>0.1</v>
      </c>
      <c r="N2168" s="217">
        <f t="shared" si="66"/>
        <v>1.823674648154747E-5</v>
      </c>
      <c r="O2168" s="217">
        <f t="shared" si="67"/>
        <v>6.004874509777827E-3</v>
      </c>
    </row>
    <row r="2169" spans="1:15" ht="16.5" customHeight="1" x14ac:dyDescent="0.2">
      <c r="A2169" s="215" t="s">
        <v>198</v>
      </c>
      <c r="B2169" s="215" t="s">
        <v>223</v>
      </c>
      <c r="C2169" s="215" t="s">
        <v>228</v>
      </c>
      <c r="D2169" s="215" t="s">
        <v>229</v>
      </c>
      <c r="E2169" s="268">
        <v>45588</v>
      </c>
      <c r="F2169" s="269">
        <v>46307</v>
      </c>
      <c r="G2169" s="215" t="s">
        <v>231</v>
      </c>
      <c r="H2169" s="216">
        <v>1374828.7672000001</v>
      </c>
      <c r="I2169" s="216">
        <v>1153534.5307500002</v>
      </c>
      <c r="J2169" s="216">
        <v>1226235.36212161</v>
      </c>
      <c r="K2169" s="216">
        <v>1374828.7672000001</v>
      </c>
      <c r="L2169" s="217">
        <v>9.2499999999999999E-2</v>
      </c>
      <c r="M2169" s="217">
        <v>0.1</v>
      </c>
      <c r="N2169" s="217">
        <f t="shared" si="66"/>
        <v>1.9347624478545809E-5</v>
      </c>
      <c r="O2169" s="217">
        <f t="shared" si="67"/>
        <v>6.004874509777827E-3</v>
      </c>
    </row>
    <row r="2170" spans="1:15" ht="16.5" customHeight="1" x14ac:dyDescent="0.2">
      <c r="A2170" s="215" t="s">
        <v>198</v>
      </c>
      <c r="B2170" s="215" t="s">
        <v>223</v>
      </c>
      <c r="C2170" s="215" t="s">
        <v>228</v>
      </c>
      <c r="D2170" s="215" t="s">
        <v>229</v>
      </c>
      <c r="E2170" s="268">
        <v>45588</v>
      </c>
      <c r="F2170" s="269">
        <v>46338</v>
      </c>
      <c r="G2170" s="215" t="s">
        <v>231</v>
      </c>
      <c r="H2170" s="216">
        <v>1374828.7672000001</v>
      </c>
      <c r="I2170" s="216">
        <v>1144839.0292499999</v>
      </c>
      <c r="J2170" s="216">
        <v>1216999.5814136299</v>
      </c>
      <c r="K2170" s="216">
        <v>1374828.7672000001</v>
      </c>
      <c r="L2170" s="217">
        <v>9.2499999999999999E-2</v>
      </c>
      <c r="M2170" s="217">
        <v>0.1</v>
      </c>
      <c r="N2170" s="217">
        <f t="shared" si="66"/>
        <v>1.9201901705884101E-5</v>
      </c>
      <c r="O2170" s="217">
        <f t="shared" si="67"/>
        <v>6.004874509777827E-3</v>
      </c>
    </row>
    <row r="2171" spans="1:15" ht="16.5" customHeight="1" x14ac:dyDescent="0.2">
      <c r="A2171" s="215" t="s">
        <v>198</v>
      </c>
      <c r="B2171" s="215" t="s">
        <v>223</v>
      </c>
      <c r="C2171" s="215" t="s">
        <v>228</v>
      </c>
      <c r="D2171" s="215" t="s">
        <v>229</v>
      </c>
      <c r="E2171" s="268">
        <v>45588</v>
      </c>
      <c r="F2171" s="269">
        <v>46370</v>
      </c>
      <c r="G2171" s="215" t="s">
        <v>231</v>
      </c>
      <c r="H2171" s="216">
        <v>1419178.0821749999</v>
      </c>
      <c r="I2171" s="216">
        <v>1172574.7355000002</v>
      </c>
      <c r="J2171" s="216">
        <v>1246491.6961167401</v>
      </c>
      <c r="K2171" s="216">
        <v>1419178.0821749999</v>
      </c>
      <c r="L2171" s="217">
        <v>9.2499999999999999E-2</v>
      </c>
      <c r="M2171" s="217">
        <v>0.1</v>
      </c>
      <c r="N2171" s="217">
        <f t="shared" si="66"/>
        <v>1.9667230286334374E-5</v>
      </c>
      <c r="O2171" s="217">
        <f t="shared" si="67"/>
        <v>6.004874509777827E-3</v>
      </c>
    </row>
    <row r="2172" spans="1:15" ht="16.5" customHeight="1" x14ac:dyDescent="0.2">
      <c r="A2172" s="215" t="s">
        <v>198</v>
      </c>
      <c r="B2172" s="215" t="s">
        <v>223</v>
      </c>
      <c r="C2172" s="215" t="s">
        <v>228</v>
      </c>
      <c r="D2172" s="215" t="s">
        <v>229</v>
      </c>
      <c r="E2172" s="268">
        <v>45588</v>
      </c>
      <c r="F2172" s="269">
        <v>46401</v>
      </c>
      <c r="G2172" s="215" t="s">
        <v>231</v>
      </c>
      <c r="H2172" s="216">
        <v>1374828.7672000001</v>
      </c>
      <c r="I2172" s="216">
        <v>1127368.9647499998</v>
      </c>
      <c r="J2172" s="216">
        <v>1198443.8688455198</v>
      </c>
      <c r="K2172" s="216">
        <v>1374828.7672000001</v>
      </c>
      <c r="L2172" s="217">
        <v>9.2499999999999999E-2</v>
      </c>
      <c r="M2172" s="217">
        <v>0.1</v>
      </c>
      <c r="N2172" s="217">
        <f t="shared" si="66"/>
        <v>1.8909128417990595E-5</v>
      </c>
      <c r="O2172" s="217">
        <f t="shared" si="67"/>
        <v>6.004874509777827E-3</v>
      </c>
    </row>
    <row r="2173" spans="1:15" ht="16.5" customHeight="1" x14ac:dyDescent="0.2">
      <c r="A2173" s="215" t="s">
        <v>198</v>
      </c>
      <c r="B2173" s="215" t="s">
        <v>223</v>
      </c>
      <c r="C2173" s="215" t="s">
        <v>228</v>
      </c>
      <c r="D2173" s="215" t="s">
        <v>229</v>
      </c>
      <c r="E2173" s="268">
        <v>45588</v>
      </c>
      <c r="F2173" s="269">
        <v>46430</v>
      </c>
      <c r="G2173" s="215" t="s">
        <v>231</v>
      </c>
      <c r="H2173" s="216">
        <v>1286130.1369</v>
      </c>
      <c r="I2173" s="216">
        <v>1047196.5857500001</v>
      </c>
      <c r="J2173" s="216">
        <v>1113223.6582206399</v>
      </c>
      <c r="K2173" s="216">
        <v>1286130.1369</v>
      </c>
      <c r="L2173" s="217">
        <v>9.2499999999999999E-2</v>
      </c>
      <c r="M2173" s="217">
        <v>0.1</v>
      </c>
      <c r="N2173" s="217">
        <f t="shared" si="66"/>
        <v>1.7564518170982206E-5</v>
      </c>
      <c r="O2173" s="217">
        <f t="shared" si="67"/>
        <v>6.004874509777827E-3</v>
      </c>
    </row>
    <row r="2174" spans="1:15" ht="16.5" customHeight="1" x14ac:dyDescent="0.2">
      <c r="A2174" s="215" t="s">
        <v>198</v>
      </c>
      <c r="B2174" s="215" t="s">
        <v>223</v>
      </c>
      <c r="C2174" s="215" t="s">
        <v>228</v>
      </c>
      <c r="D2174" s="215" t="s">
        <v>229</v>
      </c>
      <c r="E2174" s="268">
        <v>45588</v>
      </c>
      <c r="F2174" s="269">
        <v>46461</v>
      </c>
      <c r="G2174" s="215" t="s">
        <v>231</v>
      </c>
      <c r="H2174" s="216">
        <v>1374828.7672000001</v>
      </c>
      <c r="I2174" s="216">
        <v>1110978.72025</v>
      </c>
      <c r="J2174" s="216">
        <v>1181034.8584753999</v>
      </c>
      <c r="K2174" s="216">
        <v>1374828.7672000001</v>
      </c>
      <c r="L2174" s="217">
        <v>9.2499999999999999E-2</v>
      </c>
      <c r="M2174" s="217">
        <v>0.1</v>
      </c>
      <c r="N2174" s="217">
        <f t="shared" si="66"/>
        <v>1.8634447874932838E-5</v>
      </c>
      <c r="O2174" s="217">
        <f t="shared" si="67"/>
        <v>6.004874509777827E-3</v>
      </c>
    </row>
    <row r="2175" spans="1:15" ht="16.5" customHeight="1" x14ac:dyDescent="0.2">
      <c r="A2175" s="215" t="s">
        <v>198</v>
      </c>
      <c r="B2175" s="215" t="s">
        <v>223</v>
      </c>
      <c r="C2175" s="215" t="s">
        <v>228</v>
      </c>
      <c r="D2175" s="215" t="s">
        <v>229</v>
      </c>
      <c r="E2175" s="268">
        <v>45588</v>
      </c>
      <c r="F2175" s="269">
        <v>46491</v>
      </c>
      <c r="G2175" s="215" t="s">
        <v>231</v>
      </c>
      <c r="H2175" s="216">
        <v>1330479.4520500002</v>
      </c>
      <c r="I2175" s="216">
        <v>1067296.6202499999</v>
      </c>
      <c r="J2175" s="216">
        <v>1134605.2428085599</v>
      </c>
      <c r="K2175" s="216">
        <v>1330479.4520500002</v>
      </c>
      <c r="L2175" s="217">
        <v>9.2499999999999999E-2</v>
      </c>
      <c r="M2175" s="217">
        <v>0.1</v>
      </c>
      <c r="N2175" s="217">
        <f t="shared" si="66"/>
        <v>1.7901878258728814E-5</v>
      </c>
      <c r="O2175" s="217">
        <f t="shared" si="67"/>
        <v>6.004874509777827E-3</v>
      </c>
    </row>
    <row r="2176" spans="1:15" ht="16.5" customHeight="1" x14ac:dyDescent="0.2">
      <c r="A2176" s="215" t="s">
        <v>198</v>
      </c>
      <c r="B2176" s="215" t="s">
        <v>223</v>
      </c>
      <c r="C2176" s="215" t="s">
        <v>228</v>
      </c>
      <c r="D2176" s="215" t="s">
        <v>229</v>
      </c>
      <c r="E2176" s="268">
        <v>45588</v>
      </c>
      <c r="F2176" s="269">
        <v>46520</v>
      </c>
      <c r="G2176" s="215" t="s">
        <v>231</v>
      </c>
      <c r="H2176" s="216">
        <v>1286130.1369</v>
      </c>
      <c r="I2176" s="216">
        <v>1024442.8022499999</v>
      </c>
      <c r="J2176" s="216">
        <v>1089055.3544837099</v>
      </c>
      <c r="K2176" s="216">
        <v>1286130.1369</v>
      </c>
      <c r="L2176" s="217">
        <v>9.2499999999999999E-2</v>
      </c>
      <c r="M2176" s="217">
        <v>0.1</v>
      </c>
      <c r="N2176" s="217">
        <f t="shared" si="66"/>
        <v>1.7183189040026039E-5</v>
      </c>
      <c r="O2176" s="217">
        <f t="shared" si="67"/>
        <v>6.004874509777827E-3</v>
      </c>
    </row>
    <row r="2177" spans="1:15" ht="16.5" customHeight="1" x14ac:dyDescent="0.2">
      <c r="A2177" s="215" t="s">
        <v>198</v>
      </c>
      <c r="B2177" s="215" t="s">
        <v>223</v>
      </c>
      <c r="C2177" s="215" t="s">
        <v>228</v>
      </c>
      <c r="D2177" s="215" t="s">
        <v>229</v>
      </c>
      <c r="E2177" s="268">
        <v>45588</v>
      </c>
      <c r="F2177" s="269">
        <v>46549</v>
      </c>
      <c r="G2177" s="215" t="s">
        <v>231</v>
      </c>
      <c r="H2177" s="216">
        <v>1286130.1369</v>
      </c>
      <c r="I2177" s="216">
        <v>1017216.8685</v>
      </c>
      <c r="J2177" s="216">
        <v>1081380.1169954902</v>
      </c>
      <c r="K2177" s="216">
        <v>1286130.1369</v>
      </c>
      <c r="L2177" s="217">
        <v>9.2499999999999999E-2</v>
      </c>
      <c r="M2177" s="217">
        <v>0.1</v>
      </c>
      <c r="N2177" s="217">
        <f t="shared" si="66"/>
        <v>1.7062088623831218E-5</v>
      </c>
      <c r="O2177" s="217">
        <f t="shared" si="67"/>
        <v>6.004874509777827E-3</v>
      </c>
    </row>
    <row r="2178" spans="1:15" ht="16.5" customHeight="1" x14ac:dyDescent="0.2">
      <c r="A2178" s="215" t="s">
        <v>198</v>
      </c>
      <c r="B2178" s="215" t="s">
        <v>223</v>
      </c>
      <c r="C2178" s="215" t="s">
        <v>228</v>
      </c>
      <c r="D2178" s="215" t="s">
        <v>229</v>
      </c>
      <c r="E2178" s="268">
        <v>45588</v>
      </c>
      <c r="F2178" s="269">
        <v>46580</v>
      </c>
      <c r="G2178" s="215" t="s">
        <v>231</v>
      </c>
      <c r="H2178" s="216">
        <v>1374828.7672000001</v>
      </c>
      <c r="I2178" s="216">
        <v>1079173.0145</v>
      </c>
      <c r="J2178" s="216">
        <v>1147251.5913605799</v>
      </c>
      <c r="K2178" s="216">
        <v>1374828.7672000001</v>
      </c>
      <c r="L2178" s="217">
        <v>9.2499999999999999E-2</v>
      </c>
      <c r="M2178" s="217">
        <v>0.1</v>
      </c>
      <c r="N2178" s="217">
        <f t="shared" si="66"/>
        <v>1.8101413201503546E-5</v>
      </c>
      <c r="O2178" s="217">
        <f t="shared" si="67"/>
        <v>6.004874509777827E-3</v>
      </c>
    </row>
    <row r="2179" spans="1:15" ht="16.5" customHeight="1" x14ac:dyDescent="0.2">
      <c r="A2179" s="215" t="s">
        <v>198</v>
      </c>
      <c r="B2179" s="215" t="s">
        <v>223</v>
      </c>
      <c r="C2179" s="215" t="s">
        <v>228</v>
      </c>
      <c r="D2179" s="215" t="s">
        <v>229</v>
      </c>
      <c r="E2179" s="268">
        <v>45588</v>
      </c>
      <c r="F2179" s="269">
        <v>46610</v>
      </c>
      <c r="G2179" s="215" t="s">
        <v>231</v>
      </c>
      <c r="H2179" s="216">
        <v>1330479.4520500002</v>
      </c>
      <c r="I2179" s="216">
        <v>1036741.468</v>
      </c>
      <c r="J2179" s="216">
        <v>1102150.0856109499</v>
      </c>
      <c r="K2179" s="216">
        <v>1330479.4520500002</v>
      </c>
      <c r="L2179" s="217">
        <v>9.2499999999999999E-2</v>
      </c>
      <c r="M2179" s="217">
        <v>0.1</v>
      </c>
      <c r="N2179" s="217">
        <f t="shared" si="66"/>
        <v>1.7389798593398417E-5</v>
      </c>
      <c r="O2179" s="217">
        <f t="shared" si="67"/>
        <v>6.004874509777827E-3</v>
      </c>
    </row>
    <row r="2180" spans="1:15" ht="16.5" customHeight="1" x14ac:dyDescent="0.2">
      <c r="A2180" s="215" t="s">
        <v>198</v>
      </c>
      <c r="B2180" s="215" t="s">
        <v>223</v>
      </c>
      <c r="C2180" s="215" t="s">
        <v>228</v>
      </c>
      <c r="D2180" s="215" t="s">
        <v>229</v>
      </c>
      <c r="E2180" s="268">
        <v>45588</v>
      </c>
      <c r="F2180" s="269">
        <v>46640</v>
      </c>
      <c r="G2180" s="215" t="s">
        <v>231</v>
      </c>
      <c r="H2180" s="216">
        <v>1330479.4520500002</v>
      </c>
      <c r="I2180" s="216">
        <v>1029177.54625</v>
      </c>
      <c r="J2180" s="216">
        <v>1094115.69451118</v>
      </c>
      <c r="K2180" s="216">
        <v>1330479.4520500002</v>
      </c>
      <c r="L2180" s="217">
        <v>9.2499999999999999E-2</v>
      </c>
      <c r="M2180" s="217">
        <v>0.1</v>
      </c>
      <c r="N2180" s="217">
        <f t="shared" si="66"/>
        <v>1.7263031427229628E-5</v>
      </c>
      <c r="O2180" s="217">
        <f t="shared" si="67"/>
        <v>6.004874509777827E-3</v>
      </c>
    </row>
    <row r="2181" spans="1:15" ht="16.5" customHeight="1" x14ac:dyDescent="0.2">
      <c r="A2181" s="215" t="s">
        <v>198</v>
      </c>
      <c r="B2181" s="215" t="s">
        <v>223</v>
      </c>
      <c r="C2181" s="215" t="s">
        <v>228</v>
      </c>
      <c r="D2181" s="215" t="s">
        <v>229</v>
      </c>
      <c r="E2181" s="268">
        <v>45588</v>
      </c>
      <c r="F2181" s="269">
        <v>46671</v>
      </c>
      <c r="G2181" s="215" t="s">
        <v>231</v>
      </c>
      <c r="H2181" s="216">
        <v>1374828.7672000001</v>
      </c>
      <c r="I2181" s="216">
        <v>1055466.78125</v>
      </c>
      <c r="J2181" s="216">
        <v>1122070.8489007</v>
      </c>
      <c r="K2181" s="216">
        <v>1374828.7672000001</v>
      </c>
      <c r="L2181" s="217">
        <v>9.2499999999999999E-2</v>
      </c>
      <c r="M2181" s="217">
        <v>0.1</v>
      </c>
      <c r="N2181" s="217">
        <f t="shared" si="66"/>
        <v>1.7704109743901563E-5</v>
      </c>
      <c r="O2181" s="217">
        <f t="shared" si="67"/>
        <v>6.004874509777827E-3</v>
      </c>
    </row>
    <row r="2182" spans="1:15" ht="16.5" customHeight="1" x14ac:dyDescent="0.2">
      <c r="A2182" s="215" t="s">
        <v>198</v>
      </c>
      <c r="B2182" s="215" t="s">
        <v>223</v>
      </c>
      <c r="C2182" s="215" t="s">
        <v>228</v>
      </c>
      <c r="D2182" s="215" t="s">
        <v>229</v>
      </c>
      <c r="E2182" s="268">
        <v>45588</v>
      </c>
      <c r="F2182" s="269">
        <v>46701</v>
      </c>
      <c r="G2182" s="215" t="s">
        <v>231</v>
      </c>
      <c r="H2182" s="216">
        <v>1330479.4520500002</v>
      </c>
      <c r="I2182" s="216">
        <v>1013967.33025</v>
      </c>
      <c r="J2182" s="216">
        <v>1077959.26498634</v>
      </c>
      <c r="K2182" s="216">
        <v>1330479.4520500002</v>
      </c>
      <c r="L2182" s="217">
        <v>9.2499999999999999E-2</v>
      </c>
      <c r="M2182" s="217">
        <v>0.1</v>
      </c>
      <c r="N2182" s="217">
        <f t="shared" ref="N2182:N2245" si="68">J2182/$C$3813</f>
        <v>1.7008114189465531E-5</v>
      </c>
      <c r="O2182" s="217">
        <f t="shared" ref="O2182:O2245" si="69">SUMIFS($N$5:$N$3809,$B$5:$B$3809,B2182)</f>
        <v>6.004874509777827E-3</v>
      </c>
    </row>
    <row r="2183" spans="1:15" ht="16.5" customHeight="1" x14ac:dyDescent="0.2">
      <c r="A2183" s="215" t="s">
        <v>198</v>
      </c>
      <c r="B2183" s="215" t="s">
        <v>223</v>
      </c>
      <c r="C2183" s="215" t="s">
        <v>228</v>
      </c>
      <c r="D2183" s="215" t="s">
        <v>229</v>
      </c>
      <c r="E2183" s="268">
        <v>45588</v>
      </c>
      <c r="F2183" s="269">
        <v>46731</v>
      </c>
      <c r="G2183" s="215" t="s">
        <v>231</v>
      </c>
      <c r="H2183" s="216">
        <v>1330479.4520500002</v>
      </c>
      <c r="I2183" s="216">
        <v>1006569.5657500001</v>
      </c>
      <c r="J2183" s="216">
        <v>1070101.2187568899</v>
      </c>
      <c r="K2183" s="216">
        <v>1330479.4520500002</v>
      </c>
      <c r="L2183" s="217">
        <v>9.2499999999999999E-2</v>
      </c>
      <c r="M2183" s="217">
        <v>0.1</v>
      </c>
      <c r="N2183" s="217">
        <f t="shared" si="68"/>
        <v>1.6884129404587526E-5</v>
      </c>
      <c r="O2183" s="217">
        <f t="shared" si="69"/>
        <v>6.004874509777827E-3</v>
      </c>
    </row>
    <row r="2184" spans="1:15" ht="16.5" customHeight="1" x14ac:dyDescent="0.2">
      <c r="A2184" s="215" t="s">
        <v>198</v>
      </c>
      <c r="B2184" s="215" t="s">
        <v>223</v>
      </c>
      <c r="C2184" s="215" t="s">
        <v>228</v>
      </c>
      <c r="D2184" s="215" t="s">
        <v>229</v>
      </c>
      <c r="E2184" s="268">
        <v>45588</v>
      </c>
      <c r="F2184" s="269">
        <v>46762</v>
      </c>
      <c r="G2184" s="215" t="s">
        <v>231</v>
      </c>
      <c r="H2184" s="216">
        <v>1374828.7672000001</v>
      </c>
      <c r="I2184" s="216">
        <v>1032281.3025</v>
      </c>
      <c r="J2184" s="216">
        <v>1097442.79235175</v>
      </c>
      <c r="K2184" s="216">
        <v>1374828.7672000001</v>
      </c>
      <c r="L2184" s="217">
        <v>9.2499999999999999E-2</v>
      </c>
      <c r="M2184" s="217">
        <v>0.1</v>
      </c>
      <c r="N2184" s="217">
        <f t="shared" si="68"/>
        <v>1.7315526601982502E-5</v>
      </c>
      <c r="O2184" s="217">
        <f t="shared" si="69"/>
        <v>6.004874509777827E-3</v>
      </c>
    </row>
    <row r="2185" spans="1:15" ht="16.5" customHeight="1" x14ac:dyDescent="0.2">
      <c r="A2185" s="215" t="s">
        <v>198</v>
      </c>
      <c r="B2185" s="215" t="s">
        <v>223</v>
      </c>
      <c r="C2185" s="215" t="s">
        <v>228</v>
      </c>
      <c r="D2185" s="215" t="s">
        <v>229</v>
      </c>
      <c r="E2185" s="268">
        <v>45588</v>
      </c>
      <c r="F2185" s="269">
        <v>46791</v>
      </c>
      <c r="G2185" s="215" t="s">
        <v>231</v>
      </c>
      <c r="H2185" s="216">
        <v>1286130.1369</v>
      </c>
      <c r="I2185" s="216">
        <v>958871.04249999998</v>
      </c>
      <c r="J2185" s="216">
        <v>1019404.67280005</v>
      </c>
      <c r="K2185" s="216">
        <v>1286130.1369</v>
      </c>
      <c r="L2185" s="217">
        <v>9.2499999999999999E-2</v>
      </c>
      <c r="M2185" s="217">
        <v>0.1</v>
      </c>
      <c r="N2185" s="217">
        <f t="shared" si="68"/>
        <v>1.6084235873679055E-5</v>
      </c>
      <c r="O2185" s="217">
        <f t="shared" si="69"/>
        <v>6.004874509777827E-3</v>
      </c>
    </row>
    <row r="2186" spans="1:15" ht="16.5" customHeight="1" x14ac:dyDescent="0.2">
      <c r="A2186" s="215" t="s">
        <v>198</v>
      </c>
      <c r="B2186" s="215" t="s">
        <v>223</v>
      </c>
      <c r="C2186" s="215" t="s">
        <v>228</v>
      </c>
      <c r="D2186" s="215" t="s">
        <v>229</v>
      </c>
      <c r="E2186" s="268">
        <v>45588</v>
      </c>
      <c r="F2186" s="269">
        <v>46821</v>
      </c>
      <c r="G2186" s="215" t="s">
        <v>231</v>
      </c>
      <c r="H2186" s="216">
        <v>1330479.4520500002</v>
      </c>
      <c r="I2186" s="216">
        <v>984698.53824999998</v>
      </c>
      <c r="J2186" s="216">
        <v>1046869.1116298201</v>
      </c>
      <c r="K2186" s="216">
        <v>1330479.4520500002</v>
      </c>
      <c r="L2186" s="217">
        <v>9.2499999999999999E-2</v>
      </c>
      <c r="M2186" s="217">
        <v>0.1</v>
      </c>
      <c r="N2186" s="217">
        <f t="shared" si="68"/>
        <v>1.6517571647060289E-5</v>
      </c>
      <c r="O2186" s="217">
        <f t="shared" si="69"/>
        <v>6.004874509777827E-3</v>
      </c>
    </row>
    <row r="2187" spans="1:15" ht="16.5" customHeight="1" x14ac:dyDescent="0.2">
      <c r="A2187" s="215" t="s">
        <v>198</v>
      </c>
      <c r="B2187" s="215" t="s">
        <v>223</v>
      </c>
      <c r="C2187" s="215" t="s">
        <v>228</v>
      </c>
      <c r="D2187" s="215" t="s">
        <v>229</v>
      </c>
      <c r="E2187" s="268">
        <v>45588</v>
      </c>
      <c r="F2187" s="269">
        <v>46853</v>
      </c>
      <c r="G2187" s="215" t="s">
        <v>231</v>
      </c>
      <c r="H2187" s="216">
        <v>1419178.0821749999</v>
      </c>
      <c r="I2187" s="216">
        <v>1042173.04975</v>
      </c>
      <c r="J2187" s="216">
        <v>1107979.6550960299</v>
      </c>
      <c r="K2187" s="216">
        <v>1419178.0821749999</v>
      </c>
      <c r="L2187" s="217">
        <v>9.2499999999999999E-2</v>
      </c>
      <c r="M2187" s="217">
        <v>0.1</v>
      </c>
      <c r="N2187" s="217">
        <f t="shared" si="68"/>
        <v>1.7481777935010109E-5</v>
      </c>
      <c r="O2187" s="217">
        <f t="shared" si="69"/>
        <v>6.004874509777827E-3</v>
      </c>
    </row>
    <row r="2188" spans="1:15" ht="16.5" customHeight="1" x14ac:dyDescent="0.2">
      <c r="A2188" s="215" t="s">
        <v>198</v>
      </c>
      <c r="B2188" s="215" t="s">
        <v>223</v>
      </c>
      <c r="C2188" s="215" t="s">
        <v>228</v>
      </c>
      <c r="D2188" s="215" t="s">
        <v>229</v>
      </c>
      <c r="E2188" s="268">
        <v>45588</v>
      </c>
      <c r="F2188" s="269">
        <v>46883</v>
      </c>
      <c r="G2188" s="215" t="s">
        <v>231</v>
      </c>
      <c r="H2188" s="216">
        <v>1330479.4520500002</v>
      </c>
      <c r="I2188" s="216">
        <v>969908.90674999997</v>
      </c>
      <c r="J2188" s="216">
        <v>1031158.8449444501</v>
      </c>
      <c r="K2188" s="216">
        <v>1330479.4520500002</v>
      </c>
      <c r="L2188" s="217">
        <v>9.2499999999999999E-2</v>
      </c>
      <c r="M2188" s="217">
        <v>0.1</v>
      </c>
      <c r="N2188" s="217">
        <f t="shared" si="68"/>
        <v>1.6269693996753053E-5</v>
      </c>
      <c r="O2188" s="217">
        <f t="shared" si="69"/>
        <v>6.004874509777827E-3</v>
      </c>
    </row>
    <row r="2189" spans="1:15" ht="16.5" customHeight="1" x14ac:dyDescent="0.2">
      <c r="A2189" s="215" t="s">
        <v>198</v>
      </c>
      <c r="B2189" s="215" t="s">
        <v>223</v>
      </c>
      <c r="C2189" s="215" t="s">
        <v>228</v>
      </c>
      <c r="D2189" s="215" t="s">
        <v>229</v>
      </c>
      <c r="E2189" s="268">
        <v>45588</v>
      </c>
      <c r="F2189" s="269">
        <v>46913</v>
      </c>
      <c r="G2189" s="215" t="s">
        <v>231</v>
      </c>
      <c r="H2189" s="216">
        <v>1330479.4520500002</v>
      </c>
      <c r="I2189" s="216">
        <v>962832.58574999997</v>
      </c>
      <c r="J2189" s="216">
        <v>1023641.9617590901</v>
      </c>
      <c r="K2189" s="216">
        <v>1330479.4520500002</v>
      </c>
      <c r="L2189" s="217">
        <v>9.2499999999999999E-2</v>
      </c>
      <c r="M2189" s="217">
        <v>0.1</v>
      </c>
      <c r="N2189" s="217">
        <f t="shared" si="68"/>
        <v>1.6151092105458861E-5</v>
      </c>
      <c r="O2189" s="217">
        <f t="shared" si="69"/>
        <v>6.004874509777827E-3</v>
      </c>
    </row>
    <row r="2190" spans="1:15" ht="16.5" customHeight="1" x14ac:dyDescent="0.2">
      <c r="A2190" s="215" t="s">
        <v>198</v>
      </c>
      <c r="B2190" s="215" t="s">
        <v>223</v>
      </c>
      <c r="C2190" s="215" t="s">
        <v>228</v>
      </c>
      <c r="D2190" s="215" t="s">
        <v>229</v>
      </c>
      <c r="E2190" s="268">
        <v>45588</v>
      </c>
      <c r="F2190" s="269">
        <v>46944</v>
      </c>
      <c r="G2190" s="215" t="s">
        <v>231</v>
      </c>
      <c r="H2190" s="216">
        <v>1374828.7672000001</v>
      </c>
      <c r="I2190" s="216">
        <v>987427.10850000009</v>
      </c>
      <c r="J2190" s="216">
        <v>1049796.4801743999</v>
      </c>
      <c r="K2190" s="216">
        <v>1374828.7672000001</v>
      </c>
      <c r="L2190" s="217">
        <v>9.2499999999999999E-2</v>
      </c>
      <c r="M2190" s="217">
        <v>0.1</v>
      </c>
      <c r="N2190" s="217">
        <f t="shared" si="68"/>
        <v>1.6563759865945811E-5</v>
      </c>
      <c r="O2190" s="217">
        <f t="shared" si="69"/>
        <v>6.004874509777827E-3</v>
      </c>
    </row>
    <row r="2191" spans="1:15" ht="16.5" customHeight="1" x14ac:dyDescent="0.2">
      <c r="A2191" s="215" t="s">
        <v>198</v>
      </c>
      <c r="B2191" s="215" t="s">
        <v>223</v>
      </c>
      <c r="C2191" s="215" t="s">
        <v>228</v>
      </c>
      <c r="D2191" s="215" t="s">
        <v>229</v>
      </c>
      <c r="E2191" s="268">
        <v>45588</v>
      </c>
      <c r="F2191" s="269">
        <v>46974</v>
      </c>
      <c r="G2191" s="215" t="s">
        <v>231</v>
      </c>
      <c r="H2191" s="216">
        <v>1330479.4520500002</v>
      </c>
      <c r="I2191" s="216">
        <v>948602.88075000001</v>
      </c>
      <c r="J2191" s="216">
        <v>1008526.1935667599</v>
      </c>
      <c r="K2191" s="216">
        <v>1330479.4520500002</v>
      </c>
      <c r="L2191" s="217">
        <v>9.2499999999999999E-2</v>
      </c>
      <c r="M2191" s="217">
        <v>0.1</v>
      </c>
      <c r="N2191" s="217">
        <f t="shared" si="68"/>
        <v>1.5912594492583016E-5</v>
      </c>
      <c r="O2191" s="217">
        <f t="shared" si="69"/>
        <v>6.004874509777827E-3</v>
      </c>
    </row>
    <row r="2192" spans="1:15" ht="16.5" customHeight="1" x14ac:dyDescent="0.2">
      <c r="A2192" s="215" t="s">
        <v>198</v>
      </c>
      <c r="B2192" s="215" t="s">
        <v>223</v>
      </c>
      <c r="C2192" s="215" t="s">
        <v>228</v>
      </c>
      <c r="D2192" s="215" t="s">
        <v>229</v>
      </c>
      <c r="E2192" s="268">
        <v>45588</v>
      </c>
      <c r="F2192" s="269">
        <v>47004</v>
      </c>
      <c r="G2192" s="215" t="s">
        <v>231</v>
      </c>
      <c r="H2192" s="216">
        <v>1330479.4520500002</v>
      </c>
      <c r="I2192" s="216">
        <v>941682.00699999998</v>
      </c>
      <c r="J2192" s="216">
        <v>1001174.2965980299</v>
      </c>
      <c r="K2192" s="216">
        <v>1330479.4520500002</v>
      </c>
      <c r="L2192" s="217">
        <v>9.2499999999999999E-2</v>
      </c>
      <c r="M2192" s="217">
        <v>0.1</v>
      </c>
      <c r="N2192" s="217">
        <f t="shared" si="68"/>
        <v>1.5796595764973463E-5</v>
      </c>
      <c r="O2192" s="217">
        <f t="shared" si="69"/>
        <v>6.004874509777827E-3</v>
      </c>
    </row>
    <row r="2193" spans="1:15" ht="16.5" customHeight="1" x14ac:dyDescent="0.2">
      <c r="A2193" s="215" t="s">
        <v>198</v>
      </c>
      <c r="B2193" s="215" t="s">
        <v>223</v>
      </c>
      <c r="C2193" s="215" t="s">
        <v>228</v>
      </c>
      <c r="D2193" s="215" t="s">
        <v>229</v>
      </c>
      <c r="E2193" s="268">
        <v>45588</v>
      </c>
      <c r="F2193" s="269">
        <v>47035</v>
      </c>
      <c r="G2193" s="215" t="s">
        <v>231</v>
      </c>
      <c r="H2193" s="216">
        <v>1374828.7672000001</v>
      </c>
      <c r="I2193" s="216">
        <v>965736.26100000006</v>
      </c>
      <c r="J2193" s="216">
        <v>1026754.7559339399</v>
      </c>
      <c r="K2193" s="216">
        <v>1374828.7672000001</v>
      </c>
      <c r="L2193" s="217">
        <v>9.2499999999999999E-2</v>
      </c>
      <c r="M2193" s="217">
        <v>0.1</v>
      </c>
      <c r="N2193" s="217">
        <f t="shared" si="68"/>
        <v>1.6200205982479829E-5</v>
      </c>
      <c r="O2193" s="217">
        <f t="shared" si="69"/>
        <v>6.004874509777827E-3</v>
      </c>
    </row>
    <row r="2194" spans="1:15" ht="16.5" customHeight="1" x14ac:dyDescent="0.2">
      <c r="A2194" s="215" t="s">
        <v>198</v>
      </c>
      <c r="B2194" s="215" t="s">
        <v>223</v>
      </c>
      <c r="C2194" s="215" t="s">
        <v>228</v>
      </c>
      <c r="D2194" s="215" t="s">
        <v>229</v>
      </c>
      <c r="E2194" s="268">
        <v>45588</v>
      </c>
      <c r="F2194" s="269">
        <v>47065</v>
      </c>
      <c r="G2194" s="215" t="s">
        <v>231</v>
      </c>
      <c r="H2194" s="216">
        <v>1330479.4520500002</v>
      </c>
      <c r="I2194" s="216">
        <v>927764.88699999999</v>
      </c>
      <c r="J2194" s="216">
        <v>986390.30067675305</v>
      </c>
      <c r="K2194" s="216">
        <v>1330479.4520500002</v>
      </c>
      <c r="L2194" s="217">
        <v>9.2499999999999999E-2</v>
      </c>
      <c r="M2194" s="217">
        <v>0.1</v>
      </c>
      <c r="N2194" s="217">
        <f t="shared" si="68"/>
        <v>1.5563332877429326E-5</v>
      </c>
      <c r="O2194" s="217">
        <f t="shared" si="69"/>
        <v>6.004874509777827E-3</v>
      </c>
    </row>
    <row r="2195" spans="1:15" ht="16.5" customHeight="1" x14ac:dyDescent="0.2">
      <c r="A2195" s="215" t="s">
        <v>198</v>
      </c>
      <c r="B2195" s="215" t="s">
        <v>223</v>
      </c>
      <c r="C2195" s="215" t="s">
        <v>228</v>
      </c>
      <c r="D2195" s="215" t="s">
        <v>229</v>
      </c>
      <c r="E2195" s="268">
        <v>45588</v>
      </c>
      <c r="F2195" s="269">
        <v>47094</v>
      </c>
      <c r="G2195" s="215" t="s">
        <v>231</v>
      </c>
      <c r="H2195" s="216">
        <v>1286130.1369</v>
      </c>
      <c r="I2195" s="216">
        <v>890513.5120000001</v>
      </c>
      <c r="J2195" s="216">
        <v>946790.65284741099</v>
      </c>
      <c r="K2195" s="216">
        <v>1286130.1369</v>
      </c>
      <c r="L2195" s="217">
        <v>9.2499999999999999E-2</v>
      </c>
      <c r="M2195" s="217">
        <v>0.1</v>
      </c>
      <c r="N2195" s="217">
        <f t="shared" si="68"/>
        <v>1.4938526955702213E-5</v>
      </c>
      <c r="O2195" s="217">
        <f t="shared" si="69"/>
        <v>6.004874509777827E-3</v>
      </c>
    </row>
    <row r="2196" spans="1:15" ht="16.5" customHeight="1" x14ac:dyDescent="0.2">
      <c r="A2196" s="215" t="s">
        <v>198</v>
      </c>
      <c r="B2196" s="215" t="s">
        <v>223</v>
      </c>
      <c r="C2196" s="215" t="s">
        <v>228</v>
      </c>
      <c r="D2196" s="215" t="s">
        <v>229</v>
      </c>
      <c r="E2196" s="268">
        <v>45588</v>
      </c>
      <c r="F2196" s="269">
        <v>47126</v>
      </c>
      <c r="G2196" s="215" t="s">
        <v>231</v>
      </c>
      <c r="H2196" s="216">
        <v>1419178.0821749999</v>
      </c>
      <c r="I2196" s="216">
        <v>974990.34499999997</v>
      </c>
      <c r="J2196" s="216">
        <v>1036612.92258346</v>
      </c>
      <c r="K2196" s="216">
        <v>1419178.0821749999</v>
      </c>
      <c r="L2196" s="217">
        <v>9.2499999999999999E-2</v>
      </c>
      <c r="M2196" s="217">
        <v>0.1</v>
      </c>
      <c r="N2196" s="217">
        <f t="shared" si="68"/>
        <v>1.63557488026215E-5</v>
      </c>
      <c r="O2196" s="217">
        <f t="shared" si="69"/>
        <v>6.004874509777827E-3</v>
      </c>
    </row>
    <row r="2197" spans="1:15" ht="16.5" customHeight="1" x14ac:dyDescent="0.2">
      <c r="A2197" s="215" t="s">
        <v>198</v>
      </c>
      <c r="B2197" s="215" t="s">
        <v>223</v>
      </c>
      <c r="C2197" s="215" t="s">
        <v>228</v>
      </c>
      <c r="D2197" s="215" t="s">
        <v>229</v>
      </c>
      <c r="E2197" s="268">
        <v>45588</v>
      </c>
      <c r="F2197" s="269">
        <v>47156</v>
      </c>
      <c r="G2197" s="215" t="s">
        <v>231</v>
      </c>
      <c r="H2197" s="216">
        <v>1330479.4520500002</v>
      </c>
      <c r="I2197" s="216">
        <v>907384.64249999996</v>
      </c>
      <c r="J2197" s="216">
        <v>964740.26304481202</v>
      </c>
      <c r="K2197" s="216">
        <v>1330479.4520500002</v>
      </c>
      <c r="L2197" s="217">
        <v>9.2499999999999999E-2</v>
      </c>
      <c r="M2197" s="217">
        <v>0.1</v>
      </c>
      <c r="N2197" s="217">
        <f t="shared" si="68"/>
        <v>1.5221737119397649E-5</v>
      </c>
      <c r="O2197" s="217">
        <f t="shared" si="69"/>
        <v>6.004874509777827E-3</v>
      </c>
    </row>
    <row r="2198" spans="1:15" ht="16.5" customHeight="1" x14ac:dyDescent="0.2">
      <c r="A2198" s="215" t="s">
        <v>198</v>
      </c>
      <c r="B2198" s="215" t="s">
        <v>223</v>
      </c>
      <c r="C2198" s="215" t="s">
        <v>228</v>
      </c>
      <c r="D2198" s="215" t="s">
        <v>229</v>
      </c>
      <c r="E2198" s="268">
        <v>45588</v>
      </c>
      <c r="F2198" s="269">
        <v>47186</v>
      </c>
      <c r="G2198" s="215" t="s">
        <v>231</v>
      </c>
      <c r="H2198" s="216">
        <v>1330479.4520500002</v>
      </c>
      <c r="I2198" s="216">
        <v>900764.48875000002</v>
      </c>
      <c r="J2198" s="216">
        <v>957707.55426567607</v>
      </c>
      <c r="K2198" s="216">
        <v>1330479.4520500002</v>
      </c>
      <c r="L2198" s="217">
        <v>9.2499999999999999E-2</v>
      </c>
      <c r="M2198" s="217">
        <v>0.1</v>
      </c>
      <c r="N2198" s="217">
        <f t="shared" si="68"/>
        <v>1.5110774564631429E-5</v>
      </c>
      <c r="O2198" s="217">
        <f t="shared" si="69"/>
        <v>6.004874509777827E-3</v>
      </c>
    </row>
    <row r="2199" spans="1:15" ht="16.5" customHeight="1" x14ac:dyDescent="0.2">
      <c r="A2199" s="215" t="s">
        <v>198</v>
      </c>
      <c r="B2199" s="215" t="s">
        <v>223</v>
      </c>
      <c r="C2199" s="215" t="s">
        <v>228</v>
      </c>
      <c r="D2199" s="215" t="s">
        <v>229</v>
      </c>
      <c r="E2199" s="268">
        <v>45588</v>
      </c>
      <c r="F2199" s="269">
        <v>47218</v>
      </c>
      <c r="G2199" s="215" t="s">
        <v>231</v>
      </c>
      <c r="H2199" s="216">
        <v>1419178.0821749999</v>
      </c>
      <c r="I2199" s="216">
        <v>953339.96975000005</v>
      </c>
      <c r="J2199" s="216">
        <v>1013613.32937424</v>
      </c>
      <c r="K2199" s="216">
        <v>1419178.0821749999</v>
      </c>
      <c r="L2199" s="217">
        <v>9.2499999999999999E-2</v>
      </c>
      <c r="M2199" s="217">
        <v>0.1</v>
      </c>
      <c r="N2199" s="217">
        <f t="shared" si="68"/>
        <v>1.5992859665415905E-5</v>
      </c>
      <c r="O2199" s="217">
        <f t="shared" si="69"/>
        <v>6.004874509777827E-3</v>
      </c>
    </row>
    <row r="2200" spans="1:15" ht="16.5" customHeight="1" x14ac:dyDescent="0.2">
      <c r="A2200" s="215" t="s">
        <v>198</v>
      </c>
      <c r="B2200" s="215" t="s">
        <v>223</v>
      </c>
      <c r="C2200" s="215" t="s">
        <v>228</v>
      </c>
      <c r="D2200" s="215" t="s">
        <v>229</v>
      </c>
      <c r="E2200" s="268">
        <v>45588</v>
      </c>
      <c r="F2200" s="269">
        <v>47218</v>
      </c>
      <c r="G2200" s="215" t="s">
        <v>231</v>
      </c>
      <c r="H2200" s="216">
        <v>200000000</v>
      </c>
      <c r="I2200" s="216">
        <v>134350999.69600001</v>
      </c>
      <c r="J2200" s="216">
        <v>142845121.70886898</v>
      </c>
      <c r="K2200" s="216">
        <v>200000000</v>
      </c>
      <c r="L2200" s="217">
        <v>9.2499999999999999E-2</v>
      </c>
      <c r="M2200" s="217">
        <v>0.1</v>
      </c>
      <c r="N2200" s="217">
        <f t="shared" si="68"/>
        <v>2.2538199914848662E-3</v>
      </c>
      <c r="O2200" s="217">
        <f t="shared" si="69"/>
        <v>6.004874509777827E-3</v>
      </c>
    </row>
    <row r="2201" spans="1:15" ht="16.5" customHeight="1" x14ac:dyDescent="0.2">
      <c r="A2201" s="215" t="s">
        <v>198</v>
      </c>
      <c r="B2201" s="215" t="s">
        <v>223</v>
      </c>
      <c r="C2201" s="215" t="s">
        <v>228</v>
      </c>
      <c r="D2201" s="215" t="s">
        <v>229</v>
      </c>
      <c r="E2201" s="268">
        <v>45588</v>
      </c>
      <c r="F2201" s="269">
        <v>45849</v>
      </c>
      <c r="G2201" s="215" t="s">
        <v>231</v>
      </c>
      <c r="H2201" s="216">
        <v>1520547.9452</v>
      </c>
      <c r="I2201" s="216">
        <v>1426700.0040000002</v>
      </c>
      <c r="J2201" s="216">
        <v>1516474.2442342599</v>
      </c>
      <c r="K2201" s="216">
        <v>1520547.9452</v>
      </c>
      <c r="L2201" s="217">
        <v>9.2499999999999999E-2</v>
      </c>
      <c r="M2201" s="217">
        <v>0.1</v>
      </c>
      <c r="N2201" s="217">
        <f t="shared" si="68"/>
        <v>2.3927033190485709E-5</v>
      </c>
      <c r="O2201" s="217">
        <f t="shared" si="69"/>
        <v>6.004874509777827E-3</v>
      </c>
    </row>
    <row r="2202" spans="1:15" ht="16.5" customHeight="1" x14ac:dyDescent="0.2">
      <c r="A2202" s="215" t="s">
        <v>198</v>
      </c>
      <c r="B2202" s="215" t="s">
        <v>223</v>
      </c>
      <c r="C2202" s="215" t="s">
        <v>228</v>
      </c>
      <c r="D2202" s="215" t="s">
        <v>229</v>
      </c>
      <c r="E2202" s="268">
        <v>45588</v>
      </c>
      <c r="F2202" s="269">
        <v>45880</v>
      </c>
      <c r="G2202" s="215" t="s">
        <v>231</v>
      </c>
      <c r="H2202" s="216">
        <v>1571232.8768</v>
      </c>
      <c r="I2202" s="216">
        <v>1463143.5219999999</v>
      </c>
      <c r="J2202" s="216">
        <v>1555220.8519631999</v>
      </c>
      <c r="K2202" s="216">
        <v>1571232.8768</v>
      </c>
      <c r="L2202" s="217">
        <v>9.2499999999999999E-2</v>
      </c>
      <c r="M2202" s="217">
        <v>0.1</v>
      </c>
      <c r="N2202" s="217">
        <f t="shared" si="68"/>
        <v>2.453837978781431E-5</v>
      </c>
      <c r="O2202" s="217">
        <f t="shared" si="69"/>
        <v>6.004874509777827E-3</v>
      </c>
    </row>
    <row r="2203" spans="1:15" ht="16.5" customHeight="1" x14ac:dyDescent="0.2">
      <c r="A2203" s="215" t="s">
        <v>198</v>
      </c>
      <c r="B2203" s="215" t="s">
        <v>223</v>
      </c>
      <c r="C2203" s="215" t="s">
        <v>228</v>
      </c>
      <c r="D2203" s="215" t="s">
        <v>229</v>
      </c>
      <c r="E2203" s="268">
        <v>45588</v>
      </c>
      <c r="F2203" s="269">
        <v>45911</v>
      </c>
      <c r="G2203" s="215" t="s">
        <v>231</v>
      </c>
      <c r="H2203" s="216">
        <v>1571232.8768</v>
      </c>
      <c r="I2203" s="216">
        <v>1452114.1440000001</v>
      </c>
      <c r="J2203" s="216">
        <v>1543507.21265308</v>
      </c>
      <c r="K2203" s="216">
        <v>1571232.8768</v>
      </c>
      <c r="L2203" s="217">
        <v>9.2499999999999999E-2</v>
      </c>
      <c r="M2203" s="217">
        <v>0.1</v>
      </c>
      <c r="N2203" s="217">
        <f t="shared" si="68"/>
        <v>2.4353561194540974E-5</v>
      </c>
      <c r="O2203" s="217">
        <f t="shared" si="69"/>
        <v>6.004874509777827E-3</v>
      </c>
    </row>
    <row r="2204" spans="1:15" ht="16.5" customHeight="1" x14ac:dyDescent="0.2">
      <c r="A2204" s="215" t="s">
        <v>198</v>
      </c>
      <c r="B2204" s="215" t="s">
        <v>223</v>
      </c>
      <c r="C2204" s="215" t="s">
        <v>228</v>
      </c>
      <c r="D2204" s="215" t="s">
        <v>229</v>
      </c>
      <c r="E2204" s="268">
        <v>45588</v>
      </c>
      <c r="F2204" s="269">
        <v>45943</v>
      </c>
      <c r="G2204" s="215" t="s">
        <v>231</v>
      </c>
      <c r="H2204" s="216">
        <v>1621917.8082000001</v>
      </c>
      <c r="I2204" s="216">
        <v>1487294.122</v>
      </c>
      <c r="J2204" s="216">
        <v>1580911.73805789</v>
      </c>
      <c r="K2204" s="216">
        <v>1621917.8082000001</v>
      </c>
      <c r="L2204" s="217">
        <v>9.2499999999999999E-2</v>
      </c>
      <c r="M2204" s="217">
        <v>0.1</v>
      </c>
      <c r="N2204" s="217">
        <f t="shared" si="68"/>
        <v>2.4943732326189288E-5</v>
      </c>
      <c r="O2204" s="217">
        <f t="shared" si="69"/>
        <v>6.004874509777827E-3</v>
      </c>
    </row>
    <row r="2205" spans="1:15" ht="16.5" customHeight="1" x14ac:dyDescent="0.2">
      <c r="A2205" s="215" t="s">
        <v>198</v>
      </c>
      <c r="B2205" s="215" t="s">
        <v>223</v>
      </c>
      <c r="C2205" s="215" t="s">
        <v>228</v>
      </c>
      <c r="D2205" s="215" t="s">
        <v>229</v>
      </c>
      <c r="E2205" s="268">
        <v>45588</v>
      </c>
      <c r="F2205" s="269">
        <v>45973</v>
      </c>
      <c r="G2205" s="215" t="s">
        <v>231</v>
      </c>
      <c r="H2205" s="216">
        <v>1520547.9452</v>
      </c>
      <c r="I2205" s="216">
        <v>1384165.3419999999</v>
      </c>
      <c r="J2205" s="216">
        <v>1471300.5913755798</v>
      </c>
      <c r="K2205" s="216">
        <v>1520547.9452</v>
      </c>
      <c r="L2205" s="217">
        <v>9.2499999999999999E-2</v>
      </c>
      <c r="M2205" s="217">
        <v>0.1</v>
      </c>
      <c r="N2205" s="217">
        <f t="shared" si="68"/>
        <v>2.3214280240414406E-5</v>
      </c>
      <c r="O2205" s="217">
        <f t="shared" si="69"/>
        <v>6.004874509777827E-3</v>
      </c>
    </row>
    <row r="2206" spans="1:15" ht="16.5" customHeight="1" x14ac:dyDescent="0.2">
      <c r="A2206" s="215" t="s">
        <v>198</v>
      </c>
      <c r="B2206" s="215" t="s">
        <v>223</v>
      </c>
      <c r="C2206" s="215" t="s">
        <v>228</v>
      </c>
      <c r="D2206" s="215" t="s">
        <v>229</v>
      </c>
      <c r="E2206" s="268">
        <v>45588</v>
      </c>
      <c r="F2206" s="269">
        <v>46003</v>
      </c>
      <c r="G2206" s="215" t="s">
        <v>231</v>
      </c>
      <c r="H2206" s="216">
        <v>1520547.9452</v>
      </c>
      <c r="I2206" s="216">
        <v>1374066.6640000001</v>
      </c>
      <c r="J2206" s="216">
        <v>1460575.1878840099</v>
      </c>
      <c r="K2206" s="216">
        <v>1520547.9452</v>
      </c>
      <c r="L2206" s="217">
        <v>9.2499999999999999E-2</v>
      </c>
      <c r="M2206" s="217">
        <v>0.1</v>
      </c>
      <c r="N2206" s="217">
        <f t="shared" si="68"/>
        <v>2.3045054098724324E-5</v>
      </c>
      <c r="O2206" s="217">
        <f t="shared" si="69"/>
        <v>6.004874509777827E-3</v>
      </c>
    </row>
    <row r="2207" spans="1:15" ht="16.5" customHeight="1" x14ac:dyDescent="0.2">
      <c r="A2207" s="215" t="s">
        <v>198</v>
      </c>
      <c r="B2207" s="215" t="s">
        <v>223</v>
      </c>
      <c r="C2207" s="215" t="s">
        <v>228</v>
      </c>
      <c r="D2207" s="215" t="s">
        <v>229</v>
      </c>
      <c r="E2207" s="268">
        <v>45588</v>
      </c>
      <c r="F2207" s="269">
        <v>46034</v>
      </c>
      <c r="G2207" s="215" t="s">
        <v>231</v>
      </c>
      <c r="H2207" s="216">
        <v>1571232.8768</v>
      </c>
      <c r="I2207" s="216">
        <v>1409165.72</v>
      </c>
      <c r="J2207" s="216">
        <v>1497893.5492598999</v>
      </c>
      <c r="K2207" s="216">
        <v>1571232.8768</v>
      </c>
      <c r="L2207" s="217">
        <v>9.2499999999999999E-2</v>
      </c>
      <c r="M2207" s="217">
        <v>0.1</v>
      </c>
      <c r="N2207" s="217">
        <f t="shared" si="68"/>
        <v>2.3633865728496736E-5</v>
      </c>
      <c r="O2207" s="217">
        <f t="shared" si="69"/>
        <v>6.004874509777827E-3</v>
      </c>
    </row>
    <row r="2208" spans="1:15" ht="16.5" customHeight="1" x14ac:dyDescent="0.2">
      <c r="A2208" s="215" t="s">
        <v>198</v>
      </c>
      <c r="B2208" s="215" t="s">
        <v>223</v>
      </c>
      <c r="C2208" s="215" t="s">
        <v>228</v>
      </c>
      <c r="D2208" s="215" t="s">
        <v>229</v>
      </c>
      <c r="E2208" s="268">
        <v>45588</v>
      </c>
      <c r="F2208" s="269">
        <v>46065</v>
      </c>
      <c r="G2208" s="215" t="s">
        <v>231</v>
      </c>
      <c r="H2208" s="216">
        <v>1571232.8768</v>
      </c>
      <c r="I2208" s="216">
        <v>1398543.2339999999</v>
      </c>
      <c r="J2208" s="216">
        <v>1486611.6887197499</v>
      </c>
      <c r="K2208" s="216">
        <v>1571232.8768</v>
      </c>
      <c r="L2208" s="217">
        <v>9.2499999999999999E-2</v>
      </c>
      <c r="M2208" s="217">
        <v>0.1</v>
      </c>
      <c r="N2208" s="217">
        <f t="shared" si="68"/>
        <v>2.3455859769858838E-5</v>
      </c>
      <c r="O2208" s="217">
        <f t="shared" si="69"/>
        <v>6.004874509777827E-3</v>
      </c>
    </row>
    <row r="2209" spans="1:15" ht="16.5" customHeight="1" x14ac:dyDescent="0.2">
      <c r="A2209" s="215" t="s">
        <v>198</v>
      </c>
      <c r="B2209" s="215" t="s">
        <v>223</v>
      </c>
      <c r="C2209" s="215" t="s">
        <v>228</v>
      </c>
      <c r="D2209" s="215" t="s">
        <v>229</v>
      </c>
      <c r="E2209" s="268">
        <v>45588</v>
      </c>
      <c r="F2209" s="269">
        <v>46094</v>
      </c>
      <c r="G2209" s="215" t="s">
        <v>231</v>
      </c>
      <c r="H2209" s="216">
        <v>1469863.0135999999</v>
      </c>
      <c r="I2209" s="216">
        <v>1299086.4080000001</v>
      </c>
      <c r="J2209" s="216">
        <v>1380900.1368285902</v>
      </c>
      <c r="K2209" s="216">
        <v>1469863.0135999999</v>
      </c>
      <c r="L2209" s="217">
        <v>9.2499999999999999E-2</v>
      </c>
      <c r="M2209" s="217">
        <v>0.1</v>
      </c>
      <c r="N2209" s="217">
        <f t="shared" si="68"/>
        <v>2.1787935754443248E-5</v>
      </c>
      <c r="O2209" s="217">
        <f t="shared" si="69"/>
        <v>6.004874509777827E-3</v>
      </c>
    </row>
    <row r="2210" spans="1:15" ht="16.5" customHeight="1" x14ac:dyDescent="0.2">
      <c r="A2210" s="215" t="s">
        <v>198</v>
      </c>
      <c r="B2210" s="215" t="s">
        <v>223</v>
      </c>
      <c r="C2210" s="215" t="s">
        <v>228</v>
      </c>
      <c r="D2210" s="215" t="s">
        <v>229</v>
      </c>
      <c r="E2210" s="268">
        <v>45588</v>
      </c>
      <c r="F2210" s="269">
        <v>46125</v>
      </c>
      <c r="G2210" s="215" t="s">
        <v>231</v>
      </c>
      <c r="H2210" s="216">
        <v>1571232.8768</v>
      </c>
      <c r="I2210" s="216">
        <v>1378210.524</v>
      </c>
      <c r="J2210" s="216">
        <v>1465016.65287531</v>
      </c>
      <c r="K2210" s="216">
        <v>1571232.8768</v>
      </c>
      <c r="L2210" s="217">
        <v>9.2499999999999999E-2</v>
      </c>
      <c r="M2210" s="217">
        <v>0.1</v>
      </c>
      <c r="N2210" s="217">
        <f t="shared" si="68"/>
        <v>2.3115131833750335E-5</v>
      </c>
      <c r="O2210" s="217">
        <f t="shared" si="69"/>
        <v>6.004874509777827E-3</v>
      </c>
    </row>
    <row r="2211" spans="1:15" ht="16.5" customHeight="1" x14ac:dyDescent="0.2">
      <c r="A2211" s="215" t="s">
        <v>198</v>
      </c>
      <c r="B2211" s="215" t="s">
        <v>223</v>
      </c>
      <c r="C2211" s="215" t="s">
        <v>228</v>
      </c>
      <c r="D2211" s="215" t="s">
        <v>229</v>
      </c>
      <c r="E2211" s="268">
        <v>45588</v>
      </c>
      <c r="F2211" s="269">
        <v>46155</v>
      </c>
      <c r="G2211" s="215" t="s">
        <v>231</v>
      </c>
      <c r="H2211" s="216">
        <v>1520547.9452</v>
      </c>
      <c r="I2211" s="216">
        <v>1324021.25</v>
      </c>
      <c r="J2211" s="216">
        <v>1407422.95896324</v>
      </c>
      <c r="K2211" s="216">
        <v>1520547.9452</v>
      </c>
      <c r="L2211" s="217">
        <v>9.2499999999999999E-2</v>
      </c>
      <c r="M2211" s="217">
        <v>0.1</v>
      </c>
      <c r="N2211" s="217">
        <f t="shared" si="68"/>
        <v>2.220641463592373E-5</v>
      </c>
      <c r="O2211" s="217">
        <f t="shared" si="69"/>
        <v>6.004874509777827E-3</v>
      </c>
    </row>
    <row r="2212" spans="1:15" ht="16.5" customHeight="1" x14ac:dyDescent="0.2">
      <c r="A2212" s="215" t="s">
        <v>198</v>
      </c>
      <c r="B2212" s="215" t="s">
        <v>223</v>
      </c>
      <c r="C2212" s="215" t="s">
        <v>228</v>
      </c>
      <c r="D2212" s="215" t="s">
        <v>229</v>
      </c>
      <c r="E2212" s="268">
        <v>45588</v>
      </c>
      <c r="F2212" s="269">
        <v>46184</v>
      </c>
      <c r="G2212" s="215" t="s">
        <v>231</v>
      </c>
      <c r="H2212" s="216">
        <v>1469863.0135999999</v>
      </c>
      <c r="I2212" s="216">
        <v>1270859.4919999999</v>
      </c>
      <c r="J2212" s="216">
        <v>1350920.5242945</v>
      </c>
      <c r="K2212" s="216">
        <v>1469863.0135999999</v>
      </c>
      <c r="L2212" s="217">
        <v>9.2499999999999999E-2</v>
      </c>
      <c r="M2212" s="217">
        <v>0.1</v>
      </c>
      <c r="N2212" s="217">
        <f t="shared" si="68"/>
        <v>2.1314915400244426E-5</v>
      </c>
      <c r="O2212" s="217">
        <f t="shared" si="69"/>
        <v>6.004874509777827E-3</v>
      </c>
    </row>
    <row r="2213" spans="1:15" ht="16.5" customHeight="1" x14ac:dyDescent="0.2">
      <c r="A2213" s="215" t="s">
        <v>198</v>
      </c>
      <c r="B2213" s="215" t="s">
        <v>223</v>
      </c>
      <c r="C2213" s="215" t="s">
        <v>228</v>
      </c>
      <c r="D2213" s="215" t="s">
        <v>229</v>
      </c>
      <c r="E2213" s="268">
        <v>45588</v>
      </c>
      <c r="F2213" s="269">
        <v>46216</v>
      </c>
      <c r="G2213" s="215" t="s">
        <v>231</v>
      </c>
      <c r="H2213" s="216">
        <v>1621917.8082000001</v>
      </c>
      <c r="I2213" s="216">
        <v>1391417.108</v>
      </c>
      <c r="J2213" s="216">
        <v>1479082.69759037</v>
      </c>
      <c r="K2213" s="216">
        <v>1621917.8082000001</v>
      </c>
      <c r="L2213" s="217">
        <v>9.2499999999999999E-2</v>
      </c>
      <c r="M2213" s="217">
        <v>0.1</v>
      </c>
      <c r="N2213" s="217">
        <f t="shared" si="68"/>
        <v>2.3337066838604994E-5</v>
      </c>
      <c r="O2213" s="217">
        <f t="shared" si="69"/>
        <v>6.004874509777827E-3</v>
      </c>
    </row>
    <row r="2214" spans="1:15" ht="16.5" customHeight="1" x14ac:dyDescent="0.2">
      <c r="A2214" s="215" t="s">
        <v>198</v>
      </c>
      <c r="B2214" s="215" t="s">
        <v>223</v>
      </c>
      <c r="C2214" s="215" t="s">
        <v>228</v>
      </c>
      <c r="D2214" s="215" t="s">
        <v>229</v>
      </c>
      <c r="E2214" s="268">
        <v>45588</v>
      </c>
      <c r="F2214" s="269">
        <v>46247</v>
      </c>
      <c r="G2214" s="215" t="s">
        <v>231</v>
      </c>
      <c r="H2214" s="216">
        <v>1571232.8768</v>
      </c>
      <c r="I2214" s="216">
        <v>1337774.402</v>
      </c>
      <c r="J2214" s="216">
        <v>1422069.3133896801</v>
      </c>
      <c r="K2214" s="216">
        <v>1571232.8768</v>
      </c>
      <c r="L2214" s="217">
        <v>9.2499999999999999E-2</v>
      </c>
      <c r="M2214" s="217">
        <v>0.1</v>
      </c>
      <c r="N2214" s="217">
        <f t="shared" si="68"/>
        <v>2.2437505806653112E-5</v>
      </c>
      <c r="O2214" s="217">
        <f t="shared" si="69"/>
        <v>6.004874509777827E-3</v>
      </c>
    </row>
    <row r="2215" spans="1:15" ht="16.5" customHeight="1" x14ac:dyDescent="0.2">
      <c r="A2215" s="215" t="s">
        <v>198</v>
      </c>
      <c r="B2215" s="215" t="s">
        <v>223</v>
      </c>
      <c r="C2215" s="215" t="s">
        <v>228</v>
      </c>
      <c r="D2215" s="215" t="s">
        <v>229</v>
      </c>
      <c r="E2215" s="268">
        <v>45588</v>
      </c>
      <c r="F2215" s="269">
        <v>46276</v>
      </c>
      <c r="G2215" s="215" t="s">
        <v>231</v>
      </c>
      <c r="H2215" s="216">
        <v>1469863.0135999999</v>
      </c>
      <c r="I2215" s="216">
        <v>1242639.1259999999</v>
      </c>
      <c r="J2215" s="216">
        <v>1320947.3087963499</v>
      </c>
      <c r="K2215" s="216">
        <v>1469863.0135999999</v>
      </c>
      <c r="L2215" s="217">
        <v>9.2499999999999999E-2</v>
      </c>
      <c r="M2215" s="217">
        <v>0.1</v>
      </c>
      <c r="N2215" s="217">
        <f t="shared" si="68"/>
        <v>2.0841995978911326E-5</v>
      </c>
      <c r="O2215" s="217">
        <f t="shared" si="69"/>
        <v>6.004874509777827E-3</v>
      </c>
    </row>
    <row r="2216" spans="1:15" ht="16.5" customHeight="1" x14ac:dyDescent="0.2">
      <c r="A2216" s="215" t="s">
        <v>198</v>
      </c>
      <c r="B2216" s="215" t="s">
        <v>223</v>
      </c>
      <c r="C2216" s="215" t="s">
        <v>228</v>
      </c>
      <c r="D2216" s="215" t="s">
        <v>229</v>
      </c>
      <c r="E2216" s="268">
        <v>45588</v>
      </c>
      <c r="F2216" s="269">
        <v>46307</v>
      </c>
      <c r="G2216" s="215" t="s">
        <v>231</v>
      </c>
      <c r="H2216" s="216">
        <v>1571232.8768</v>
      </c>
      <c r="I2216" s="216">
        <v>1318325.1780000001</v>
      </c>
      <c r="J2216" s="216">
        <v>1401411.8424246998</v>
      </c>
      <c r="K2216" s="216">
        <v>1571232.8768</v>
      </c>
      <c r="L2216" s="217">
        <v>9.2499999999999999E-2</v>
      </c>
      <c r="M2216" s="217">
        <v>0.1</v>
      </c>
      <c r="N2216" s="217">
        <f t="shared" si="68"/>
        <v>2.2111570832623824E-5</v>
      </c>
      <c r="O2216" s="217">
        <f t="shared" si="69"/>
        <v>6.004874509777827E-3</v>
      </c>
    </row>
    <row r="2217" spans="1:15" ht="16.5" customHeight="1" x14ac:dyDescent="0.2">
      <c r="A2217" s="215" t="s">
        <v>198</v>
      </c>
      <c r="B2217" s="215" t="s">
        <v>223</v>
      </c>
      <c r="C2217" s="215" t="s">
        <v>228</v>
      </c>
      <c r="D2217" s="215" t="s">
        <v>229</v>
      </c>
      <c r="E2217" s="268">
        <v>45588</v>
      </c>
      <c r="F2217" s="269">
        <v>46338</v>
      </c>
      <c r="G2217" s="215" t="s">
        <v>231</v>
      </c>
      <c r="H2217" s="216">
        <v>1571232.8768</v>
      </c>
      <c r="I2217" s="216">
        <v>1308387.4619999998</v>
      </c>
      <c r="J2217" s="216">
        <v>1390856.6644727199</v>
      </c>
      <c r="K2217" s="216">
        <v>1571232.8768</v>
      </c>
      <c r="L2217" s="217">
        <v>9.2499999999999999E-2</v>
      </c>
      <c r="M2217" s="217">
        <v>0.1</v>
      </c>
      <c r="N2217" s="217">
        <f t="shared" si="68"/>
        <v>2.1945030521010399E-5</v>
      </c>
      <c r="O2217" s="217">
        <f t="shared" si="69"/>
        <v>6.004874509777827E-3</v>
      </c>
    </row>
    <row r="2218" spans="1:15" ht="16.5" customHeight="1" x14ac:dyDescent="0.2">
      <c r="A2218" s="215" t="s">
        <v>198</v>
      </c>
      <c r="B2218" s="215" t="s">
        <v>223</v>
      </c>
      <c r="C2218" s="215" t="s">
        <v>228</v>
      </c>
      <c r="D2218" s="215" t="s">
        <v>229</v>
      </c>
      <c r="E2218" s="268">
        <v>45588</v>
      </c>
      <c r="F2218" s="269">
        <v>46370</v>
      </c>
      <c r="G2218" s="215" t="s">
        <v>231</v>
      </c>
      <c r="H2218" s="216">
        <v>1621917.8082000001</v>
      </c>
      <c r="I2218" s="216">
        <v>1340085.412</v>
      </c>
      <c r="J2218" s="216">
        <v>1424561.9384191302</v>
      </c>
      <c r="K2218" s="216">
        <v>1621917.8082000001</v>
      </c>
      <c r="L2218" s="217">
        <v>9.2499999999999999E-2</v>
      </c>
      <c r="M2218" s="217">
        <v>0.1</v>
      </c>
      <c r="N2218" s="217">
        <f t="shared" si="68"/>
        <v>2.2476834612953547E-5</v>
      </c>
      <c r="O2218" s="217">
        <f t="shared" si="69"/>
        <v>6.004874509777827E-3</v>
      </c>
    </row>
    <row r="2219" spans="1:15" ht="16.5" customHeight="1" x14ac:dyDescent="0.2">
      <c r="A2219" s="215" t="s">
        <v>198</v>
      </c>
      <c r="B2219" s="215" t="s">
        <v>223</v>
      </c>
      <c r="C2219" s="215" t="s">
        <v>228</v>
      </c>
      <c r="D2219" s="215" t="s">
        <v>229</v>
      </c>
      <c r="E2219" s="268">
        <v>45588</v>
      </c>
      <c r="F2219" s="269">
        <v>46401</v>
      </c>
      <c r="G2219" s="215" t="s">
        <v>231</v>
      </c>
      <c r="H2219" s="216">
        <v>1571232.8768</v>
      </c>
      <c r="I2219" s="216">
        <v>1288421.6740000001</v>
      </c>
      <c r="J2219" s="216">
        <v>1369650.1358234501</v>
      </c>
      <c r="K2219" s="216">
        <v>1571232.8768</v>
      </c>
      <c r="L2219" s="217">
        <v>9.2499999999999999E-2</v>
      </c>
      <c r="M2219" s="217">
        <v>0.1</v>
      </c>
      <c r="N2219" s="217">
        <f t="shared" si="68"/>
        <v>2.1610432477703519E-5</v>
      </c>
      <c r="O2219" s="217">
        <f t="shared" si="69"/>
        <v>6.004874509777827E-3</v>
      </c>
    </row>
    <row r="2220" spans="1:15" ht="16.5" customHeight="1" x14ac:dyDescent="0.2">
      <c r="A2220" s="215" t="s">
        <v>198</v>
      </c>
      <c r="B2220" s="215" t="s">
        <v>223</v>
      </c>
      <c r="C2220" s="215" t="s">
        <v>228</v>
      </c>
      <c r="D2220" s="215" t="s">
        <v>229</v>
      </c>
      <c r="E2220" s="268">
        <v>45588</v>
      </c>
      <c r="F2220" s="269">
        <v>46430</v>
      </c>
      <c r="G2220" s="215" t="s">
        <v>231</v>
      </c>
      <c r="H2220" s="216">
        <v>1469863.0135999999</v>
      </c>
      <c r="I2220" s="216">
        <v>1196796.098</v>
      </c>
      <c r="J2220" s="216">
        <v>1272255.6093950199</v>
      </c>
      <c r="K2220" s="216">
        <v>1469863.0135999999</v>
      </c>
      <c r="L2220" s="217">
        <v>9.2499999999999999E-2</v>
      </c>
      <c r="M2220" s="217">
        <v>0.1</v>
      </c>
      <c r="N2220" s="217">
        <f t="shared" si="68"/>
        <v>2.007373505255114E-5</v>
      </c>
      <c r="O2220" s="217">
        <f t="shared" si="69"/>
        <v>6.004874509777827E-3</v>
      </c>
    </row>
    <row r="2221" spans="1:15" ht="16.5" customHeight="1" x14ac:dyDescent="0.2">
      <c r="A2221" s="215" t="s">
        <v>198</v>
      </c>
      <c r="B2221" s="215" t="s">
        <v>223</v>
      </c>
      <c r="C2221" s="215" t="s">
        <v>228</v>
      </c>
      <c r="D2221" s="215" t="s">
        <v>229</v>
      </c>
      <c r="E2221" s="268">
        <v>45588</v>
      </c>
      <c r="F2221" s="269">
        <v>46461</v>
      </c>
      <c r="G2221" s="215" t="s">
        <v>231</v>
      </c>
      <c r="H2221" s="216">
        <v>1571232.8768</v>
      </c>
      <c r="I2221" s="216">
        <v>1269689.966</v>
      </c>
      <c r="J2221" s="216">
        <v>1349754.1239718799</v>
      </c>
      <c r="K2221" s="216">
        <v>1571232.8768</v>
      </c>
      <c r="L2221" s="217">
        <v>9.2499999999999999E-2</v>
      </c>
      <c r="M2221" s="217">
        <v>0.1</v>
      </c>
      <c r="N2221" s="217">
        <f t="shared" si="68"/>
        <v>2.129651185706601E-5</v>
      </c>
      <c r="O2221" s="217">
        <f t="shared" si="69"/>
        <v>6.004874509777827E-3</v>
      </c>
    </row>
    <row r="2222" spans="1:15" ht="16.5" customHeight="1" x14ac:dyDescent="0.2">
      <c r="A2222" s="215" t="s">
        <v>198</v>
      </c>
      <c r="B2222" s="215" t="s">
        <v>223</v>
      </c>
      <c r="C2222" s="215" t="s">
        <v>228</v>
      </c>
      <c r="D2222" s="215" t="s">
        <v>229</v>
      </c>
      <c r="E2222" s="268">
        <v>45588</v>
      </c>
      <c r="F2222" s="269">
        <v>46491</v>
      </c>
      <c r="G2222" s="215" t="s">
        <v>231</v>
      </c>
      <c r="H2222" s="216">
        <v>1520547.9452</v>
      </c>
      <c r="I2222" s="216">
        <v>1219767.5660000001</v>
      </c>
      <c r="J2222" s="216">
        <v>1296691.70606693</v>
      </c>
      <c r="K2222" s="216">
        <v>1520547.9452</v>
      </c>
      <c r="L2222" s="217">
        <v>9.2499999999999999E-2</v>
      </c>
      <c r="M2222" s="217">
        <v>0.1</v>
      </c>
      <c r="N2222" s="217">
        <f t="shared" si="68"/>
        <v>2.0459289438547286E-5</v>
      </c>
      <c r="O2222" s="217">
        <f t="shared" si="69"/>
        <v>6.004874509777827E-3</v>
      </c>
    </row>
    <row r="2223" spans="1:15" ht="16.5" customHeight="1" x14ac:dyDescent="0.2">
      <c r="A2223" s="215" t="s">
        <v>198</v>
      </c>
      <c r="B2223" s="215" t="s">
        <v>223</v>
      </c>
      <c r="C2223" s="215" t="s">
        <v>228</v>
      </c>
      <c r="D2223" s="215" t="s">
        <v>229</v>
      </c>
      <c r="E2223" s="268">
        <v>45588</v>
      </c>
      <c r="F2223" s="269">
        <v>46520</v>
      </c>
      <c r="G2223" s="215" t="s">
        <v>231</v>
      </c>
      <c r="H2223" s="216">
        <v>1469863.0135999999</v>
      </c>
      <c r="I2223" s="216">
        <v>1170791.774</v>
      </c>
      <c r="J2223" s="216">
        <v>1244634.6908385199</v>
      </c>
      <c r="K2223" s="216">
        <v>1469863.0135999999</v>
      </c>
      <c r="L2223" s="217">
        <v>9.2499999999999999E-2</v>
      </c>
      <c r="M2223" s="217">
        <v>0.1</v>
      </c>
      <c r="N2223" s="217">
        <f t="shared" si="68"/>
        <v>1.9637930331458239E-5</v>
      </c>
      <c r="O2223" s="217">
        <f t="shared" si="69"/>
        <v>6.004874509777827E-3</v>
      </c>
    </row>
    <row r="2224" spans="1:15" ht="16.5" customHeight="1" x14ac:dyDescent="0.2">
      <c r="A2224" s="215" t="s">
        <v>198</v>
      </c>
      <c r="B2224" s="215" t="s">
        <v>223</v>
      </c>
      <c r="C2224" s="215" t="s">
        <v>228</v>
      </c>
      <c r="D2224" s="215" t="s">
        <v>229</v>
      </c>
      <c r="E2224" s="268">
        <v>45588</v>
      </c>
      <c r="F2224" s="269">
        <v>46549</v>
      </c>
      <c r="G2224" s="215" t="s">
        <v>231</v>
      </c>
      <c r="H2224" s="216">
        <v>1469863.0135999999</v>
      </c>
      <c r="I2224" s="216">
        <v>1162533.564</v>
      </c>
      <c r="J2224" s="216">
        <v>1235862.9908519899</v>
      </c>
      <c r="K2224" s="216">
        <v>1469863.0135999999</v>
      </c>
      <c r="L2224" s="217">
        <v>9.2499999999999999E-2</v>
      </c>
      <c r="M2224" s="217">
        <v>0.1</v>
      </c>
      <c r="N2224" s="217">
        <f t="shared" si="68"/>
        <v>1.9499529855807126E-5</v>
      </c>
      <c r="O2224" s="217">
        <f t="shared" si="69"/>
        <v>6.004874509777827E-3</v>
      </c>
    </row>
    <row r="2225" spans="1:15" ht="16.5" customHeight="1" x14ac:dyDescent="0.2">
      <c r="A2225" s="215" t="s">
        <v>198</v>
      </c>
      <c r="B2225" s="215" t="s">
        <v>223</v>
      </c>
      <c r="C2225" s="215" t="s">
        <v>228</v>
      </c>
      <c r="D2225" s="215" t="s">
        <v>229</v>
      </c>
      <c r="E2225" s="268">
        <v>45588</v>
      </c>
      <c r="F2225" s="269">
        <v>46580</v>
      </c>
      <c r="G2225" s="215" t="s">
        <v>231</v>
      </c>
      <c r="H2225" s="216">
        <v>1571232.8768</v>
      </c>
      <c r="I2225" s="216">
        <v>1233340.588</v>
      </c>
      <c r="J2225" s="216">
        <v>1311144.67584066</v>
      </c>
      <c r="K2225" s="216">
        <v>1571232.8768</v>
      </c>
      <c r="L2225" s="217">
        <v>9.2499999999999999E-2</v>
      </c>
      <c r="M2225" s="217">
        <v>0.1</v>
      </c>
      <c r="N2225" s="217">
        <f t="shared" si="68"/>
        <v>2.0687329373146863E-5</v>
      </c>
      <c r="O2225" s="217">
        <f t="shared" si="69"/>
        <v>6.004874509777827E-3</v>
      </c>
    </row>
    <row r="2226" spans="1:15" ht="16.5" customHeight="1" x14ac:dyDescent="0.2">
      <c r="A2226" s="215" t="s">
        <v>198</v>
      </c>
      <c r="B2226" s="215" t="s">
        <v>223</v>
      </c>
      <c r="C2226" s="215" t="s">
        <v>228</v>
      </c>
      <c r="D2226" s="215" t="s">
        <v>229</v>
      </c>
      <c r="E2226" s="268">
        <v>45588</v>
      </c>
      <c r="F2226" s="269">
        <v>46610</v>
      </c>
      <c r="G2226" s="215" t="s">
        <v>231</v>
      </c>
      <c r="H2226" s="216">
        <v>1520547.9452</v>
      </c>
      <c r="I2226" s="216">
        <v>1184847.392</v>
      </c>
      <c r="J2226" s="216">
        <v>1259600.0978410901</v>
      </c>
      <c r="K2226" s="216">
        <v>1520547.9452</v>
      </c>
      <c r="L2226" s="217">
        <v>9.2499999999999999E-2</v>
      </c>
      <c r="M2226" s="217">
        <v>0.1</v>
      </c>
      <c r="N2226" s="217">
        <f t="shared" si="68"/>
        <v>1.9874055535312548E-5</v>
      </c>
      <c r="O2226" s="217">
        <f t="shared" si="69"/>
        <v>6.004874509777827E-3</v>
      </c>
    </row>
    <row r="2227" spans="1:15" ht="16.5" customHeight="1" x14ac:dyDescent="0.2">
      <c r="A2227" s="215" t="s">
        <v>198</v>
      </c>
      <c r="B2227" s="215" t="s">
        <v>223</v>
      </c>
      <c r="C2227" s="215" t="s">
        <v>228</v>
      </c>
      <c r="D2227" s="215" t="s">
        <v>229</v>
      </c>
      <c r="E2227" s="268">
        <v>45588</v>
      </c>
      <c r="F2227" s="269">
        <v>46640</v>
      </c>
      <c r="G2227" s="215" t="s">
        <v>231</v>
      </c>
      <c r="H2227" s="216">
        <v>1520547.9452</v>
      </c>
      <c r="I2227" s="216">
        <v>1176202.9100000001</v>
      </c>
      <c r="J2227" s="216">
        <v>1250417.9365842</v>
      </c>
      <c r="K2227" s="216">
        <v>1520547.9452</v>
      </c>
      <c r="L2227" s="217">
        <v>9.2499999999999999E-2</v>
      </c>
      <c r="M2227" s="217">
        <v>0.1</v>
      </c>
      <c r="N2227" s="217">
        <f t="shared" si="68"/>
        <v>1.9729178773976627E-5</v>
      </c>
      <c r="O2227" s="217">
        <f t="shared" si="69"/>
        <v>6.004874509777827E-3</v>
      </c>
    </row>
    <row r="2228" spans="1:15" ht="16.5" customHeight="1" x14ac:dyDescent="0.2">
      <c r="A2228" s="215" t="s">
        <v>198</v>
      </c>
      <c r="B2228" s="215" t="s">
        <v>223</v>
      </c>
      <c r="C2228" s="215" t="s">
        <v>228</v>
      </c>
      <c r="D2228" s="215" t="s">
        <v>229</v>
      </c>
      <c r="E2228" s="268">
        <v>45588</v>
      </c>
      <c r="F2228" s="269">
        <v>46671</v>
      </c>
      <c r="G2228" s="215" t="s">
        <v>231</v>
      </c>
      <c r="H2228" s="216">
        <v>1571232.8768</v>
      </c>
      <c r="I2228" s="216">
        <v>1206247.75</v>
      </c>
      <c r="J2228" s="216">
        <v>1282366.68445794</v>
      </c>
      <c r="K2228" s="216">
        <v>1571232.8768</v>
      </c>
      <c r="L2228" s="217">
        <v>9.2499999999999999E-2</v>
      </c>
      <c r="M2228" s="217">
        <v>0.1</v>
      </c>
      <c r="N2228" s="217">
        <f t="shared" si="68"/>
        <v>2.0233268278744601E-5</v>
      </c>
      <c r="O2228" s="217">
        <f t="shared" si="69"/>
        <v>6.004874509777827E-3</v>
      </c>
    </row>
    <row r="2229" spans="1:15" ht="16.5" customHeight="1" x14ac:dyDescent="0.2">
      <c r="A2229" s="215" t="s">
        <v>198</v>
      </c>
      <c r="B2229" s="215" t="s">
        <v>223</v>
      </c>
      <c r="C2229" s="215" t="s">
        <v>228</v>
      </c>
      <c r="D2229" s="215" t="s">
        <v>229</v>
      </c>
      <c r="E2229" s="268">
        <v>45588</v>
      </c>
      <c r="F2229" s="269">
        <v>46701</v>
      </c>
      <c r="G2229" s="215" t="s">
        <v>231</v>
      </c>
      <c r="H2229" s="216">
        <v>1520547.9452</v>
      </c>
      <c r="I2229" s="216">
        <v>1158819.8060000001</v>
      </c>
      <c r="J2229" s="216">
        <v>1231953.4456986801</v>
      </c>
      <c r="K2229" s="216">
        <v>1520547.9452</v>
      </c>
      <c r="L2229" s="217">
        <v>9.2499999999999999E-2</v>
      </c>
      <c r="M2229" s="217">
        <v>0.1</v>
      </c>
      <c r="N2229" s="217">
        <f t="shared" si="68"/>
        <v>1.9437844787960699E-5</v>
      </c>
      <c r="O2229" s="217">
        <f t="shared" si="69"/>
        <v>6.004874509777827E-3</v>
      </c>
    </row>
    <row r="2230" spans="1:15" ht="16.5" customHeight="1" x14ac:dyDescent="0.2">
      <c r="A2230" s="215" t="s">
        <v>198</v>
      </c>
      <c r="B2230" s="215" t="s">
        <v>223</v>
      </c>
      <c r="C2230" s="215" t="s">
        <v>228</v>
      </c>
      <c r="D2230" s="215" t="s">
        <v>229</v>
      </c>
      <c r="E2230" s="268">
        <v>45588</v>
      </c>
      <c r="F2230" s="269">
        <v>46731</v>
      </c>
      <c r="G2230" s="215" t="s">
        <v>231</v>
      </c>
      <c r="H2230" s="216">
        <v>1520547.9452</v>
      </c>
      <c r="I2230" s="216">
        <v>1150365.2180000001</v>
      </c>
      <c r="J2230" s="216">
        <v>1222972.8214364501</v>
      </c>
      <c r="K2230" s="216">
        <v>1520547.9452</v>
      </c>
      <c r="L2230" s="217">
        <v>9.2499999999999999E-2</v>
      </c>
      <c r="M2230" s="217">
        <v>0.1</v>
      </c>
      <c r="N2230" s="217">
        <f t="shared" si="68"/>
        <v>1.9296147890957242E-5</v>
      </c>
      <c r="O2230" s="217">
        <f t="shared" si="69"/>
        <v>6.004874509777827E-3</v>
      </c>
    </row>
    <row r="2231" spans="1:15" ht="16.5" customHeight="1" x14ac:dyDescent="0.2">
      <c r="A2231" s="215" t="s">
        <v>198</v>
      </c>
      <c r="B2231" s="215" t="s">
        <v>223</v>
      </c>
      <c r="C2231" s="215" t="s">
        <v>228</v>
      </c>
      <c r="D2231" s="215" t="s">
        <v>229</v>
      </c>
      <c r="E2231" s="268">
        <v>45588</v>
      </c>
      <c r="F2231" s="269">
        <v>46762</v>
      </c>
      <c r="G2231" s="215" t="s">
        <v>231</v>
      </c>
      <c r="H2231" s="216">
        <v>1571232.8768</v>
      </c>
      <c r="I2231" s="216">
        <v>1179750.06</v>
      </c>
      <c r="J2231" s="216">
        <v>1254220.3341162901</v>
      </c>
      <c r="K2231" s="216">
        <v>1571232.8768</v>
      </c>
      <c r="L2231" s="217">
        <v>9.2499999999999999E-2</v>
      </c>
      <c r="M2231" s="217">
        <v>0.1</v>
      </c>
      <c r="N2231" s="217">
        <f t="shared" si="68"/>
        <v>1.9789173259408641E-5</v>
      </c>
      <c r="O2231" s="217">
        <f t="shared" si="69"/>
        <v>6.004874509777827E-3</v>
      </c>
    </row>
    <row r="2232" spans="1:15" ht="16.5" customHeight="1" x14ac:dyDescent="0.2">
      <c r="A2232" s="215" t="s">
        <v>198</v>
      </c>
      <c r="B2232" s="215" t="s">
        <v>223</v>
      </c>
      <c r="C2232" s="215" t="s">
        <v>228</v>
      </c>
      <c r="D2232" s="215" t="s">
        <v>229</v>
      </c>
      <c r="E2232" s="268">
        <v>45588</v>
      </c>
      <c r="F2232" s="269">
        <v>46791</v>
      </c>
      <c r="G2232" s="215" t="s">
        <v>231</v>
      </c>
      <c r="H2232" s="216">
        <v>1469863.0135999999</v>
      </c>
      <c r="I2232" s="216">
        <v>1095852.6199999999</v>
      </c>
      <c r="J2232" s="216">
        <v>1165033.91177149</v>
      </c>
      <c r="K2232" s="216">
        <v>1469863.0135999999</v>
      </c>
      <c r="L2232" s="217">
        <v>9.2499999999999999E-2</v>
      </c>
      <c r="M2232" s="217">
        <v>0.1</v>
      </c>
      <c r="N2232" s="217">
        <f t="shared" si="68"/>
        <v>1.8381983855633274E-5</v>
      </c>
      <c r="O2232" s="217">
        <f t="shared" si="69"/>
        <v>6.004874509777827E-3</v>
      </c>
    </row>
    <row r="2233" spans="1:15" ht="16.5" customHeight="1" x14ac:dyDescent="0.2">
      <c r="A2233" s="215" t="s">
        <v>198</v>
      </c>
      <c r="B2233" s="215" t="s">
        <v>223</v>
      </c>
      <c r="C2233" s="215" t="s">
        <v>228</v>
      </c>
      <c r="D2233" s="215" t="s">
        <v>229</v>
      </c>
      <c r="E2233" s="268">
        <v>45588</v>
      </c>
      <c r="F2233" s="269">
        <v>46821</v>
      </c>
      <c r="G2233" s="215" t="s">
        <v>231</v>
      </c>
      <c r="H2233" s="216">
        <v>1520547.9452</v>
      </c>
      <c r="I2233" s="216">
        <v>1125369.7579999999</v>
      </c>
      <c r="J2233" s="216">
        <v>1196421.8418626501</v>
      </c>
      <c r="K2233" s="216">
        <v>1520547.9452</v>
      </c>
      <c r="L2233" s="217">
        <v>9.2499999999999999E-2</v>
      </c>
      <c r="M2233" s="217">
        <v>0.1</v>
      </c>
      <c r="N2233" s="217">
        <f t="shared" si="68"/>
        <v>1.8877224739497451E-5</v>
      </c>
      <c r="O2233" s="217">
        <f t="shared" si="69"/>
        <v>6.004874509777827E-3</v>
      </c>
    </row>
    <row r="2234" spans="1:15" ht="16.5" customHeight="1" x14ac:dyDescent="0.2">
      <c r="A2234" s="215" t="s">
        <v>198</v>
      </c>
      <c r="B2234" s="215" t="s">
        <v>223</v>
      </c>
      <c r="C2234" s="215" t="s">
        <v>228</v>
      </c>
      <c r="D2234" s="215" t="s">
        <v>229</v>
      </c>
      <c r="E2234" s="268">
        <v>45588</v>
      </c>
      <c r="F2234" s="269">
        <v>46853</v>
      </c>
      <c r="G2234" s="215" t="s">
        <v>231</v>
      </c>
      <c r="H2234" s="216">
        <v>1621917.8082000001</v>
      </c>
      <c r="I2234" s="216">
        <v>1191054.9139999999</v>
      </c>
      <c r="J2234" s="216">
        <v>1266262.4629668901</v>
      </c>
      <c r="K2234" s="216">
        <v>1621917.8082000001</v>
      </c>
      <c r="L2234" s="217">
        <v>9.2499999999999999E-2</v>
      </c>
      <c r="M2234" s="217">
        <v>0.1</v>
      </c>
      <c r="N2234" s="217">
        <f t="shared" si="68"/>
        <v>1.9979174782868676E-5</v>
      </c>
      <c r="O2234" s="217">
        <f t="shared" si="69"/>
        <v>6.004874509777827E-3</v>
      </c>
    </row>
    <row r="2235" spans="1:15" ht="16.5" customHeight="1" x14ac:dyDescent="0.2">
      <c r="A2235" s="215" t="s">
        <v>198</v>
      </c>
      <c r="B2235" s="215" t="s">
        <v>223</v>
      </c>
      <c r="C2235" s="215" t="s">
        <v>228</v>
      </c>
      <c r="D2235" s="215" t="s">
        <v>229</v>
      </c>
      <c r="E2235" s="268">
        <v>45588</v>
      </c>
      <c r="F2235" s="269">
        <v>46883</v>
      </c>
      <c r="G2235" s="215" t="s">
        <v>231</v>
      </c>
      <c r="H2235" s="216">
        <v>1520547.9452</v>
      </c>
      <c r="I2235" s="216">
        <v>1108467.3219999999</v>
      </c>
      <c r="J2235" s="216">
        <v>1178467.25136509</v>
      </c>
      <c r="K2235" s="216">
        <v>1520547.9452</v>
      </c>
      <c r="L2235" s="217">
        <v>9.2499999999999999E-2</v>
      </c>
      <c r="M2235" s="217">
        <v>0.1</v>
      </c>
      <c r="N2235" s="217">
        <f t="shared" si="68"/>
        <v>1.8593935996289271E-5</v>
      </c>
      <c r="O2235" s="217">
        <f t="shared" si="69"/>
        <v>6.004874509777827E-3</v>
      </c>
    </row>
    <row r="2236" spans="1:15" ht="16.5" customHeight="1" x14ac:dyDescent="0.2">
      <c r="A2236" s="215" t="s">
        <v>198</v>
      </c>
      <c r="B2236" s="215" t="s">
        <v>223</v>
      </c>
      <c r="C2236" s="215" t="s">
        <v>228</v>
      </c>
      <c r="D2236" s="215" t="s">
        <v>229</v>
      </c>
      <c r="E2236" s="268">
        <v>45588</v>
      </c>
      <c r="F2236" s="269">
        <v>46913</v>
      </c>
      <c r="G2236" s="215" t="s">
        <v>231</v>
      </c>
      <c r="H2236" s="216">
        <v>1520547.9452</v>
      </c>
      <c r="I2236" s="216">
        <v>1100380.098</v>
      </c>
      <c r="J2236" s="216">
        <v>1169876.52772467</v>
      </c>
      <c r="K2236" s="216">
        <v>1520547.9452</v>
      </c>
      <c r="L2236" s="217">
        <v>9.2499999999999999E-2</v>
      </c>
      <c r="M2236" s="217">
        <v>0.1</v>
      </c>
      <c r="N2236" s="217">
        <f t="shared" si="68"/>
        <v>1.8458390977667202E-5</v>
      </c>
      <c r="O2236" s="217">
        <f t="shared" si="69"/>
        <v>6.004874509777827E-3</v>
      </c>
    </row>
    <row r="2237" spans="1:15" ht="16.5" customHeight="1" x14ac:dyDescent="0.2">
      <c r="A2237" s="215" t="s">
        <v>198</v>
      </c>
      <c r="B2237" s="215" t="s">
        <v>223</v>
      </c>
      <c r="C2237" s="215" t="s">
        <v>228</v>
      </c>
      <c r="D2237" s="215" t="s">
        <v>229</v>
      </c>
      <c r="E2237" s="268">
        <v>45588</v>
      </c>
      <c r="F2237" s="269">
        <v>46944</v>
      </c>
      <c r="G2237" s="215" t="s">
        <v>231</v>
      </c>
      <c r="H2237" s="216">
        <v>1571232.8768</v>
      </c>
      <c r="I2237" s="216">
        <v>1128488.1239999998</v>
      </c>
      <c r="J2237" s="216">
        <v>1199767.40591359</v>
      </c>
      <c r="K2237" s="216">
        <v>1571232.8768</v>
      </c>
      <c r="L2237" s="217">
        <v>9.2499999999999999E-2</v>
      </c>
      <c r="M2237" s="217">
        <v>0.1</v>
      </c>
      <c r="N2237" s="217">
        <f t="shared" si="68"/>
        <v>1.8930011275366484E-5</v>
      </c>
      <c r="O2237" s="217">
        <f t="shared" si="69"/>
        <v>6.004874509777827E-3</v>
      </c>
    </row>
    <row r="2238" spans="1:15" ht="16.5" customHeight="1" x14ac:dyDescent="0.2">
      <c r="A2238" s="215" t="s">
        <v>198</v>
      </c>
      <c r="B2238" s="215" t="s">
        <v>223</v>
      </c>
      <c r="C2238" s="215" t="s">
        <v>228</v>
      </c>
      <c r="D2238" s="215" t="s">
        <v>229</v>
      </c>
      <c r="E2238" s="268">
        <v>45588</v>
      </c>
      <c r="F2238" s="269">
        <v>46974</v>
      </c>
      <c r="G2238" s="215" t="s">
        <v>231</v>
      </c>
      <c r="H2238" s="216">
        <v>1520547.9452</v>
      </c>
      <c r="I2238" s="216">
        <v>1084117.578</v>
      </c>
      <c r="J2238" s="216">
        <v>1152601.36407629</v>
      </c>
      <c r="K2238" s="216">
        <v>1520547.9452</v>
      </c>
      <c r="L2238" s="217">
        <v>9.2499999999999999E-2</v>
      </c>
      <c r="M2238" s="217">
        <v>0.1</v>
      </c>
      <c r="N2238" s="217">
        <f t="shared" si="68"/>
        <v>1.8185822277237622E-5</v>
      </c>
      <c r="O2238" s="217">
        <f t="shared" si="69"/>
        <v>6.004874509777827E-3</v>
      </c>
    </row>
    <row r="2239" spans="1:15" ht="16.5" customHeight="1" x14ac:dyDescent="0.2">
      <c r="A2239" s="215" t="s">
        <v>198</v>
      </c>
      <c r="B2239" s="215" t="s">
        <v>223</v>
      </c>
      <c r="C2239" s="215" t="s">
        <v>228</v>
      </c>
      <c r="D2239" s="215" t="s">
        <v>229</v>
      </c>
      <c r="E2239" s="268">
        <v>45588</v>
      </c>
      <c r="F2239" s="269">
        <v>47004</v>
      </c>
      <c r="G2239" s="215" t="s">
        <v>231</v>
      </c>
      <c r="H2239" s="216">
        <v>1520547.9452</v>
      </c>
      <c r="I2239" s="216">
        <v>1076208.0080000001</v>
      </c>
      <c r="J2239" s="216">
        <v>1144199.19611204</v>
      </c>
      <c r="K2239" s="216">
        <v>1520547.9452</v>
      </c>
      <c r="L2239" s="217">
        <v>9.2499999999999999E-2</v>
      </c>
      <c r="M2239" s="217">
        <v>0.1</v>
      </c>
      <c r="N2239" s="217">
        <f t="shared" si="68"/>
        <v>1.8053252302826907E-5</v>
      </c>
      <c r="O2239" s="217">
        <f t="shared" si="69"/>
        <v>6.004874509777827E-3</v>
      </c>
    </row>
    <row r="2240" spans="1:15" ht="16.5" customHeight="1" x14ac:dyDescent="0.2">
      <c r="A2240" s="215" t="s">
        <v>198</v>
      </c>
      <c r="B2240" s="215" t="s">
        <v>223</v>
      </c>
      <c r="C2240" s="215" t="s">
        <v>228</v>
      </c>
      <c r="D2240" s="215" t="s">
        <v>229</v>
      </c>
      <c r="E2240" s="268">
        <v>45588</v>
      </c>
      <c r="F2240" s="269">
        <v>47035</v>
      </c>
      <c r="G2240" s="215" t="s">
        <v>231</v>
      </c>
      <c r="H2240" s="216">
        <v>1571232.8768</v>
      </c>
      <c r="I2240" s="216">
        <v>1103698.584</v>
      </c>
      <c r="J2240" s="216">
        <v>1173434.00678164</v>
      </c>
      <c r="K2240" s="216">
        <v>1571232.8768</v>
      </c>
      <c r="L2240" s="217">
        <v>9.2499999999999999E-2</v>
      </c>
      <c r="M2240" s="217">
        <v>0.1</v>
      </c>
      <c r="N2240" s="217">
        <f t="shared" si="68"/>
        <v>1.8514521122833998E-5</v>
      </c>
      <c r="O2240" s="217">
        <f t="shared" si="69"/>
        <v>6.004874509777827E-3</v>
      </c>
    </row>
    <row r="2241" spans="1:15" ht="16.5" customHeight="1" x14ac:dyDescent="0.2">
      <c r="A2241" s="215" t="s">
        <v>198</v>
      </c>
      <c r="B2241" s="215" t="s">
        <v>223</v>
      </c>
      <c r="C2241" s="215" t="s">
        <v>228</v>
      </c>
      <c r="D2241" s="215" t="s">
        <v>229</v>
      </c>
      <c r="E2241" s="268">
        <v>45588</v>
      </c>
      <c r="F2241" s="269">
        <v>47065</v>
      </c>
      <c r="G2241" s="215" t="s">
        <v>231</v>
      </c>
      <c r="H2241" s="216">
        <v>1520547.9452</v>
      </c>
      <c r="I2241" s="216">
        <v>1060302.7279999999</v>
      </c>
      <c r="J2241" s="216">
        <v>1127303.2007734301</v>
      </c>
      <c r="K2241" s="216">
        <v>1520547.9452</v>
      </c>
      <c r="L2241" s="217">
        <v>9.2499999999999999E-2</v>
      </c>
      <c r="M2241" s="217">
        <v>0.1</v>
      </c>
      <c r="N2241" s="217">
        <f t="shared" si="68"/>
        <v>1.7786666145633482E-5</v>
      </c>
      <c r="O2241" s="217">
        <f t="shared" si="69"/>
        <v>6.004874509777827E-3</v>
      </c>
    </row>
    <row r="2242" spans="1:15" ht="16.5" customHeight="1" x14ac:dyDescent="0.2">
      <c r="A2242" s="215" t="s">
        <v>198</v>
      </c>
      <c r="B2242" s="215" t="s">
        <v>223</v>
      </c>
      <c r="C2242" s="215" t="s">
        <v>228</v>
      </c>
      <c r="D2242" s="215" t="s">
        <v>229</v>
      </c>
      <c r="E2242" s="268">
        <v>45588</v>
      </c>
      <c r="F2242" s="269">
        <v>47094</v>
      </c>
      <c r="G2242" s="215" t="s">
        <v>231</v>
      </c>
      <c r="H2242" s="216">
        <v>1469863.0135999999</v>
      </c>
      <c r="I2242" s="216">
        <v>1017729.728</v>
      </c>
      <c r="J2242" s="216">
        <v>1082046.46039704</v>
      </c>
      <c r="K2242" s="216">
        <v>1469863.0135999999</v>
      </c>
      <c r="L2242" s="217">
        <v>9.2499999999999999E-2</v>
      </c>
      <c r="M2242" s="217">
        <v>0.1</v>
      </c>
      <c r="N2242" s="217">
        <f t="shared" si="68"/>
        <v>1.7072602235088227E-5</v>
      </c>
      <c r="O2242" s="217">
        <f t="shared" si="69"/>
        <v>6.004874509777827E-3</v>
      </c>
    </row>
    <row r="2243" spans="1:15" ht="16.5" customHeight="1" x14ac:dyDescent="0.2">
      <c r="A2243" s="215" t="s">
        <v>198</v>
      </c>
      <c r="B2243" s="215" t="s">
        <v>223</v>
      </c>
      <c r="C2243" s="215" t="s">
        <v>228</v>
      </c>
      <c r="D2243" s="215" t="s">
        <v>229</v>
      </c>
      <c r="E2243" s="268">
        <v>45588</v>
      </c>
      <c r="F2243" s="269">
        <v>47126</v>
      </c>
      <c r="G2243" s="215" t="s">
        <v>231</v>
      </c>
      <c r="H2243" s="216">
        <v>1621917.8082000001</v>
      </c>
      <c r="I2243" s="216">
        <v>1114274.68</v>
      </c>
      <c r="J2243" s="216">
        <v>1184700.48295252</v>
      </c>
      <c r="K2243" s="216">
        <v>1621917.8082000001</v>
      </c>
      <c r="L2243" s="217">
        <v>9.2499999999999999E-2</v>
      </c>
      <c r="M2243" s="217">
        <v>0.1</v>
      </c>
      <c r="N2243" s="217">
        <f t="shared" si="68"/>
        <v>1.8692284345853053E-5</v>
      </c>
      <c r="O2243" s="217">
        <f t="shared" si="69"/>
        <v>6.004874509777827E-3</v>
      </c>
    </row>
    <row r="2244" spans="1:15" ht="16.5" customHeight="1" x14ac:dyDescent="0.2">
      <c r="A2244" s="215" t="s">
        <v>198</v>
      </c>
      <c r="B2244" s="215" t="s">
        <v>223</v>
      </c>
      <c r="C2244" s="215" t="s">
        <v>228</v>
      </c>
      <c r="D2244" s="215" t="s">
        <v>229</v>
      </c>
      <c r="E2244" s="268">
        <v>45588</v>
      </c>
      <c r="F2244" s="269">
        <v>47156</v>
      </c>
      <c r="G2244" s="215" t="s">
        <v>231</v>
      </c>
      <c r="H2244" s="216">
        <v>1520547.9452</v>
      </c>
      <c r="I2244" s="216">
        <v>1037011.0200000001</v>
      </c>
      <c r="J2244" s="216">
        <v>1102560.3006226399</v>
      </c>
      <c r="K2244" s="216">
        <v>1520547.9452</v>
      </c>
      <c r="L2244" s="217">
        <v>9.2499999999999999E-2</v>
      </c>
      <c r="M2244" s="217">
        <v>0.1</v>
      </c>
      <c r="N2244" s="217">
        <f t="shared" si="68"/>
        <v>1.7396270993597273E-5</v>
      </c>
      <c r="O2244" s="217">
        <f t="shared" si="69"/>
        <v>6.004874509777827E-3</v>
      </c>
    </row>
    <row r="2245" spans="1:15" ht="16.5" customHeight="1" x14ac:dyDescent="0.2">
      <c r="A2245" s="215" t="s">
        <v>198</v>
      </c>
      <c r="B2245" s="215" t="s">
        <v>223</v>
      </c>
      <c r="C2245" s="215" t="s">
        <v>228</v>
      </c>
      <c r="D2245" s="215" t="s">
        <v>229</v>
      </c>
      <c r="E2245" s="268">
        <v>45588</v>
      </c>
      <c r="F2245" s="269">
        <v>47186</v>
      </c>
      <c r="G2245" s="215" t="s">
        <v>231</v>
      </c>
      <c r="H2245" s="216">
        <v>1520547.9452</v>
      </c>
      <c r="I2245" s="216">
        <v>1029445.1300000001</v>
      </c>
      <c r="J2245" s="216">
        <v>1094522.91916077</v>
      </c>
      <c r="K2245" s="216">
        <v>1520547.9452</v>
      </c>
      <c r="L2245" s="217">
        <v>9.2499999999999999E-2</v>
      </c>
      <c r="M2245" s="217">
        <v>0.1</v>
      </c>
      <c r="N2245" s="217">
        <f t="shared" si="68"/>
        <v>1.7269456645293021E-5</v>
      </c>
      <c r="O2245" s="217">
        <f t="shared" si="69"/>
        <v>6.004874509777827E-3</v>
      </c>
    </row>
    <row r="2246" spans="1:15" ht="16.5" customHeight="1" x14ac:dyDescent="0.2">
      <c r="A2246" s="215" t="s">
        <v>198</v>
      </c>
      <c r="B2246" s="215" t="s">
        <v>223</v>
      </c>
      <c r="C2246" s="215" t="s">
        <v>228</v>
      </c>
      <c r="D2246" s="215" t="s">
        <v>229</v>
      </c>
      <c r="E2246" s="268">
        <v>45588</v>
      </c>
      <c r="F2246" s="269">
        <v>47218</v>
      </c>
      <c r="G2246" s="215" t="s">
        <v>231</v>
      </c>
      <c r="H2246" s="216">
        <v>1621917.8082000001</v>
      </c>
      <c r="I2246" s="216">
        <v>1089531.3940000001</v>
      </c>
      <c r="J2246" s="216">
        <v>1158415.2335705601</v>
      </c>
      <c r="K2246" s="216">
        <v>1621917.8082000001</v>
      </c>
      <c r="L2246" s="217">
        <v>9.2499999999999999E-2</v>
      </c>
      <c r="M2246" s="217">
        <v>0.1</v>
      </c>
      <c r="N2246" s="217">
        <f t="shared" ref="N2246:N2309" si="70">J2246/$C$3813</f>
        <v>1.8277553903332463E-5</v>
      </c>
      <c r="O2246" s="217">
        <f t="shared" ref="O2246:O2309" si="71">SUMIFS($N$5:$N$3809,$B$5:$B$3809,B2246)</f>
        <v>6.004874509777827E-3</v>
      </c>
    </row>
    <row r="2247" spans="1:15" ht="16.5" customHeight="1" x14ac:dyDescent="0.2">
      <c r="A2247" s="215" t="s">
        <v>198</v>
      </c>
      <c r="B2247" s="215" t="s">
        <v>217</v>
      </c>
      <c r="C2247" s="215" t="s">
        <v>228</v>
      </c>
      <c r="D2247" s="215" t="s">
        <v>229</v>
      </c>
      <c r="E2247" s="268">
        <v>45588</v>
      </c>
      <c r="F2247" s="269">
        <v>46106</v>
      </c>
      <c r="G2247" s="215" t="s">
        <v>231</v>
      </c>
      <c r="H2247" s="216">
        <v>1000000</v>
      </c>
      <c r="I2247" s="216">
        <v>893829.00917999994</v>
      </c>
      <c r="J2247" s="216">
        <v>943725.719737362</v>
      </c>
      <c r="K2247" s="216">
        <v>1000000</v>
      </c>
      <c r="L2247" s="217">
        <v>0.09</v>
      </c>
      <c r="M2247" s="217">
        <v>0.1</v>
      </c>
      <c r="N2247" s="217">
        <f t="shared" si="70"/>
        <v>1.4890168233798703E-5</v>
      </c>
      <c r="O2247" s="217">
        <f t="shared" si="71"/>
        <v>2.8837497876179562E-3</v>
      </c>
    </row>
    <row r="2248" spans="1:15" ht="16.5" customHeight="1" x14ac:dyDescent="0.2">
      <c r="A2248" s="215" t="s">
        <v>198</v>
      </c>
      <c r="B2248" s="215" t="s">
        <v>217</v>
      </c>
      <c r="C2248" s="215" t="s">
        <v>228</v>
      </c>
      <c r="D2248" s="215" t="s">
        <v>229</v>
      </c>
      <c r="E2248" s="268">
        <v>45588</v>
      </c>
      <c r="F2248" s="269">
        <v>45919</v>
      </c>
      <c r="G2248" s="215" t="s">
        <v>231</v>
      </c>
      <c r="H2248" s="216">
        <v>22438.356164000001</v>
      </c>
      <c r="I2248" s="216">
        <v>20885.400910000004</v>
      </c>
      <c r="J2248" s="216">
        <v>22048.977752986499</v>
      </c>
      <c r="K2248" s="216">
        <v>22438.356164000001</v>
      </c>
      <c r="L2248" s="217">
        <v>0.09</v>
      </c>
      <c r="M2248" s="217">
        <v>0.1</v>
      </c>
      <c r="N2248" s="217">
        <f t="shared" si="70"/>
        <v>3.4789026224338049E-7</v>
      </c>
      <c r="O2248" s="217">
        <f t="shared" si="71"/>
        <v>2.8837497876179562E-3</v>
      </c>
    </row>
    <row r="2249" spans="1:15" ht="16.5" customHeight="1" x14ac:dyDescent="0.2">
      <c r="A2249" s="215" t="s">
        <v>198</v>
      </c>
      <c r="B2249" s="215" t="s">
        <v>217</v>
      </c>
      <c r="C2249" s="215" t="s">
        <v>228</v>
      </c>
      <c r="D2249" s="215" t="s">
        <v>229</v>
      </c>
      <c r="E2249" s="268">
        <v>45588</v>
      </c>
      <c r="F2249" s="269">
        <v>46010</v>
      </c>
      <c r="G2249" s="215" t="s">
        <v>231</v>
      </c>
      <c r="H2249" s="216">
        <v>22438.356164000001</v>
      </c>
      <c r="I2249" s="216">
        <v>20477.616620000001</v>
      </c>
      <c r="J2249" s="216">
        <v>21619.5819228338</v>
      </c>
      <c r="K2249" s="216">
        <v>22438.356164000001</v>
      </c>
      <c r="L2249" s="217">
        <v>0.09</v>
      </c>
      <c r="M2249" s="217">
        <v>0.1</v>
      </c>
      <c r="N2249" s="217">
        <f t="shared" si="70"/>
        <v>3.411152257935477E-7</v>
      </c>
      <c r="O2249" s="217">
        <f t="shared" si="71"/>
        <v>2.8837497876179562E-3</v>
      </c>
    </row>
    <row r="2250" spans="1:15" ht="16.5" customHeight="1" x14ac:dyDescent="0.2">
      <c r="A2250" s="215" t="s">
        <v>198</v>
      </c>
      <c r="B2250" s="215" t="s">
        <v>217</v>
      </c>
      <c r="C2250" s="215" t="s">
        <v>228</v>
      </c>
      <c r="D2250" s="215" t="s">
        <v>229</v>
      </c>
      <c r="E2250" s="268">
        <v>45588</v>
      </c>
      <c r="F2250" s="269">
        <v>46106</v>
      </c>
      <c r="G2250" s="215" t="s">
        <v>231</v>
      </c>
      <c r="H2250" s="216">
        <v>23671.232876999999</v>
      </c>
      <c r="I2250" s="216">
        <v>21158.034630000002</v>
      </c>
      <c r="J2250" s="216">
        <v>22339.151283917501</v>
      </c>
      <c r="K2250" s="216">
        <v>23671.232876999999</v>
      </c>
      <c r="L2250" s="217">
        <v>0.09</v>
      </c>
      <c r="M2250" s="217">
        <v>0.1</v>
      </c>
      <c r="N2250" s="217">
        <f t="shared" si="70"/>
        <v>3.5246863983995643E-7</v>
      </c>
      <c r="O2250" s="217">
        <f t="shared" si="71"/>
        <v>2.8837497876179562E-3</v>
      </c>
    </row>
    <row r="2251" spans="1:15" ht="16.5" customHeight="1" x14ac:dyDescent="0.2">
      <c r="A2251" s="215" t="s">
        <v>198</v>
      </c>
      <c r="B2251" s="215" t="s">
        <v>217</v>
      </c>
      <c r="C2251" s="215" t="s">
        <v>228</v>
      </c>
      <c r="D2251" s="215" t="s">
        <v>229</v>
      </c>
      <c r="E2251" s="268">
        <v>45588</v>
      </c>
      <c r="F2251" s="269">
        <v>46106</v>
      </c>
      <c r="G2251" s="215" t="s">
        <v>231</v>
      </c>
      <c r="H2251" s="216">
        <v>18000000</v>
      </c>
      <c r="I2251" s="216">
        <v>16088922.165239999</v>
      </c>
      <c r="J2251" s="216">
        <v>16987062.955272499</v>
      </c>
      <c r="K2251" s="216">
        <v>18000000</v>
      </c>
      <c r="L2251" s="217">
        <v>0.09</v>
      </c>
      <c r="M2251" s="217">
        <v>0.1</v>
      </c>
      <c r="N2251" s="217">
        <f t="shared" si="70"/>
        <v>2.6802302820837638E-4</v>
      </c>
      <c r="O2251" s="217">
        <f t="shared" si="71"/>
        <v>2.8837497876179562E-3</v>
      </c>
    </row>
    <row r="2252" spans="1:15" ht="16.5" customHeight="1" x14ac:dyDescent="0.2">
      <c r="A2252" s="215" t="s">
        <v>198</v>
      </c>
      <c r="B2252" s="215" t="s">
        <v>217</v>
      </c>
      <c r="C2252" s="215" t="s">
        <v>228</v>
      </c>
      <c r="D2252" s="215" t="s">
        <v>229</v>
      </c>
      <c r="E2252" s="268">
        <v>45588</v>
      </c>
      <c r="F2252" s="269">
        <v>45919</v>
      </c>
      <c r="G2252" s="215" t="s">
        <v>231</v>
      </c>
      <c r="H2252" s="216">
        <v>403890.41095200001</v>
      </c>
      <c r="I2252" s="216">
        <v>375937.21638</v>
      </c>
      <c r="J2252" s="216">
        <v>396881.599553757</v>
      </c>
      <c r="K2252" s="216">
        <v>403890.41095200001</v>
      </c>
      <c r="L2252" s="217">
        <v>0.09</v>
      </c>
      <c r="M2252" s="217">
        <v>0.1</v>
      </c>
      <c r="N2252" s="217">
        <f t="shared" si="70"/>
        <v>6.2620247203808491E-6</v>
      </c>
      <c r="O2252" s="217">
        <f t="shared" si="71"/>
        <v>2.8837497876179562E-3</v>
      </c>
    </row>
    <row r="2253" spans="1:15" ht="16.5" customHeight="1" x14ac:dyDescent="0.2">
      <c r="A2253" s="215" t="s">
        <v>198</v>
      </c>
      <c r="B2253" s="215" t="s">
        <v>217</v>
      </c>
      <c r="C2253" s="215" t="s">
        <v>228</v>
      </c>
      <c r="D2253" s="215" t="s">
        <v>229</v>
      </c>
      <c r="E2253" s="268">
        <v>45588</v>
      </c>
      <c r="F2253" s="269">
        <v>46010</v>
      </c>
      <c r="G2253" s="215" t="s">
        <v>231</v>
      </c>
      <c r="H2253" s="216">
        <v>403890.41095200001</v>
      </c>
      <c r="I2253" s="216">
        <v>368597.09915999998</v>
      </c>
      <c r="J2253" s="216">
        <v>389152.47461100901</v>
      </c>
      <c r="K2253" s="216">
        <v>403890.41095200001</v>
      </c>
      <c r="L2253" s="217">
        <v>0.09</v>
      </c>
      <c r="M2253" s="217">
        <v>0.1</v>
      </c>
      <c r="N2253" s="217">
        <f t="shared" si="70"/>
        <v>6.1400740642838677E-6</v>
      </c>
      <c r="O2253" s="217">
        <f t="shared" si="71"/>
        <v>2.8837497876179562E-3</v>
      </c>
    </row>
    <row r="2254" spans="1:15" ht="16.5" customHeight="1" x14ac:dyDescent="0.2">
      <c r="A2254" s="215" t="s">
        <v>198</v>
      </c>
      <c r="B2254" s="215" t="s">
        <v>217</v>
      </c>
      <c r="C2254" s="215" t="s">
        <v>228</v>
      </c>
      <c r="D2254" s="215" t="s">
        <v>229</v>
      </c>
      <c r="E2254" s="268">
        <v>45588</v>
      </c>
      <c r="F2254" s="269">
        <v>46106</v>
      </c>
      <c r="G2254" s="215" t="s">
        <v>231</v>
      </c>
      <c r="H2254" s="216">
        <v>426082.19178600004</v>
      </c>
      <c r="I2254" s="216">
        <v>380844.62334000005</v>
      </c>
      <c r="J2254" s="216">
        <v>402104.72311051498</v>
      </c>
      <c r="K2254" s="216">
        <v>426082.19178600004</v>
      </c>
      <c r="L2254" s="217">
        <v>0.09</v>
      </c>
      <c r="M2254" s="217">
        <v>0.1</v>
      </c>
      <c r="N2254" s="217">
        <f t="shared" si="70"/>
        <v>6.3444355171192146E-6</v>
      </c>
      <c r="O2254" s="217">
        <f t="shared" si="71"/>
        <v>2.8837497876179562E-3</v>
      </c>
    </row>
    <row r="2255" spans="1:15" ht="16.5" customHeight="1" x14ac:dyDescent="0.2">
      <c r="A2255" s="215" t="s">
        <v>198</v>
      </c>
      <c r="B2255" s="215" t="s">
        <v>217</v>
      </c>
      <c r="C2255" s="215" t="s">
        <v>228</v>
      </c>
      <c r="D2255" s="215" t="s">
        <v>229</v>
      </c>
      <c r="E2255" s="268">
        <v>45588</v>
      </c>
      <c r="F2255" s="269">
        <v>46106</v>
      </c>
      <c r="G2255" s="215" t="s">
        <v>231</v>
      </c>
      <c r="H2255" s="216">
        <v>26000000.000000004</v>
      </c>
      <c r="I2255" s="216">
        <v>23239554.238679998</v>
      </c>
      <c r="J2255" s="216">
        <v>24536868.7131714</v>
      </c>
      <c r="K2255" s="216">
        <v>26000000.000000004</v>
      </c>
      <c r="L2255" s="217">
        <v>0.09</v>
      </c>
      <c r="M2255" s="217">
        <v>0.1</v>
      </c>
      <c r="N2255" s="217">
        <f t="shared" si="70"/>
        <v>3.8714437407876608E-4</v>
      </c>
      <c r="O2255" s="217">
        <f t="shared" si="71"/>
        <v>2.8837497876179562E-3</v>
      </c>
    </row>
    <row r="2256" spans="1:15" ht="16.5" customHeight="1" x14ac:dyDescent="0.2">
      <c r="A2256" s="215" t="s">
        <v>198</v>
      </c>
      <c r="B2256" s="215" t="s">
        <v>217</v>
      </c>
      <c r="C2256" s="215" t="s">
        <v>228</v>
      </c>
      <c r="D2256" s="215" t="s">
        <v>229</v>
      </c>
      <c r="E2256" s="268">
        <v>45588</v>
      </c>
      <c r="F2256" s="269">
        <v>45919</v>
      </c>
      <c r="G2256" s="215" t="s">
        <v>231</v>
      </c>
      <c r="H2256" s="216">
        <v>583397.26026400004</v>
      </c>
      <c r="I2256" s="216">
        <v>543020.42366000009</v>
      </c>
      <c r="J2256" s="216">
        <v>573273.42157764907</v>
      </c>
      <c r="K2256" s="216">
        <v>583397.26026400004</v>
      </c>
      <c r="L2256" s="217">
        <v>0.09</v>
      </c>
      <c r="M2256" s="217">
        <v>0.1</v>
      </c>
      <c r="N2256" s="217">
        <f t="shared" si="70"/>
        <v>9.0451468183278952E-6</v>
      </c>
      <c r="O2256" s="217">
        <f t="shared" si="71"/>
        <v>2.8837497876179562E-3</v>
      </c>
    </row>
    <row r="2257" spans="1:15" ht="16.5" customHeight="1" x14ac:dyDescent="0.2">
      <c r="A2257" s="215" t="s">
        <v>198</v>
      </c>
      <c r="B2257" s="215" t="s">
        <v>217</v>
      </c>
      <c r="C2257" s="215" t="s">
        <v>228</v>
      </c>
      <c r="D2257" s="215" t="s">
        <v>229</v>
      </c>
      <c r="E2257" s="268">
        <v>45588</v>
      </c>
      <c r="F2257" s="269">
        <v>46010</v>
      </c>
      <c r="G2257" s="215" t="s">
        <v>231</v>
      </c>
      <c r="H2257" s="216">
        <v>583397.26026400004</v>
      </c>
      <c r="I2257" s="216">
        <v>532418.03211999999</v>
      </c>
      <c r="J2257" s="216">
        <v>562109.12999368005</v>
      </c>
      <c r="K2257" s="216">
        <v>583397.26026400004</v>
      </c>
      <c r="L2257" s="217">
        <v>0.09</v>
      </c>
      <c r="M2257" s="217">
        <v>0.1</v>
      </c>
      <c r="N2257" s="217">
        <f t="shared" si="70"/>
        <v>8.8689958706322599E-6</v>
      </c>
      <c r="O2257" s="217">
        <f t="shared" si="71"/>
        <v>2.8837497876179562E-3</v>
      </c>
    </row>
    <row r="2258" spans="1:15" ht="16.5" customHeight="1" x14ac:dyDescent="0.2">
      <c r="A2258" s="215" t="s">
        <v>198</v>
      </c>
      <c r="B2258" s="215" t="s">
        <v>217</v>
      </c>
      <c r="C2258" s="215" t="s">
        <v>228</v>
      </c>
      <c r="D2258" s="215" t="s">
        <v>229</v>
      </c>
      <c r="E2258" s="268">
        <v>45588</v>
      </c>
      <c r="F2258" s="269">
        <v>46106</v>
      </c>
      <c r="G2258" s="215" t="s">
        <v>231</v>
      </c>
      <c r="H2258" s="216">
        <v>615452.05480200006</v>
      </c>
      <c r="I2258" s="216">
        <v>550108.90038000001</v>
      </c>
      <c r="J2258" s="216">
        <v>580817.93338185595</v>
      </c>
      <c r="K2258" s="216">
        <v>615452.05480200006</v>
      </c>
      <c r="L2258" s="217">
        <v>0.09</v>
      </c>
      <c r="M2258" s="217">
        <v>0.1</v>
      </c>
      <c r="N2258" s="217">
        <f t="shared" si="70"/>
        <v>9.1641846358388808E-6</v>
      </c>
      <c r="O2258" s="217">
        <f t="shared" si="71"/>
        <v>2.8837497876179562E-3</v>
      </c>
    </row>
    <row r="2259" spans="1:15" ht="16.5" customHeight="1" x14ac:dyDescent="0.2">
      <c r="A2259" s="215" t="s">
        <v>199</v>
      </c>
      <c r="B2259" s="215" t="s">
        <v>224</v>
      </c>
      <c r="C2259" s="215" t="s">
        <v>230</v>
      </c>
      <c r="D2259" s="215" t="s">
        <v>229</v>
      </c>
      <c r="E2259" s="268">
        <v>45618</v>
      </c>
      <c r="F2259" s="269">
        <v>46644</v>
      </c>
      <c r="G2259" s="215" t="s">
        <v>231</v>
      </c>
      <c r="H2259" s="216">
        <v>499999999.99999994</v>
      </c>
      <c r="I2259" s="216">
        <v>401033474.90131998</v>
      </c>
      <c r="J2259" s="216">
        <v>420455713.39238399</v>
      </c>
      <c r="K2259" s="216">
        <v>499999999.99999994</v>
      </c>
      <c r="L2259" s="217">
        <v>8.3000000000000004E-2</v>
      </c>
      <c r="M2259" s="217">
        <v>0.1</v>
      </c>
      <c r="N2259" s="217">
        <f t="shared" si="70"/>
        <v>6.6339786829342565E-3</v>
      </c>
      <c r="O2259" s="217">
        <f t="shared" si="71"/>
        <v>4.0676971154424806E-2</v>
      </c>
    </row>
    <row r="2260" spans="1:15" ht="16.5" customHeight="1" x14ac:dyDescent="0.2">
      <c r="A2260" s="215" t="s">
        <v>199</v>
      </c>
      <c r="B2260" s="215" t="s">
        <v>224</v>
      </c>
      <c r="C2260" s="215" t="s">
        <v>230</v>
      </c>
      <c r="D2260" s="215" t="s">
        <v>229</v>
      </c>
      <c r="E2260" s="268">
        <v>45618</v>
      </c>
      <c r="F2260" s="269">
        <v>45908</v>
      </c>
      <c r="G2260" s="215" t="s">
        <v>231</v>
      </c>
      <c r="H2260" s="216">
        <v>20693151</v>
      </c>
      <c r="I2260" s="216">
        <v>19442479.79025</v>
      </c>
      <c r="J2260" s="216">
        <v>20384088.167044397</v>
      </c>
      <c r="K2260" s="216">
        <v>20693151</v>
      </c>
      <c r="L2260" s="217">
        <v>8.3000000000000004E-2</v>
      </c>
      <c r="M2260" s="217">
        <v>0.1</v>
      </c>
      <c r="N2260" s="217">
        <f t="shared" si="70"/>
        <v>3.2162152175353086E-4</v>
      </c>
      <c r="O2260" s="217">
        <f t="shared" si="71"/>
        <v>4.0676971154424806E-2</v>
      </c>
    </row>
    <row r="2261" spans="1:15" ht="16.5" customHeight="1" x14ac:dyDescent="0.2">
      <c r="A2261" s="215" t="s">
        <v>199</v>
      </c>
      <c r="B2261" s="215" t="s">
        <v>224</v>
      </c>
      <c r="C2261" s="215" t="s">
        <v>230</v>
      </c>
      <c r="D2261" s="215" t="s">
        <v>229</v>
      </c>
      <c r="E2261" s="268">
        <v>45618</v>
      </c>
      <c r="F2261" s="269">
        <v>46090</v>
      </c>
      <c r="G2261" s="215" t="s">
        <v>231</v>
      </c>
      <c r="H2261" s="216">
        <v>20693151</v>
      </c>
      <c r="I2261" s="216">
        <v>18696476.933290001</v>
      </c>
      <c r="J2261" s="216">
        <v>19601956.043306403</v>
      </c>
      <c r="K2261" s="216">
        <v>20693151</v>
      </c>
      <c r="L2261" s="217">
        <v>8.3000000000000004E-2</v>
      </c>
      <c r="M2261" s="217">
        <v>0.1</v>
      </c>
      <c r="N2261" s="217">
        <f t="shared" si="70"/>
        <v>3.0928098820660356E-4</v>
      </c>
      <c r="O2261" s="217">
        <f t="shared" si="71"/>
        <v>4.0676971154424806E-2</v>
      </c>
    </row>
    <row r="2262" spans="1:15" ht="16.5" customHeight="1" x14ac:dyDescent="0.2">
      <c r="A2262" s="215" t="s">
        <v>199</v>
      </c>
      <c r="B2262" s="215" t="s">
        <v>224</v>
      </c>
      <c r="C2262" s="215" t="s">
        <v>230</v>
      </c>
      <c r="D2262" s="215" t="s">
        <v>229</v>
      </c>
      <c r="E2262" s="268">
        <v>45618</v>
      </c>
      <c r="F2262" s="269">
        <v>46272</v>
      </c>
      <c r="G2262" s="215" t="s">
        <v>231</v>
      </c>
      <c r="H2262" s="216">
        <v>20693151</v>
      </c>
      <c r="I2262" s="216">
        <v>17979098.01055</v>
      </c>
      <c r="J2262" s="216">
        <v>18849834.124291401</v>
      </c>
      <c r="K2262" s="216">
        <v>20693151</v>
      </c>
      <c r="L2262" s="217">
        <v>8.3000000000000004E-2</v>
      </c>
      <c r="M2262" s="217">
        <v>0.1</v>
      </c>
      <c r="N2262" s="217">
        <f t="shared" si="70"/>
        <v>2.9741395769950071E-4</v>
      </c>
      <c r="O2262" s="217">
        <f t="shared" si="71"/>
        <v>4.0676971154424806E-2</v>
      </c>
    </row>
    <row r="2263" spans="1:15" ht="16.5" customHeight="1" x14ac:dyDescent="0.2">
      <c r="A2263" s="215" t="s">
        <v>199</v>
      </c>
      <c r="B2263" s="215" t="s">
        <v>224</v>
      </c>
      <c r="C2263" s="215" t="s">
        <v>230</v>
      </c>
      <c r="D2263" s="215" t="s">
        <v>229</v>
      </c>
      <c r="E2263" s="268">
        <v>45618</v>
      </c>
      <c r="F2263" s="269">
        <v>46454</v>
      </c>
      <c r="G2263" s="215" t="s">
        <v>231</v>
      </c>
      <c r="H2263" s="216">
        <v>20693151</v>
      </c>
      <c r="I2263" s="216">
        <v>17289244.729180001</v>
      </c>
      <c r="J2263" s="216">
        <v>18126570.926304601</v>
      </c>
      <c r="K2263" s="216">
        <v>20693151</v>
      </c>
      <c r="L2263" s="217">
        <v>8.3000000000000004E-2</v>
      </c>
      <c r="M2263" s="217">
        <v>0.1</v>
      </c>
      <c r="N2263" s="217">
        <f t="shared" si="70"/>
        <v>2.8600226204460654E-4</v>
      </c>
      <c r="O2263" s="217">
        <f t="shared" si="71"/>
        <v>4.0676971154424806E-2</v>
      </c>
    </row>
    <row r="2264" spans="1:15" ht="16.5" customHeight="1" x14ac:dyDescent="0.2">
      <c r="A2264" s="215" t="s">
        <v>199</v>
      </c>
      <c r="B2264" s="215" t="s">
        <v>224</v>
      </c>
      <c r="C2264" s="215" t="s">
        <v>230</v>
      </c>
      <c r="D2264" s="215" t="s">
        <v>229</v>
      </c>
      <c r="E2264" s="268">
        <v>45618</v>
      </c>
      <c r="F2264" s="269">
        <v>46636</v>
      </c>
      <c r="G2264" s="215" t="s">
        <v>231</v>
      </c>
      <c r="H2264" s="216">
        <v>20693151</v>
      </c>
      <c r="I2264" s="216">
        <v>16625860.937509999</v>
      </c>
      <c r="J2264" s="216">
        <v>17431059.147779301</v>
      </c>
      <c r="K2264" s="216">
        <v>20693151</v>
      </c>
      <c r="L2264" s="217">
        <v>8.3000000000000004E-2</v>
      </c>
      <c r="M2264" s="217">
        <v>0.1</v>
      </c>
      <c r="N2264" s="217">
        <f t="shared" si="70"/>
        <v>2.7502843016291063E-4</v>
      </c>
      <c r="O2264" s="217">
        <f t="shared" si="71"/>
        <v>4.0676971154424806E-2</v>
      </c>
    </row>
    <row r="2265" spans="1:15" ht="16.5" customHeight="1" x14ac:dyDescent="0.2">
      <c r="A2265" s="215" t="s">
        <v>199</v>
      </c>
      <c r="B2265" s="215" t="s">
        <v>224</v>
      </c>
      <c r="C2265" s="215" t="s">
        <v>230</v>
      </c>
      <c r="D2265" s="215" t="s">
        <v>229</v>
      </c>
      <c r="E2265" s="268">
        <v>45618</v>
      </c>
      <c r="F2265" s="269">
        <v>46644</v>
      </c>
      <c r="G2265" s="215" t="s">
        <v>231</v>
      </c>
      <c r="H2265" s="216">
        <v>909589</v>
      </c>
      <c r="I2265" s="216">
        <v>729551.27480000001</v>
      </c>
      <c r="J2265" s="216">
        <v>764883.78377773089</v>
      </c>
      <c r="K2265" s="216">
        <v>909589</v>
      </c>
      <c r="L2265" s="217">
        <v>8.3000000000000004E-2</v>
      </c>
      <c r="M2265" s="217">
        <v>0.1</v>
      </c>
      <c r="N2265" s="217">
        <f t="shared" si="70"/>
        <v>1.2068388072462984E-5</v>
      </c>
      <c r="O2265" s="217">
        <f t="shared" si="71"/>
        <v>4.0676971154424806E-2</v>
      </c>
    </row>
    <row r="2266" spans="1:15" ht="16.5" customHeight="1" x14ac:dyDescent="0.2">
      <c r="A2266" s="215" t="s">
        <v>199</v>
      </c>
      <c r="B2266" s="215" t="s">
        <v>224</v>
      </c>
      <c r="C2266" s="215" t="s">
        <v>230</v>
      </c>
      <c r="D2266" s="215" t="s">
        <v>229</v>
      </c>
      <c r="E2266" s="268">
        <v>45618</v>
      </c>
      <c r="F2266" s="269">
        <v>46644</v>
      </c>
      <c r="G2266" s="215" t="s">
        <v>231</v>
      </c>
      <c r="H2266" s="216">
        <v>499999999.99999994</v>
      </c>
      <c r="I2266" s="216">
        <v>401033474.90131998</v>
      </c>
      <c r="J2266" s="216">
        <v>420455713.39238399</v>
      </c>
      <c r="K2266" s="216">
        <v>499999999.99999994</v>
      </c>
      <c r="L2266" s="217">
        <v>8.3000000000000004E-2</v>
      </c>
      <c r="M2266" s="217">
        <v>0.1</v>
      </c>
      <c r="N2266" s="217">
        <f t="shared" si="70"/>
        <v>6.6339786829342565E-3</v>
      </c>
      <c r="O2266" s="217">
        <f t="shared" si="71"/>
        <v>4.0676971154424806E-2</v>
      </c>
    </row>
    <row r="2267" spans="1:15" ht="16.5" customHeight="1" x14ac:dyDescent="0.2">
      <c r="A2267" s="215" t="s">
        <v>199</v>
      </c>
      <c r="B2267" s="215" t="s">
        <v>224</v>
      </c>
      <c r="C2267" s="215" t="s">
        <v>230</v>
      </c>
      <c r="D2267" s="215" t="s">
        <v>229</v>
      </c>
      <c r="E2267" s="268">
        <v>45618</v>
      </c>
      <c r="F2267" s="269">
        <v>45908</v>
      </c>
      <c r="G2267" s="215" t="s">
        <v>231</v>
      </c>
      <c r="H2267" s="216">
        <v>20693151</v>
      </c>
      <c r="I2267" s="216">
        <v>19442479.79025</v>
      </c>
      <c r="J2267" s="216">
        <v>20384088.167044397</v>
      </c>
      <c r="K2267" s="216">
        <v>20693151</v>
      </c>
      <c r="L2267" s="217">
        <v>8.3000000000000004E-2</v>
      </c>
      <c r="M2267" s="217">
        <v>0.1</v>
      </c>
      <c r="N2267" s="217">
        <f t="shared" si="70"/>
        <v>3.2162152175353086E-4</v>
      </c>
      <c r="O2267" s="217">
        <f t="shared" si="71"/>
        <v>4.0676971154424806E-2</v>
      </c>
    </row>
    <row r="2268" spans="1:15" ht="16.5" customHeight="1" x14ac:dyDescent="0.2">
      <c r="A2268" s="215" t="s">
        <v>199</v>
      </c>
      <c r="B2268" s="215" t="s">
        <v>224</v>
      </c>
      <c r="C2268" s="215" t="s">
        <v>230</v>
      </c>
      <c r="D2268" s="215" t="s">
        <v>229</v>
      </c>
      <c r="E2268" s="268">
        <v>45618</v>
      </c>
      <c r="F2268" s="269">
        <v>46090</v>
      </c>
      <c r="G2268" s="215" t="s">
        <v>231</v>
      </c>
      <c r="H2268" s="216">
        <v>20693151</v>
      </c>
      <c r="I2268" s="216">
        <v>18696476.933290001</v>
      </c>
      <c r="J2268" s="216">
        <v>19601956.043306403</v>
      </c>
      <c r="K2268" s="216">
        <v>20693151</v>
      </c>
      <c r="L2268" s="217">
        <v>8.3000000000000004E-2</v>
      </c>
      <c r="M2268" s="217">
        <v>0.1</v>
      </c>
      <c r="N2268" s="217">
        <f t="shared" si="70"/>
        <v>3.0928098820660356E-4</v>
      </c>
      <c r="O2268" s="217">
        <f t="shared" si="71"/>
        <v>4.0676971154424806E-2</v>
      </c>
    </row>
    <row r="2269" spans="1:15" ht="16.5" customHeight="1" x14ac:dyDescent="0.2">
      <c r="A2269" s="215" t="s">
        <v>199</v>
      </c>
      <c r="B2269" s="215" t="s">
        <v>224</v>
      </c>
      <c r="C2269" s="215" t="s">
        <v>230</v>
      </c>
      <c r="D2269" s="215" t="s">
        <v>229</v>
      </c>
      <c r="E2269" s="268">
        <v>45618</v>
      </c>
      <c r="F2269" s="269">
        <v>46272</v>
      </c>
      <c r="G2269" s="215" t="s">
        <v>231</v>
      </c>
      <c r="H2269" s="216">
        <v>20693151</v>
      </c>
      <c r="I2269" s="216">
        <v>17979098.01055</v>
      </c>
      <c r="J2269" s="216">
        <v>18849834.124291401</v>
      </c>
      <c r="K2269" s="216">
        <v>20693151</v>
      </c>
      <c r="L2269" s="217">
        <v>8.3000000000000004E-2</v>
      </c>
      <c r="M2269" s="217">
        <v>0.1</v>
      </c>
      <c r="N2269" s="217">
        <f t="shared" si="70"/>
        <v>2.9741395769950071E-4</v>
      </c>
      <c r="O2269" s="217">
        <f t="shared" si="71"/>
        <v>4.0676971154424806E-2</v>
      </c>
    </row>
    <row r="2270" spans="1:15" ht="16.5" customHeight="1" x14ac:dyDescent="0.2">
      <c r="A2270" s="215" t="s">
        <v>199</v>
      </c>
      <c r="B2270" s="215" t="s">
        <v>224</v>
      </c>
      <c r="C2270" s="215" t="s">
        <v>230</v>
      </c>
      <c r="D2270" s="215" t="s">
        <v>229</v>
      </c>
      <c r="E2270" s="268">
        <v>45618</v>
      </c>
      <c r="F2270" s="269">
        <v>46454</v>
      </c>
      <c r="G2270" s="215" t="s">
        <v>231</v>
      </c>
      <c r="H2270" s="216">
        <v>20693151</v>
      </c>
      <c r="I2270" s="216">
        <v>17289244.729180001</v>
      </c>
      <c r="J2270" s="216">
        <v>18126570.926304601</v>
      </c>
      <c r="K2270" s="216">
        <v>20693151</v>
      </c>
      <c r="L2270" s="217">
        <v>8.3000000000000004E-2</v>
      </c>
      <c r="M2270" s="217">
        <v>0.1</v>
      </c>
      <c r="N2270" s="217">
        <f t="shared" si="70"/>
        <v>2.8600226204460654E-4</v>
      </c>
      <c r="O2270" s="217">
        <f t="shared" si="71"/>
        <v>4.0676971154424806E-2</v>
      </c>
    </row>
    <row r="2271" spans="1:15" ht="16.5" customHeight="1" x14ac:dyDescent="0.2">
      <c r="A2271" s="215" t="s">
        <v>199</v>
      </c>
      <c r="B2271" s="215" t="s">
        <v>224</v>
      </c>
      <c r="C2271" s="215" t="s">
        <v>230</v>
      </c>
      <c r="D2271" s="215" t="s">
        <v>229</v>
      </c>
      <c r="E2271" s="268">
        <v>45618</v>
      </c>
      <c r="F2271" s="269">
        <v>46636</v>
      </c>
      <c r="G2271" s="215" t="s">
        <v>231</v>
      </c>
      <c r="H2271" s="216">
        <v>20693151</v>
      </c>
      <c r="I2271" s="216">
        <v>16625860.937509999</v>
      </c>
      <c r="J2271" s="216">
        <v>17431059.147779301</v>
      </c>
      <c r="K2271" s="216">
        <v>20693151</v>
      </c>
      <c r="L2271" s="217">
        <v>8.3000000000000004E-2</v>
      </c>
      <c r="M2271" s="217">
        <v>0.1</v>
      </c>
      <c r="N2271" s="217">
        <f t="shared" si="70"/>
        <v>2.7502843016291063E-4</v>
      </c>
      <c r="O2271" s="217">
        <f t="shared" si="71"/>
        <v>4.0676971154424806E-2</v>
      </c>
    </row>
    <row r="2272" spans="1:15" ht="16.5" customHeight="1" x14ac:dyDescent="0.2">
      <c r="A2272" s="215" t="s">
        <v>199</v>
      </c>
      <c r="B2272" s="215" t="s">
        <v>224</v>
      </c>
      <c r="C2272" s="215" t="s">
        <v>230</v>
      </c>
      <c r="D2272" s="215" t="s">
        <v>229</v>
      </c>
      <c r="E2272" s="268">
        <v>45618</v>
      </c>
      <c r="F2272" s="269">
        <v>46644</v>
      </c>
      <c r="G2272" s="215" t="s">
        <v>231</v>
      </c>
      <c r="H2272" s="216">
        <v>909589</v>
      </c>
      <c r="I2272" s="216">
        <v>729551.27480000001</v>
      </c>
      <c r="J2272" s="216">
        <v>764883.78377773089</v>
      </c>
      <c r="K2272" s="216">
        <v>909589</v>
      </c>
      <c r="L2272" s="217">
        <v>8.3000000000000004E-2</v>
      </c>
      <c r="M2272" s="217">
        <v>0.1</v>
      </c>
      <c r="N2272" s="217">
        <f t="shared" si="70"/>
        <v>1.2068388072462984E-5</v>
      </c>
      <c r="O2272" s="217">
        <f t="shared" si="71"/>
        <v>4.0676971154424806E-2</v>
      </c>
    </row>
    <row r="2273" spans="1:15" ht="16.5" customHeight="1" x14ac:dyDescent="0.2">
      <c r="A2273" s="215" t="s">
        <v>199</v>
      </c>
      <c r="B2273" s="215" t="s">
        <v>224</v>
      </c>
      <c r="C2273" s="215" t="s">
        <v>230</v>
      </c>
      <c r="D2273" s="215" t="s">
        <v>229</v>
      </c>
      <c r="E2273" s="268">
        <v>45618</v>
      </c>
      <c r="F2273" s="269">
        <v>46644</v>
      </c>
      <c r="G2273" s="215" t="s">
        <v>231</v>
      </c>
      <c r="H2273" s="216">
        <v>499999999.99999994</v>
      </c>
      <c r="I2273" s="216">
        <v>401033474.90131998</v>
      </c>
      <c r="J2273" s="216">
        <v>420455713.39238399</v>
      </c>
      <c r="K2273" s="216">
        <v>499999999.99999994</v>
      </c>
      <c r="L2273" s="217">
        <v>8.3000000000000004E-2</v>
      </c>
      <c r="M2273" s="217">
        <v>0.1</v>
      </c>
      <c r="N2273" s="217">
        <f t="shared" si="70"/>
        <v>6.6339786829342565E-3</v>
      </c>
      <c r="O2273" s="217">
        <f t="shared" si="71"/>
        <v>4.0676971154424806E-2</v>
      </c>
    </row>
    <row r="2274" spans="1:15" ht="16.5" customHeight="1" x14ac:dyDescent="0.2">
      <c r="A2274" s="215" t="s">
        <v>199</v>
      </c>
      <c r="B2274" s="215" t="s">
        <v>224</v>
      </c>
      <c r="C2274" s="215" t="s">
        <v>230</v>
      </c>
      <c r="D2274" s="215" t="s">
        <v>229</v>
      </c>
      <c r="E2274" s="268">
        <v>45618</v>
      </c>
      <c r="F2274" s="269">
        <v>45908</v>
      </c>
      <c r="G2274" s="215" t="s">
        <v>231</v>
      </c>
      <c r="H2274" s="216">
        <v>20693151</v>
      </c>
      <c r="I2274" s="216">
        <v>19442479.79025</v>
      </c>
      <c r="J2274" s="216">
        <v>20384088.167044397</v>
      </c>
      <c r="K2274" s="216">
        <v>20693151</v>
      </c>
      <c r="L2274" s="217">
        <v>8.3000000000000004E-2</v>
      </c>
      <c r="M2274" s="217">
        <v>0.1</v>
      </c>
      <c r="N2274" s="217">
        <f t="shared" si="70"/>
        <v>3.2162152175353086E-4</v>
      </c>
      <c r="O2274" s="217">
        <f t="shared" si="71"/>
        <v>4.0676971154424806E-2</v>
      </c>
    </row>
    <row r="2275" spans="1:15" ht="16.5" customHeight="1" x14ac:dyDescent="0.2">
      <c r="A2275" s="215" t="s">
        <v>199</v>
      </c>
      <c r="B2275" s="215" t="s">
        <v>224</v>
      </c>
      <c r="C2275" s="215" t="s">
        <v>230</v>
      </c>
      <c r="D2275" s="215" t="s">
        <v>229</v>
      </c>
      <c r="E2275" s="268">
        <v>45618</v>
      </c>
      <c r="F2275" s="269">
        <v>46090</v>
      </c>
      <c r="G2275" s="215" t="s">
        <v>231</v>
      </c>
      <c r="H2275" s="216">
        <v>20693151</v>
      </c>
      <c r="I2275" s="216">
        <v>18696476.933290001</v>
      </c>
      <c r="J2275" s="216">
        <v>19601956.043306403</v>
      </c>
      <c r="K2275" s="216">
        <v>20693151</v>
      </c>
      <c r="L2275" s="217">
        <v>8.3000000000000004E-2</v>
      </c>
      <c r="M2275" s="217">
        <v>0.1</v>
      </c>
      <c r="N2275" s="217">
        <f t="shared" si="70"/>
        <v>3.0928098820660356E-4</v>
      </c>
      <c r="O2275" s="217">
        <f t="shared" si="71"/>
        <v>4.0676971154424806E-2</v>
      </c>
    </row>
    <row r="2276" spans="1:15" ht="16.5" customHeight="1" x14ac:dyDescent="0.2">
      <c r="A2276" s="215" t="s">
        <v>199</v>
      </c>
      <c r="B2276" s="215" t="s">
        <v>224</v>
      </c>
      <c r="C2276" s="215" t="s">
        <v>230</v>
      </c>
      <c r="D2276" s="215" t="s">
        <v>229</v>
      </c>
      <c r="E2276" s="268">
        <v>45618</v>
      </c>
      <c r="F2276" s="269">
        <v>46272</v>
      </c>
      <c r="G2276" s="215" t="s">
        <v>231</v>
      </c>
      <c r="H2276" s="216">
        <v>20693151</v>
      </c>
      <c r="I2276" s="216">
        <v>17979098.01055</v>
      </c>
      <c r="J2276" s="216">
        <v>18849834.124291401</v>
      </c>
      <c r="K2276" s="216">
        <v>20693151</v>
      </c>
      <c r="L2276" s="217">
        <v>8.3000000000000004E-2</v>
      </c>
      <c r="M2276" s="217">
        <v>0.1</v>
      </c>
      <c r="N2276" s="217">
        <f t="shared" si="70"/>
        <v>2.9741395769950071E-4</v>
      </c>
      <c r="O2276" s="217">
        <f t="shared" si="71"/>
        <v>4.0676971154424806E-2</v>
      </c>
    </row>
    <row r="2277" spans="1:15" ht="16.5" customHeight="1" x14ac:dyDescent="0.2">
      <c r="A2277" s="215" t="s">
        <v>199</v>
      </c>
      <c r="B2277" s="215" t="s">
        <v>224</v>
      </c>
      <c r="C2277" s="215" t="s">
        <v>230</v>
      </c>
      <c r="D2277" s="215" t="s">
        <v>229</v>
      </c>
      <c r="E2277" s="268">
        <v>45618</v>
      </c>
      <c r="F2277" s="269">
        <v>46454</v>
      </c>
      <c r="G2277" s="215" t="s">
        <v>231</v>
      </c>
      <c r="H2277" s="216">
        <v>20693151</v>
      </c>
      <c r="I2277" s="216">
        <v>17289244.729180001</v>
      </c>
      <c r="J2277" s="216">
        <v>18126570.926304601</v>
      </c>
      <c r="K2277" s="216">
        <v>20693151</v>
      </c>
      <c r="L2277" s="217">
        <v>8.3000000000000004E-2</v>
      </c>
      <c r="M2277" s="217">
        <v>0.1</v>
      </c>
      <c r="N2277" s="217">
        <f t="shared" si="70"/>
        <v>2.8600226204460654E-4</v>
      </c>
      <c r="O2277" s="217">
        <f t="shared" si="71"/>
        <v>4.0676971154424806E-2</v>
      </c>
    </row>
    <row r="2278" spans="1:15" ht="16.5" customHeight="1" x14ac:dyDescent="0.2">
      <c r="A2278" s="215" t="s">
        <v>199</v>
      </c>
      <c r="B2278" s="215" t="s">
        <v>224</v>
      </c>
      <c r="C2278" s="215" t="s">
        <v>230</v>
      </c>
      <c r="D2278" s="215" t="s">
        <v>229</v>
      </c>
      <c r="E2278" s="268">
        <v>45618</v>
      </c>
      <c r="F2278" s="269">
        <v>46636</v>
      </c>
      <c r="G2278" s="215" t="s">
        <v>231</v>
      </c>
      <c r="H2278" s="216">
        <v>20693151</v>
      </c>
      <c r="I2278" s="216">
        <v>16625860.937509999</v>
      </c>
      <c r="J2278" s="216">
        <v>17431059.147779301</v>
      </c>
      <c r="K2278" s="216">
        <v>20693151</v>
      </c>
      <c r="L2278" s="217">
        <v>8.3000000000000004E-2</v>
      </c>
      <c r="M2278" s="217">
        <v>0.1</v>
      </c>
      <c r="N2278" s="217">
        <f t="shared" si="70"/>
        <v>2.7502843016291063E-4</v>
      </c>
      <c r="O2278" s="217">
        <f t="shared" si="71"/>
        <v>4.0676971154424806E-2</v>
      </c>
    </row>
    <row r="2279" spans="1:15" ht="16.5" customHeight="1" x14ac:dyDescent="0.2">
      <c r="A2279" s="215" t="s">
        <v>199</v>
      </c>
      <c r="B2279" s="215" t="s">
        <v>224</v>
      </c>
      <c r="C2279" s="215" t="s">
        <v>230</v>
      </c>
      <c r="D2279" s="215" t="s">
        <v>229</v>
      </c>
      <c r="E2279" s="268">
        <v>45618</v>
      </c>
      <c r="F2279" s="269">
        <v>46644</v>
      </c>
      <c r="G2279" s="215" t="s">
        <v>231</v>
      </c>
      <c r="H2279" s="216">
        <v>909589</v>
      </c>
      <c r="I2279" s="216">
        <v>729551.27480000001</v>
      </c>
      <c r="J2279" s="216">
        <v>764883.78377773089</v>
      </c>
      <c r="K2279" s="216">
        <v>909589</v>
      </c>
      <c r="L2279" s="217">
        <v>8.3000000000000004E-2</v>
      </c>
      <c r="M2279" s="217">
        <v>0.1</v>
      </c>
      <c r="N2279" s="217">
        <f t="shared" si="70"/>
        <v>1.2068388072462984E-5</v>
      </c>
      <c r="O2279" s="217">
        <f t="shared" si="71"/>
        <v>4.0676971154424806E-2</v>
      </c>
    </row>
    <row r="2280" spans="1:15" ht="16.5" customHeight="1" x14ac:dyDescent="0.2">
      <c r="A2280" s="215" t="s">
        <v>199</v>
      </c>
      <c r="B2280" s="215" t="s">
        <v>224</v>
      </c>
      <c r="C2280" s="215" t="s">
        <v>230</v>
      </c>
      <c r="D2280" s="215" t="s">
        <v>229</v>
      </c>
      <c r="E2280" s="268">
        <v>45621</v>
      </c>
      <c r="F2280" s="269">
        <v>46644</v>
      </c>
      <c r="G2280" s="215" t="s">
        <v>231</v>
      </c>
      <c r="H2280" s="216">
        <v>499999999.99999994</v>
      </c>
      <c r="I2280" s="216">
        <v>401292193.47960997</v>
      </c>
      <c r="J2280" s="216">
        <v>420455713.39395499</v>
      </c>
      <c r="K2280" s="216">
        <v>499999999.99999994</v>
      </c>
      <c r="L2280" s="217">
        <v>8.3000000000000004E-2</v>
      </c>
      <c r="M2280" s="217">
        <v>0.1</v>
      </c>
      <c r="N2280" s="217">
        <f t="shared" si="70"/>
        <v>6.6339786829590439E-3</v>
      </c>
      <c r="O2280" s="217">
        <f t="shared" si="71"/>
        <v>4.0676971154424806E-2</v>
      </c>
    </row>
    <row r="2281" spans="1:15" ht="16.5" customHeight="1" x14ac:dyDescent="0.2">
      <c r="A2281" s="215" t="s">
        <v>199</v>
      </c>
      <c r="B2281" s="215" t="s">
        <v>224</v>
      </c>
      <c r="C2281" s="215" t="s">
        <v>230</v>
      </c>
      <c r="D2281" s="215" t="s">
        <v>229</v>
      </c>
      <c r="E2281" s="268">
        <v>45621</v>
      </c>
      <c r="F2281" s="269">
        <v>45908</v>
      </c>
      <c r="G2281" s="215" t="s">
        <v>231</v>
      </c>
      <c r="H2281" s="216">
        <v>20693151</v>
      </c>
      <c r="I2281" s="216">
        <v>19455022.71009</v>
      </c>
      <c r="J2281" s="216">
        <v>20384088.167051002</v>
      </c>
      <c r="K2281" s="216">
        <v>20693151</v>
      </c>
      <c r="L2281" s="217">
        <v>8.3000000000000004E-2</v>
      </c>
      <c r="M2281" s="217">
        <v>0.1</v>
      </c>
      <c r="N2281" s="217">
        <f t="shared" si="70"/>
        <v>3.2162152175363505E-4</v>
      </c>
      <c r="O2281" s="217">
        <f t="shared" si="71"/>
        <v>4.0676971154424806E-2</v>
      </c>
    </row>
    <row r="2282" spans="1:15" ht="16.5" customHeight="1" x14ac:dyDescent="0.2">
      <c r="A2282" s="215" t="s">
        <v>199</v>
      </c>
      <c r="B2282" s="215" t="s">
        <v>224</v>
      </c>
      <c r="C2282" s="215" t="s">
        <v>230</v>
      </c>
      <c r="D2282" s="215" t="s">
        <v>229</v>
      </c>
      <c r="E2282" s="268">
        <v>45621</v>
      </c>
      <c r="F2282" s="269">
        <v>46090</v>
      </c>
      <c r="G2282" s="215" t="s">
        <v>231</v>
      </c>
      <c r="H2282" s="216">
        <v>20693151</v>
      </c>
      <c r="I2282" s="216">
        <v>18708538.584590003</v>
      </c>
      <c r="J2282" s="216">
        <v>19601956.043329298</v>
      </c>
      <c r="K2282" s="216">
        <v>20693151</v>
      </c>
      <c r="L2282" s="217">
        <v>8.3000000000000004E-2</v>
      </c>
      <c r="M2282" s="217">
        <v>0.1</v>
      </c>
      <c r="N2282" s="217">
        <f t="shared" si="70"/>
        <v>3.0928098820696482E-4</v>
      </c>
      <c r="O2282" s="217">
        <f t="shared" si="71"/>
        <v>4.0676971154424806E-2</v>
      </c>
    </row>
    <row r="2283" spans="1:15" ht="16.5" customHeight="1" x14ac:dyDescent="0.2">
      <c r="A2283" s="215" t="s">
        <v>199</v>
      </c>
      <c r="B2283" s="215" t="s">
        <v>224</v>
      </c>
      <c r="C2283" s="215" t="s">
        <v>230</v>
      </c>
      <c r="D2283" s="215" t="s">
        <v>229</v>
      </c>
      <c r="E2283" s="268">
        <v>45621</v>
      </c>
      <c r="F2283" s="269">
        <v>46272</v>
      </c>
      <c r="G2283" s="215" t="s">
        <v>231</v>
      </c>
      <c r="H2283" s="216">
        <v>20693151</v>
      </c>
      <c r="I2283" s="216">
        <v>17990696.859450001</v>
      </c>
      <c r="J2283" s="216">
        <v>18849834.124329299</v>
      </c>
      <c r="K2283" s="216">
        <v>20693151</v>
      </c>
      <c r="L2283" s="217">
        <v>8.3000000000000004E-2</v>
      </c>
      <c r="M2283" s="217">
        <v>0.1</v>
      </c>
      <c r="N2283" s="217">
        <f t="shared" si="70"/>
        <v>2.9741395770009865E-4</v>
      </c>
      <c r="O2283" s="217">
        <f t="shared" si="71"/>
        <v>4.0676971154424806E-2</v>
      </c>
    </row>
    <row r="2284" spans="1:15" ht="16.5" customHeight="1" x14ac:dyDescent="0.2">
      <c r="A2284" s="215" t="s">
        <v>199</v>
      </c>
      <c r="B2284" s="215" t="s">
        <v>224</v>
      </c>
      <c r="C2284" s="215" t="s">
        <v>230</v>
      </c>
      <c r="D2284" s="215" t="s">
        <v>229</v>
      </c>
      <c r="E2284" s="268">
        <v>45621</v>
      </c>
      <c r="F2284" s="269">
        <v>46454</v>
      </c>
      <c r="G2284" s="215" t="s">
        <v>231</v>
      </c>
      <c r="H2284" s="216">
        <v>20693151</v>
      </c>
      <c r="I2284" s="216">
        <v>17300398.53328</v>
      </c>
      <c r="J2284" s="216">
        <v>18126570.926356401</v>
      </c>
      <c r="K2284" s="216">
        <v>20693151</v>
      </c>
      <c r="L2284" s="217">
        <v>8.3000000000000004E-2</v>
      </c>
      <c r="M2284" s="217">
        <v>0.1</v>
      </c>
      <c r="N2284" s="217">
        <f t="shared" si="70"/>
        <v>2.8600226204542382E-4</v>
      </c>
      <c r="O2284" s="217">
        <f t="shared" si="71"/>
        <v>4.0676971154424806E-2</v>
      </c>
    </row>
    <row r="2285" spans="1:15" ht="16.5" customHeight="1" x14ac:dyDescent="0.2">
      <c r="A2285" s="215" t="s">
        <v>199</v>
      </c>
      <c r="B2285" s="215" t="s">
        <v>224</v>
      </c>
      <c r="C2285" s="215" t="s">
        <v>230</v>
      </c>
      <c r="D2285" s="215" t="s">
        <v>229</v>
      </c>
      <c r="E2285" s="268">
        <v>45621</v>
      </c>
      <c r="F2285" s="269">
        <v>46636</v>
      </c>
      <c r="G2285" s="215" t="s">
        <v>231</v>
      </c>
      <c r="H2285" s="216">
        <v>20693151</v>
      </c>
      <c r="I2285" s="216">
        <v>16636586.77307</v>
      </c>
      <c r="J2285" s="216">
        <v>17431059.1478438</v>
      </c>
      <c r="K2285" s="216">
        <v>20693151</v>
      </c>
      <c r="L2285" s="217">
        <v>8.3000000000000004E-2</v>
      </c>
      <c r="M2285" s="217">
        <v>0.1</v>
      </c>
      <c r="N2285" s="217">
        <f t="shared" si="70"/>
        <v>2.7502843016392832E-4</v>
      </c>
      <c r="O2285" s="217">
        <f t="shared" si="71"/>
        <v>4.0676971154424806E-2</v>
      </c>
    </row>
    <row r="2286" spans="1:15" ht="16.5" customHeight="1" x14ac:dyDescent="0.2">
      <c r="A2286" s="215" t="s">
        <v>199</v>
      </c>
      <c r="B2286" s="215" t="s">
        <v>224</v>
      </c>
      <c r="C2286" s="215" t="s">
        <v>230</v>
      </c>
      <c r="D2286" s="215" t="s">
        <v>229</v>
      </c>
      <c r="E2286" s="268">
        <v>45621</v>
      </c>
      <c r="F2286" s="269">
        <v>46644</v>
      </c>
      <c r="G2286" s="215" t="s">
        <v>231</v>
      </c>
      <c r="H2286" s="216">
        <v>909589</v>
      </c>
      <c r="I2286" s="216">
        <v>730021.92995000002</v>
      </c>
      <c r="J2286" s="216">
        <v>764883.783780589</v>
      </c>
      <c r="K2286" s="216">
        <v>909589</v>
      </c>
      <c r="L2286" s="217">
        <v>8.3000000000000004E-2</v>
      </c>
      <c r="M2286" s="217">
        <v>0.1</v>
      </c>
      <c r="N2286" s="217">
        <f t="shared" si="70"/>
        <v>1.2068388072508079E-5</v>
      </c>
      <c r="O2286" s="217">
        <f t="shared" si="71"/>
        <v>4.0676971154424806E-2</v>
      </c>
    </row>
    <row r="2287" spans="1:15" ht="16.5" customHeight="1" x14ac:dyDescent="0.2">
      <c r="A2287" s="215" t="s">
        <v>199</v>
      </c>
      <c r="B2287" s="215" t="s">
        <v>224</v>
      </c>
      <c r="C2287" s="215" t="s">
        <v>230</v>
      </c>
      <c r="D2287" s="215" t="s">
        <v>229</v>
      </c>
      <c r="E2287" s="268">
        <v>45621</v>
      </c>
      <c r="F2287" s="269">
        <v>46644</v>
      </c>
      <c r="G2287" s="215" t="s">
        <v>231</v>
      </c>
      <c r="H2287" s="216">
        <v>499999999.99999994</v>
      </c>
      <c r="I2287" s="216">
        <v>401292193.47960997</v>
      </c>
      <c r="J2287" s="216">
        <v>420455713.39395499</v>
      </c>
      <c r="K2287" s="216">
        <v>499999999.99999994</v>
      </c>
      <c r="L2287" s="217">
        <v>8.3000000000000004E-2</v>
      </c>
      <c r="M2287" s="217">
        <v>0.1</v>
      </c>
      <c r="N2287" s="217">
        <f t="shared" si="70"/>
        <v>6.6339786829590439E-3</v>
      </c>
      <c r="O2287" s="217">
        <f t="shared" si="71"/>
        <v>4.0676971154424806E-2</v>
      </c>
    </row>
    <row r="2288" spans="1:15" ht="16.5" customHeight="1" x14ac:dyDescent="0.2">
      <c r="A2288" s="215" t="s">
        <v>199</v>
      </c>
      <c r="B2288" s="215" t="s">
        <v>224</v>
      </c>
      <c r="C2288" s="215" t="s">
        <v>230</v>
      </c>
      <c r="D2288" s="215" t="s">
        <v>229</v>
      </c>
      <c r="E2288" s="268">
        <v>45621</v>
      </c>
      <c r="F2288" s="269">
        <v>45908</v>
      </c>
      <c r="G2288" s="215" t="s">
        <v>231</v>
      </c>
      <c r="H2288" s="216">
        <v>20693151</v>
      </c>
      <c r="I2288" s="216">
        <v>19455022.71009</v>
      </c>
      <c r="J2288" s="216">
        <v>20384088.167051002</v>
      </c>
      <c r="K2288" s="216">
        <v>20693151</v>
      </c>
      <c r="L2288" s="217">
        <v>8.3000000000000004E-2</v>
      </c>
      <c r="M2288" s="217">
        <v>0.1</v>
      </c>
      <c r="N2288" s="217">
        <f t="shared" si="70"/>
        <v>3.2162152175363505E-4</v>
      </c>
      <c r="O2288" s="217">
        <f t="shared" si="71"/>
        <v>4.0676971154424806E-2</v>
      </c>
    </row>
    <row r="2289" spans="1:15" ht="16.5" customHeight="1" x14ac:dyDescent="0.2">
      <c r="A2289" s="215" t="s">
        <v>199</v>
      </c>
      <c r="B2289" s="215" t="s">
        <v>224</v>
      </c>
      <c r="C2289" s="215" t="s">
        <v>230</v>
      </c>
      <c r="D2289" s="215" t="s">
        <v>229</v>
      </c>
      <c r="E2289" s="268">
        <v>45621</v>
      </c>
      <c r="F2289" s="269">
        <v>46090</v>
      </c>
      <c r="G2289" s="215" t="s">
        <v>231</v>
      </c>
      <c r="H2289" s="216">
        <v>20693151</v>
      </c>
      <c r="I2289" s="216">
        <v>18708538.584590003</v>
      </c>
      <c r="J2289" s="216">
        <v>19601956.043329298</v>
      </c>
      <c r="K2289" s="216">
        <v>20693151</v>
      </c>
      <c r="L2289" s="217">
        <v>8.3000000000000004E-2</v>
      </c>
      <c r="M2289" s="217">
        <v>0.1</v>
      </c>
      <c r="N2289" s="217">
        <f t="shared" si="70"/>
        <v>3.0928098820696482E-4</v>
      </c>
      <c r="O2289" s="217">
        <f t="shared" si="71"/>
        <v>4.0676971154424806E-2</v>
      </c>
    </row>
    <row r="2290" spans="1:15" ht="16.5" customHeight="1" x14ac:dyDescent="0.2">
      <c r="A2290" s="215" t="s">
        <v>199</v>
      </c>
      <c r="B2290" s="215" t="s">
        <v>224</v>
      </c>
      <c r="C2290" s="215" t="s">
        <v>230</v>
      </c>
      <c r="D2290" s="215" t="s">
        <v>229</v>
      </c>
      <c r="E2290" s="268">
        <v>45621</v>
      </c>
      <c r="F2290" s="269">
        <v>46272</v>
      </c>
      <c r="G2290" s="215" t="s">
        <v>231</v>
      </c>
      <c r="H2290" s="216">
        <v>20693151</v>
      </c>
      <c r="I2290" s="216">
        <v>17990696.859450001</v>
      </c>
      <c r="J2290" s="216">
        <v>18849834.124329299</v>
      </c>
      <c r="K2290" s="216">
        <v>20693151</v>
      </c>
      <c r="L2290" s="217">
        <v>8.3000000000000004E-2</v>
      </c>
      <c r="M2290" s="217">
        <v>0.1</v>
      </c>
      <c r="N2290" s="217">
        <f t="shared" si="70"/>
        <v>2.9741395770009865E-4</v>
      </c>
      <c r="O2290" s="217">
        <f t="shared" si="71"/>
        <v>4.0676971154424806E-2</v>
      </c>
    </row>
    <row r="2291" spans="1:15" ht="16.5" customHeight="1" x14ac:dyDescent="0.2">
      <c r="A2291" s="215" t="s">
        <v>199</v>
      </c>
      <c r="B2291" s="215" t="s">
        <v>224</v>
      </c>
      <c r="C2291" s="215" t="s">
        <v>230</v>
      </c>
      <c r="D2291" s="215" t="s">
        <v>229</v>
      </c>
      <c r="E2291" s="268">
        <v>45621</v>
      </c>
      <c r="F2291" s="269">
        <v>46454</v>
      </c>
      <c r="G2291" s="215" t="s">
        <v>231</v>
      </c>
      <c r="H2291" s="216">
        <v>20693151</v>
      </c>
      <c r="I2291" s="216">
        <v>17300398.53328</v>
      </c>
      <c r="J2291" s="216">
        <v>18126570.926356401</v>
      </c>
      <c r="K2291" s="216">
        <v>20693151</v>
      </c>
      <c r="L2291" s="217">
        <v>8.3000000000000004E-2</v>
      </c>
      <c r="M2291" s="217">
        <v>0.1</v>
      </c>
      <c r="N2291" s="217">
        <f t="shared" si="70"/>
        <v>2.8600226204542382E-4</v>
      </c>
      <c r="O2291" s="217">
        <f t="shared" si="71"/>
        <v>4.0676971154424806E-2</v>
      </c>
    </row>
    <row r="2292" spans="1:15" ht="16.5" customHeight="1" x14ac:dyDescent="0.2">
      <c r="A2292" s="215" t="s">
        <v>199</v>
      </c>
      <c r="B2292" s="215" t="s">
        <v>224</v>
      </c>
      <c r="C2292" s="215" t="s">
        <v>230</v>
      </c>
      <c r="D2292" s="215" t="s">
        <v>229</v>
      </c>
      <c r="E2292" s="268">
        <v>45621</v>
      </c>
      <c r="F2292" s="269">
        <v>46636</v>
      </c>
      <c r="G2292" s="215" t="s">
        <v>231</v>
      </c>
      <c r="H2292" s="216">
        <v>20693151</v>
      </c>
      <c r="I2292" s="216">
        <v>16636586.77307</v>
      </c>
      <c r="J2292" s="216">
        <v>17431059.1478438</v>
      </c>
      <c r="K2292" s="216">
        <v>20693151</v>
      </c>
      <c r="L2292" s="217">
        <v>8.3000000000000004E-2</v>
      </c>
      <c r="M2292" s="217">
        <v>0.1</v>
      </c>
      <c r="N2292" s="217">
        <f t="shared" si="70"/>
        <v>2.7502843016392832E-4</v>
      </c>
      <c r="O2292" s="217">
        <f t="shared" si="71"/>
        <v>4.0676971154424806E-2</v>
      </c>
    </row>
    <row r="2293" spans="1:15" ht="16.5" customHeight="1" x14ac:dyDescent="0.2">
      <c r="A2293" s="215" t="s">
        <v>199</v>
      </c>
      <c r="B2293" s="215" t="s">
        <v>224</v>
      </c>
      <c r="C2293" s="215" t="s">
        <v>230</v>
      </c>
      <c r="D2293" s="215" t="s">
        <v>229</v>
      </c>
      <c r="E2293" s="268">
        <v>45621</v>
      </c>
      <c r="F2293" s="269">
        <v>46644</v>
      </c>
      <c r="G2293" s="215" t="s">
        <v>231</v>
      </c>
      <c r="H2293" s="216">
        <v>909589</v>
      </c>
      <c r="I2293" s="216">
        <v>730021.92995000002</v>
      </c>
      <c r="J2293" s="216">
        <v>764883.783780589</v>
      </c>
      <c r="K2293" s="216">
        <v>909589</v>
      </c>
      <c r="L2293" s="217">
        <v>8.3000000000000004E-2</v>
      </c>
      <c r="M2293" s="217">
        <v>0.1</v>
      </c>
      <c r="N2293" s="217">
        <f t="shared" si="70"/>
        <v>1.2068388072508079E-5</v>
      </c>
      <c r="O2293" s="217">
        <f t="shared" si="71"/>
        <v>4.0676971154424806E-2</v>
      </c>
    </row>
    <row r="2294" spans="1:15" ht="16.5" customHeight="1" x14ac:dyDescent="0.2">
      <c r="A2294" s="215" t="s">
        <v>198</v>
      </c>
      <c r="B2294" s="215" t="s">
        <v>202</v>
      </c>
      <c r="C2294" s="215" t="s">
        <v>228</v>
      </c>
      <c r="D2294" s="215" t="s">
        <v>229</v>
      </c>
      <c r="E2294" s="268">
        <v>45622</v>
      </c>
      <c r="F2294" s="269">
        <v>46980</v>
      </c>
      <c r="G2294" s="215" t="s">
        <v>231</v>
      </c>
      <c r="H2294" s="216">
        <v>1000000</v>
      </c>
      <c r="I2294" s="216">
        <v>692486.25633</v>
      </c>
      <c r="J2294" s="216">
        <v>734367.68039231293</v>
      </c>
      <c r="K2294" s="216">
        <v>1000000</v>
      </c>
      <c r="L2294" s="217">
        <v>0.1</v>
      </c>
      <c r="M2294" s="217">
        <v>0.1</v>
      </c>
      <c r="N2294" s="217">
        <f t="shared" si="70"/>
        <v>1.1586902929326985E-5</v>
      </c>
      <c r="O2294" s="217">
        <f t="shared" si="71"/>
        <v>2.5954174552597392E-3</v>
      </c>
    </row>
    <row r="2295" spans="1:15" ht="16.5" customHeight="1" x14ac:dyDescent="0.2">
      <c r="A2295" s="215" t="s">
        <v>198</v>
      </c>
      <c r="B2295" s="215" t="s">
        <v>202</v>
      </c>
      <c r="C2295" s="215" t="s">
        <v>228</v>
      </c>
      <c r="D2295" s="215" t="s">
        <v>229</v>
      </c>
      <c r="E2295" s="268">
        <v>45622</v>
      </c>
      <c r="F2295" s="269">
        <v>45888</v>
      </c>
      <c r="G2295" s="215" t="s">
        <v>231</v>
      </c>
      <c r="H2295" s="216">
        <v>24931.506849000001</v>
      </c>
      <c r="I2295" s="216">
        <v>23200.046630000001</v>
      </c>
      <c r="J2295" s="216">
        <v>24596.75656292</v>
      </c>
      <c r="K2295" s="216">
        <v>24931.506849000001</v>
      </c>
      <c r="L2295" s="217">
        <v>0.1</v>
      </c>
      <c r="M2295" s="217">
        <v>0.1</v>
      </c>
      <c r="N2295" s="217">
        <f t="shared" si="70"/>
        <v>3.88089288622544E-7</v>
      </c>
      <c r="O2295" s="217">
        <f t="shared" si="71"/>
        <v>2.5954174552597392E-3</v>
      </c>
    </row>
    <row r="2296" spans="1:15" ht="16.5" customHeight="1" x14ac:dyDescent="0.2">
      <c r="A2296" s="215" t="s">
        <v>198</v>
      </c>
      <c r="B2296" s="215" t="s">
        <v>202</v>
      </c>
      <c r="C2296" s="215" t="s">
        <v>228</v>
      </c>
      <c r="D2296" s="215" t="s">
        <v>229</v>
      </c>
      <c r="E2296" s="268">
        <v>45622</v>
      </c>
      <c r="F2296" s="269">
        <v>45979</v>
      </c>
      <c r="G2296" s="215" t="s">
        <v>231</v>
      </c>
      <c r="H2296" s="216">
        <v>24931.506849000001</v>
      </c>
      <c r="I2296" s="216">
        <v>22635.743300000002</v>
      </c>
      <c r="J2296" s="216">
        <v>23999.002791156501</v>
      </c>
      <c r="K2296" s="216">
        <v>24931.506849000001</v>
      </c>
      <c r="L2296" s="217">
        <v>0.1</v>
      </c>
      <c r="M2296" s="217">
        <v>0.1</v>
      </c>
      <c r="N2296" s="217">
        <f t="shared" si="70"/>
        <v>3.78657889183284E-7</v>
      </c>
      <c r="O2296" s="217">
        <f t="shared" si="71"/>
        <v>2.5954174552597392E-3</v>
      </c>
    </row>
    <row r="2297" spans="1:15" ht="16.5" customHeight="1" x14ac:dyDescent="0.2">
      <c r="A2297" s="215" t="s">
        <v>198</v>
      </c>
      <c r="B2297" s="215" t="s">
        <v>202</v>
      </c>
      <c r="C2297" s="215" t="s">
        <v>228</v>
      </c>
      <c r="D2297" s="215" t="s">
        <v>229</v>
      </c>
      <c r="E2297" s="268">
        <v>45622</v>
      </c>
      <c r="F2297" s="269">
        <v>46070</v>
      </c>
      <c r="G2297" s="215" t="s">
        <v>231</v>
      </c>
      <c r="H2297" s="216">
        <v>24931.506849000001</v>
      </c>
      <c r="I2297" s="216">
        <v>22085.165730000001</v>
      </c>
      <c r="J2297" s="216">
        <v>23415.7757140303</v>
      </c>
      <c r="K2297" s="216">
        <v>24931.506849000001</v>
      </c>
      <c r="L2297" s="217">
        <v>0.1</v>
      </c>
      <c r="M2297" s="217">
        <v>0.1</v>
      </c>
      <c r="N2297" s="217">
        <f t="shared" si="70"/>
        <v>3.6945569291450724E-7</v>
      </c>
      <c r="O2297" s="217">
        <f t="shared" si="71"/>
        <v>2.5954174552597392E-3</v>
      </c>
    </row>
    <row r="2298" spans="1:15" ht="16.5" customHeight="1" x14ac:dyDescent="0.2">
      <c r="A2298" s="215" t="s">
        <v>198</v>
      </c>
      <c r="B2298" s="215" t="s">
        <v>202</v>
      </c>
      <c r="C2298" s="215" t="s">
        <v>228</v>
      </c>
      <c r="D2298" s="215" t="s">
        <v>229</v>
      </c>
      <c r="E2298" s="268">
        <v>45622</v>
      </c>
      <c r="F2298" s="269">
        <v>46161</v>
      </c>
      <c r="G2298" s="215" t="s">
        <v>231</v>
      </c>
      <c r="H2298" s="216">
        <v>24931.506849000001</v>
      </c>
      <c r="I2298" s="216">
        <v>21547.980060000002</v>
      </c>
      <c r="J2298" s="216">
        <v>22846.7223018041</v>
      </c>
      <c r="K2298" s="216">
        <v>24931.506849000001</v>
      </c>
      <c r="L2298" s="217">
        <v>0.1</v>
      </c>
      <c r="M2298" s="217">
        <v>0.1</v>
      </c>
      <c r="N2298" s="217">
        <f t="shared" si="70"/>
        <v>3.604771296891419E-7</v>
      </c>
      <c r="O2298" s="217">
        <f t="shared" si="71"/>
        <v>2.5954174552597392E-3</v>
      </c>
    </row>
    <row r="2299" spans="1:15" ht="16.5" customHeight="1" x14ac:dyDescent="0.2">
      <c r="A2299" s="215" t="s">
        <v>198</v>
      </c>
      <c r="B2299" s="215" t="s">
        <v>202</v>
      </c>
      <c r="C2299" s="215" t="s">
        <v>228</v>
      </c>
      <c r="D2299" s="215" t="s">
        <v>229</v>
      </c>
      <c r="E2299" s="268">
        <v>45622</v>
      </c>
      <c r="F2299" s="269">
        <v>46252</v>
      </c>
      <c r="G2299" s="215" t="s">
        <v>231</v>
      </c>
      <c r="H2299" s="216">
        <v>24931.506849000001</v>
      </c>
      <c r="I2299" s="216">
        <v>21023.860560000001</v>
      </c>
      <c r="J2299" s="216">
        <v>22291.4981041176</v>
      </c>
      <c r="K2299" s="216">
        <v>24931.506849000001</v>
      </c>
      <c r="L2299" s="217">
        <v>0.1</v>
      </c>
      <c r="M2299" s="217">
        <v>0.1</v>
      </c>
      <c r="N2299" s="217">
        <f t="shared" si="70"/>
        <v>3.5171676474610663E-7</v>
      </c>
      <c r="O2299" s="217">
        <f t="shared" si="71"/>
        <v>2.5954174552597392E-3</v>
      </c>
    </row>
    <row r="2300" spans="1:15" ht="16.5" customHeight="1" x14ac:dyDescent="0.2">
      <c r="A2300" s="215" t="s">
        <v>198</v>
      </c>
      <c r="B2300" s="215" t="s">
        <v>202</v>
      </c>
      <c r="C2300" s="215" t="s">
        <v>228</v>
      </c>
      <c r="D2300" s="215" t="s">
        <v>229</v>
      </c>
      <c r="E2300" s="268">
        <v>45622</v>
      </c>
      <c r="F2300" s="269">
        <v>46343</v>
      </c>
      <c r="G2300" s="215" t="s">
        <v>231</v>
      </c>
      <c r="H2300" s="216">
        <v>24931.506849000001</v>
      </c>
      <c r="I2300" s="216">
        <v>20512.489400000002</v>
      </c>
      <c r="J2300" s="216">
        <v>21749.767041491199</v>
      </c>
      <c r="K2300" s="216">
        <v>24931.506849000001</v>
      </c>
      <c r="L2300" s="217">
        <v>0.1</v>
      </c>
      <c r="M2300" s="217">
        <v>0.1</v>
      </c>
      <c r="N2300" s="217">
        <f t="shared" si="70"/>
        <v>3.4316929540064198E-7</v>
      </c>
      <c r="O2300" s="217">
        <f t="shared" si="71"/>
        <v>2.5954174552597392E-3</v>
      </c>
    </row>
    <row r="2301" spans="1:15" ht="16.5" customHeight="1" x14ac:dyDescent="0.2">
      <c r="A2301" s="215" t="s">
        <v>198</v>
      </c>
      <c r="B2301" s="215" t="s">
        <v>202</v>
      </c>
      <c r="C2301" s="215" t="s">
        <v>228</v>
      </c>
      <c r="D2301" s="215" t="s">
        <v>229</v>
      </c>
      <c r="E2301" s="268">
        <v>45622</v>
      </c>
      <c r="F2301" s="269">
        <v>46434</v>
      </c>
      <c r="G2301" s="215" t="s">
        <v>231</v>
      </c>
      <c r="H2301" s="216">
        <v>24931.506849000001</v>
      </c>
      <c r="I2301" s="216">
        <v>20013.556520000002</v>
      </c>
      <c r="J2301" s="216">
        <v>21221.201201894801</v>
      </c>
      <c r="K2301" s="216">
        <v>24931.506849000001</v>
      </c>
      <c r="L2301" s="217">
        <v>0.1</v>
      </c>
      <c r="M2301" s="217">
        <v>0.1</v>
      </c>
      <c r="N2301" s="217">
        <f t="shared" si="70"/>
        <v>3.3482954783455916E-7</v>
      </c>
      <c r="O2301" s="217">
        <f t="shared" si="71"/>
        <v>2.5954174552597392E-3</v>
      </c>
    </row>
    <row r="2302" spans="1:15" ht="16.5" customHeight="1" x14ac:dyDescent="0.2">
      <c r="A2302" s="215" t="s">
        <v>198</v>
      </c>
      <c r="B2302" s="215" t="s">
        <v>202</v>
      </c>
      <c r="C2302" s="215" t="s">
        <v>228</v>
      </c>
      <c r="D2302" s="215" t="s">
        <v>229</v>
      </c>
      <c r="E2302" s="268">
        <v>45622</v>
      </c>
      <c r="F2302" s="269">
        <v>46525</v>
      </c>
      <c r="G2302" s="215" t="s">
        <v>231</v>
      </c>
      <c r="H2302" s="216">
        <v>24931.506849000001</v>
      </c>
      <c r="I2302" s="216">
        <v>19526.75937</v>
      </c>
      <c r="J2302" s="216">
        <v>20705.4806422619</v>
      </c>
      <c r="K2302" s="216">
        <v>24931.506849000001</v>
      </c>
      <c r="L2302" s="217">
        <v>0.1</v>
      </c>
      <c r="M2302" s="217">
        <v>0.1</v>
      </c>
      <c r="N2302" s="217">
        <f t="shared" si="70"/>
        <v>3.2669247396451583E-7</v>
      </c>
      <c r="O2302" s="217">
        <f t="shared" si="71"/>
        <v>2.5954174552597392E-3</v>
      </c>
    </row>
    <row r="2303" spans="1:15" ht="16.5" customHeight="1" x14ac:dyDescent="0.2">
      <c r="A2303" s="215" t="s">
        <v>198</v>
      </c>
      <c r="B2303" s="215" t="s">
        <v>202</v>
      </c>
      <c r="C2303" s="215" t="s">
        <v>228</v>
      </c>
      <c r="D2303" s="215" t="s">
        <v>229</v>
      </c>
      <c r="E2303" s="268">
        <v>45622</v>
      </c>
      <c r="F2303" s="269">
        <v>46616</v>
      </c>
      <c r="G2303" s="215" t="s">
        <v>231</v>
      </c>
      <c r="H2303" s="216">
        <v>24931.506849000001</v>
      </c>
      <c r="I2303" s="216">
        <v>19051.802769999998</v>
      </c>
      <c r="J2303" s="216">
        <v>20202.293194826401</v>
      </c>
      <c r="K2303" s="216">
        <v>24931.506849000001</v>
      </c>
      <c r="L2303" s="217">
        <v>0.1</v>
      </c>
      <c r="M2303" s="217">
        <v>0.1</v>
      </c>
      <c r="N2303" s="217">
        <f t="shared" si="70"/>
        <v>3.1875314838638552E-7</v>
      </c>
      <c r="O2303" s="217">
        <f t="shared" si="71"/>
        <v>2.5954174552597392E-3</v>
      </c>
    </row>
    <row r="2304" spans="1:15" ht="16.5" customHeight="1" x14ac:dyDescent="0.2">
      <c r="A2304" s="215" t="s">
        <v>198</v>
      </c>
      <c r="B2304" s="215" t="s">
        <v>202</v>
      </c>
      <c r="C2304" s="215" t="s">
        <v>228</v>
      </c>
      <c r="D2304" s="215" t="s">
        <v>229</v>
      </c>
      <c r="E2304" s="268">
        <v>45622</v>
      </c>
      <c r="F2304" s="269">
        <v>46707</v>
      </c>
      <c r="G2304" s="215" t="s">
        <v>231</v>
      </c>
      <c r="H2304" s="216">
        <v>24931.506849000001</v>
      </c>
      <c r="I2304" s="216">
        <v>18588.398710000001</v>
      </c>
      <c r="J2304" s="216">
        <v>19711.334278166501</v>
      </c>
      <c r="K2304" s="216">
        <v>24931.506849000001</v>
      </c>
      <c r="L2304" s="217">
        <v>0.1</v>
      </c>
      <c r="M2304" s="217">
        <v>0.1</v>
      </c>
      <c r="N2304" s="217">
        <f t="shared" si="70"/>
        <v>3.1100676539389488E-7</v>
      </c>
      <c r="O2304" s="217">
        <f t="shared" si="71"/>
        <v>2.5954174552597392E-3</v>
      </c>
    </row>
    <row r="2305" spans="1:15" ht="16.5" customHeight="1" x14ac:dyDescent="0.2">
      <c r="A2305" s="215" t="s">
        <v>198</v>
      </c>
      <c r="B2305" s="215" t="s">
        <v>202</v>
      </c>
      <c r="C2305" s="215" t="s">
        <v>228</v>
      </c>
      <c r="D2305" s="215" t="s">
        <v>229</v>
      </c>
      <c r="E2305" s="268">
        <v>45622</v>
      </c>
      <c r="F2305" s="269">
        <v>46798</v>
      </c>
      <c r="G2305" s="215" t="s">
        <v>231</v>
      </c>
      <c r="H2305" s="216">
        <v>24931.506849000001</v>
      </c>
      <c r="I2305" s="216">
        <v>18136.266199999998</v>
      </c>
      <c r="J2305" s="216">
        <v>19232.30671284</v>
      </c>
      <c r="K2305" s="216">
        <v>24931.506849000001</v>
      </c>
      <c r="L2305" s="217">
        <v>0.1</v>
      </c>
      <c r="M2305" s="217">
        <v>0.1</v>
      </c>
      <c r="N2305" s="217">
        <f t="shared" si="70"/>
        <v>3.0344863606970558E-7</v>
      </c>
      <c r="O2305" s="217">
        <f t="shared" si="71"/>
        <v>2.5954174552597392E-3</v>
      </c>
    </row>
    <row r="2306" spans="1:15" ht="16.5" customHeight="1" x14ac:dyDescent="0.2">
      <c r="A2306" s="215" t="s">
        <v>198</v>
      </c>
      <c r="B2306" s="215" t="s">
        <v>202</v>
      </c>
      <c r="C2306" s="215" t="s">
        <v>228</v>
      </c>
      <c r="D2306" s="215" t="s">
        <v>229</v>
      </c>
      <c r="E2306" s="268">
        <v>45622</v>
      </c>
      <c r="F2306" s="269">
        <v>46889</v>
      </c>
      <c r="G2306" s="215" t="s">
        <v>231</v>
      </c>
      <c r="H2306" s="216">
        <v>24931.506849000001</v>
      </c>
      <c r="I2306" s="216">
        <v>17695.131069999999</v>
      </c>
      <c r="J2306" s="216">
        <v>18764.920541500502</v>
      </c>
      <c r="K2306" s="216">
        <v>24931.506849000001</v>
      </c>
      <c r="L2306" s="217">
        <v>0.1</v>
      </c>
      <c r="M2306" s="217">
        <v>0.1</v>
      </c>
      <c r="N2306" s="217">
        <f t="shared" si="70"/>
        <v>2.9607418544719524E-7</v>
      </c>
      <c r="O2306" s="217">
        <f t="shared" si="71"/>
        <v>2.5954174552597392E-3</v>
      </c>
    </row>
    <row r="2307" spans="1:15" ht="16.5" customHeight="1" x14ac:dyDescent="0.2">
      <c r="A2307" s="215" t="s">
        <v>198</v>
      </c>
      <c r="B2307" s="215" t="s">
        <v>202</v>
      </c>
      <c r="C2307" s="215" t="s">
        <v>228</v>
      </c>
      <c r="D2307" s="215" t="s">
        <v>229</v>
      </c>
      <c r="E2307" s="268">
        <v>45622</v>
      </c>
      <c r="F2307" s="269">
        <v>46980</v>
      </c>
      <c r="G2307" s="215" t="s">
        <v>231</v>
      </c>
      <c r="H2307" s="216">
        <v>24931.506849000001</v>
      </c>
      <c r="I2307" s="216">
        <v>17264.725839999999</v>
      </c>
      <c r="J2307" s="216">
        <v>18308.892853385201</v>
      </c>
      <c r="K2307" s="216">
        <v>24931.506849000001</v>
      </c>
      <c r="L2307" s="217">
        <v>0.1</v>
      </c>
      <c r="M2307" s="217">
        <v>0.1</v>
      </c>
      <c r="N2307" s="217">
        <f t="shared" si="70"/>
        <v>2.88878949741214E-7</v>
      </c>
      <c r="O2307" s="217">
        <f t="shared" si="71"/>
        <v>2.5954174552597392E-3</v>
      </c>
    </row>
    <row r="2308" spans="1:15" ht="16.5" customHeight="1" x14ac:dyDescent="0.2">
      <c r="A2308" s="215" t="s">
        <v>201</v>
      </c>
      <c r="B2308" s="215" t="s">
        <v>216</v>
      </c>
      <c r="C2308" s="215" t="s">
        <v>230</v>
      </c>
      <c r="D2308" s="215" t="s">
        <v>229</v>
      </c>
      <c r="E2308" s="268">
        <v>45625</v>
      </c>
      <c r="F2308" s="269">
        <v>48871</v>
      </c>
      <c r="G2308" s="215" t="s">
        <v>231</v>
      </c>
      <c r="H2308" s="216">
        <v>430000000</v>
      </c>
      <c r="I2308" s="216">
        <v>188198898.89699998</v>
      </c>
      <c r="J2308" s="216">
        <v>198761965.216566</v>
      </c>
      <c r="K2308" s="216">
        <v>430000000</v>
      </c>
      <c r="L2308" s="217">
        <v>0.11</v>
      </c>
      <c r="M2308" s="217">
        <v>0.1</v>
      </c>
      <c r="N2308" s="217">
        <f t="shared" si="70"/>
        <v>3.1360797302194621E-3</v>
      </c>
      <c r="O2308" s="217">
        <f t="shared" si="71"/>
        <v>0.14051376297672272</v>
      </c>
    </row>
    <row r="2309" spans="1:15" ht="16.5" customHeight="1" x14ac:dyDescent="0.2">
      <c r="A2309" s="215" t="s">
        <v>201</v>
      </c>
      <c r="B2309" s="215" t="s">
        <v>216</v>
      </c>
      <c r="C2309" s="215" t="s">
        <v>230</v>
      </c>
      <c r="D2309" s="215" t="s">
        <v>229</v>
      </c>
      <c r="E2309" s="268">
        <v>45625</v>
      </c>
      <c r="F2309" s="269">
        <v>45862</v>
      </c>
      <c r="G2309" s="215" t="s">
        <v>231</v>
      </c>
      <c r="H2309" s="216">
        <v>11792602.73962</v>
      </c>
      <c r="I2309" s="216">
        <v>11102195.6108</v>
      </c>
      <c r="J2309" s="216">
        <v>11720813.5717986</v>
      </c>
      <c r="K2309" s="216">
        <v>11792602.73962</v>
      </c>
      <c r="L2309" s="217">
        <v>0.11</v>
      </c>
      <c r="M2309" s="217">
        <v>0.1</v>
      </c>
      <c r="N2309" s="217">
        <f t="shared" si="70"/>
        <v>1.8493178925932244E-4</v>
      </c>
      <c r="O2309" s="217">
        <f t="shared" si="71"/>
        <v>0.14051376297672272</v>
      </c>
    </row>
    <row r="2310" spans="1:15" ht="16.5" customHeight="1" x14ac:dyDescent="0.2">
      <c r="A2310" s="215" t="s">
        <v>201</v>
      </c>
      <c r="B2310" s="215" t="s">
        <v>216</v>
      </c>
      <c r="C2310" s="215" t="s">
        <v>230</v>
      </c>
      <c r="D2310" s="215" t="s">
        <v>229</v>
      </c>
      <c r="E2310" s="268">
        <v>45625</v>
      </c>
      <c r="F2310" s="269">
        <v>45953</v>
      </c>
      <c r="G2310" s="215" t="s">
        <v>231</v>
      </c>
      <c r="H2310" s="216">
        <v>11792602.73962</v>
      </c>
      <c r="I2310" s="216">
        <v>10847974.4723</v>
      </c>
      <c r="J2310" s="216">
        <v>11452560.5889326</v>
      </c>
      <c r="K2310" s="216">
        <v>11792602.73962</v>
      </c>
      <c r="L2310" s="217">
        <v>0.11</v>
      </c>
      <c r="M2310" s="217">
        <v>0.1</v>
      </c>
      <c r="N2310" s="217">
        <f t="shared" ref="N2310:N2373" si="72">J2310/$C$3813</f>
        <v>1.8069927555268672E-4</v>
      </c>
      <c r="O2310" s="217">
        <f t="shared" ref="O2310:O2373" si="73">SUMIFS($N$5:$N$3809,$B$5:$B$3809,B2310)</f>
        <v>0.14051376297672272</v>
      </c>
    </row>
    <row r="2311" spans="1:15" ht="16.5" customHeight="1" x14ac:dyDescent="0.2">
      <c r="A2311" s="215" t="s">
        <v>201</v>
      </c>
      <c r="B2311" s="215" t="s">
        <v>216</v>
      </c>
      <c r="C2311" s="215" t="s">
        <v>230</v>
      </c>
      <c r="D2311" s="215" t="s">
        <v>229</v>
      </c>
      <c r="E2311" s="268">
        <v>45625</v>
      </c>
      <c r="F2311" s="269">
        <v>46044</v>
      </c>
      <c r="G2311" s="215" t="s">
        <v>231</v>
      </c>
      <c r="H2311" s="216">
        <v>11792602.73962</v>
      </c>
      <c r="I2311" s="216">
        <v>10599574.557700001</v>
      </c>
      <c r="J2311" s="216">
        <v>11190447.0828509</v>
      </c>
      <c r="K2311" s="216">
        <v>11792602.73962</v>
      </c>
      <c r="L2311" s="217">
        <v>0.11</v>
      </c>
      <c r="M2311" s="217">
        <v>0.1</v>
      </c>
      <c r="N2311" s="217">
        <f t="shared" si="72"/>
        <v>1.7656363092598997E-4</v>
      </c>
      <c r="O2311" s="217">
        <f t="shared" si="73"/>
        <v>0.14051376297672272</v>
      </c>
    </row>
    <row r="2312" spans="1:15" ht="16.5" customHeight="1" x14ac:dyDescent="0.2">
      <c r="A2312" s="215" t="s">
        <v>201</v>
      </c>
      <c r="B2312" s="215" t="s">
        <v>216</v>
      </c>
      <c r="C2312" s="215" t="s">
        <v>230</v>
      </c>
      <c r="D2312" s="215" t="s">
        <v>229</v>
      </c>
      <c r="E2312" s="268">
        <v>45625</v>
      </c>
      <c r="F2312" s="269">
        <v>46135</v>
      </c>
      <c r="G2312" s="215" t="s">
        <v>231</v>
      </c>
      <c r="H2312" s="216">
        <v>11792602.73962</v>
      </c>
      <c r="I2312" s="216">
        <v>10356862.5756</v>
      </c>
      <c r="J2312" s="216">
        <v>10934332.540017299</v>
      </c>
      <c r="K2312" s="216">
        <v>11792602.73962</v>
      </c>
      <c r="L2312" s="217">
        <v>0.11</v>
      </c>
      <c r="M2312" s="217">
        <v>0.1</v>
      </c>
      <c r="N2312" s="217">
        <f t="shared" si="72"/>
        <v>1.7252263834715458E-4</v>
      </c>
      <c r="O2312" s="217">
        <f t="shared" si="73"/>
        <v>0.14051376297672272</v>
      </c>
    </row>
    <row r="2313" spans="1:15" ht="16.5" customHeight="1" x14ac:dyDescent="0.2">
      <c r="A2313" s="215" t="s">
        <v>201</v>
      </c>
      <c r="B2313" s="215" t="s">
        <v>216</v>
      </c>
      <c r="C2313" s="215" t="s">
        <v>230</v>
      </c>
      <c r="D2313" s="215" t="s">
        <v>229</v>
      </c>
      <c r="E2313" s="268">
        <v>45625</v>
      </c>
      <c r="F2313" s="269">
        <v>46226</v>
      </c>
      <c r="G2313" s="215" t="s">
        <v>231</v>
      </c>
      <c r="H2313" s="216">
        <v>11792602.73962</v>
      </c>
      <c r="I2313" s="216">
        <v>10119708.279000001</v>
      </c>
      <c r="J2313" s="216">
        <v>10684079.662813801</v>
      </c>
      <c r="K2313" s="216">
        <v>11792602.73962</v>
      </c>
      <c r="L2313" s="217">
        <v>0.11</v>
      </c>
      <c r="M2313" s="217">
        <v>0.1</v>
      </c>
      <c r="N2313" s="217">
        <f t="shared" si="72"/>
        <v>1.6857413152507786E-4</v>
      </c>
      <c r="O2313" s="217">
        <f t="shared" si="73"/>
        <v>0.14051376297672272</v>
      </c>
    </row>
    <row r="2314" spans="1:15" ht="16.5" customHeight="1" x14ac:dyDescent="0.2">
      <c r="A2314" s="215" t="s">
        <v>201</v>
      </c>
      <c r="B2314" s="215" t="s">
        <v>216</v>
      </c>
      <c r="C2314" s="215" t="s">
        <v>230</v>
      </c>
      <c r="D2314" s="215" t="s">
        <v>229</v>
      </c>
      <c r="E2314" s="268">
        <v>45625</v>
      </c>
      <c r="F2314" s="269">
        <v>46317</v>
      </c>
      <c r="G2314" s="215" t="s">
        <v>231</v>
      </c>
      <c r="H2314" s="216">
        <v>11792602.73962</v>
      </c>
      <c r="I2314" s="216">
        <v>9887984.4093999993</v>
      </c>
      <c r="J2314" s="216">
        <v>10439554.295937901</v>
      </c>
      <c r="K2314" s="216">
        <v>11792602.73962</v>
      </c>
      <c r="L2314" s="217">
        <v>0.11</v>
      </c>
      <c r="M2314" s="217">
        <v>0.1</v>
      </c>
      <c r="N2314" s="217">
        <f t="shared" si="72"/>
        <v>1.6471599374832341E-4</v>
      </c>
      <c r="O2314" s="217">
        <f t="shared" si="73"/>
        <v>0.14051376297672272</v>
      </c>
    </row>
    <row r="2315" spans="1:15" ht="16.5" customHeight="1" x14ac:dyDescent="0.2">
      <c r="A2315" s="215" t="s">
        <v>201</v>
      </c>
      <c r="B2315" s="215" t="s">
        <v>216</v>
      </c>
      <c r="C2315" s="215" t="s">
        <v>230</v>
      </c>
      <c r="D2315" s="215" t="s">
        <v>229</v>
      </c>
      <c r="E2315" s="268">
        <v>45625</v>
      </c>
      <c r="F2315" s="269">
        <v>46408</v>
      </c>
      <c r="G2315" s="215" t="s">
        <v>231</v>
      </c>
      <c r="H2315" s="216">
        <v>11792602.73962</v>
      </c>
      <c r="I2315" s="216">
        <v>9661566.6151000001</v>
      </c>
      <c r="J2315" s="216">
        <v>10200625.354485</v>
      </c>
      <c r="K2315" s="216">
        <v>11792602.73962</v>
      </c>
      <c r="L2315" s="217">
        <v>0.11</v>
      </c>
      <c r="M2315" s="217">
        <v>0.1</v>
      </c>
      <c r="N2315" s="217">
        <f t="shared" si="72"/>
        <v>1.6094615675040069E-4</v>
      </c>
      <c r="O2315" s="217">
        <f t="shared" si="73"/>
        <v>0.14051376297672272</v>
      </c>
    </row>
    <row r="2316" spans="1:15" ht="16.5" customHeight="1" x14ac:dyDescent="0.2">
      <c r="A2316" s="215" t="s">
        <v>201</v>
      </c>
      <c r="B2316" s="215" t="s">
        <v>216</v>
      </c>
      <c r="C2316" s="215" t="s">
        <v>230</v>
      </c>
      <c r="D2316" s="215" t="s">
        <v>229</v>
      </c>
      <c r="E2316" s="268">
        <v>45625</v>
      </c>
      <c r="F2316" s="269">
        <v>46499</v>
      </c>
      <c r="G2316" s="215" t="s">
        <v>231</v>
      </c>
      <c r="H2316" s="216">
        <v>11792602.73962</v>
      </c>
      <c r="I2316" s="216">
        <v>9440333.3953000009</v>
      </c>
      <c r="J2316" s="216">
        <v>9967164.7536762413</v>
      </c>
      <c r="K2316" s="216">
        <v>11792602.73962</v>
      </c>
      <c r="L2316" s="217">
        <v>0.11</v>
      </c>
      <c r="M2316" s="217">
        <v>0.1</v>
      </c>
      <c r="N2316" s="217">
        <f t="shared" si="72"/>
        <v>1.5726259960100608E-4</v>
      </c>
      <c r="O2316" s="217">
        <f t="shared" si="73"/>
        <v>0.14051376297672272</v>
      </c>
    </row>
    <row r="2317" spans="1:15" ht="16.5" customHeight="1" x14ac:dyDescent="0.2">
      <c r="A2317" s="215" t="s">
        <v>201</v>
      </c>
      <c r="B2317" s="215" t="s">
        <v>216</v>
      </c>
      <c r="C2317" s="215" t="s">
        <v>230</v>
      </c>
      <c r="D2317" s="215" t="s">
        <v>229</v>
      </c>
      <c r="E2317" s="268">
        <v>45625</v>
      </c>
      <c r="F2317" s="269">
        <v>46590</v>
      </c>
      <c r="G2317" s="215" t="s">
        <v>231</v>
      </c>
      <c r="H2317" s="216">
        <v>11792602.73962</v>
      </c>
      <c r="I2317" s="216">
        <v>9224166.0398999993</v>
      </c>
      <c r="J2317" s="216">
        <v>9739047.340195341</v>
      </c>
      <c r="K2317" s="216">
        <v>11792602.73962</v>
      </c>
      <c r="L2317" s="217">
        <v>0.11</v>
      </c>
      <c r="M2317" s="217">
        <v>0.1</v>
      </c>
      <c r="N2317" s="217">
        <f t="shared" si="72"/>
        <v>1.5366334762265062E-4</v>
      </c>
      <c r="O2317" s="217">
        <f t="shared" si="73"/>
        <v>0.14051376297672272</v>
      </c>
    </row>
    <row r="2318" spans="1:15" ht="16.5" customHeight="1" x14ac:dyDescent="0.2">
      <c r="A2318" s="215" t="s">
        <v>201</v>
      </c>
      <c r="B2318" s="215" t="s">
        <v>216</v>
      </c>
      <c r="C2318" s="215" t="s">
        <v>230</v>
      </c>
      <c r="D2318" s="215" t="s">
        <v>229</v>
      </c>
      <c r="E2318" s="268">
        <v>45625</v>
      </c>
      <c r="F2318" s="269">
        <v>46681</v>
      </c>
      <c r="G2318" s="215" t="s">
        <v>231</v>
      </c>
      <c r="H2318" s="216">
        <v>11792602.73962</v>
      </c>
      <c r="I2318" s="216">
        <v>9012948.5392000005</v>
      </c>
      <c r="J2318" s="216">
        <v>9516150.82509619</v>
      </c>
      <c r="K2318" s="216">
        <v>11792602.73962</v>
      </c>
      <c r="L2318" s="217">
        <v>0.11</v>
      </c>
      <c r="M2318" s="217">
        <v>0.1</v>
      </c>
      <c r="N2318" s="217">
        <f t="shared" si="72"/>
        <v>1.5014647133207174E-4</v>
      </c>
      <c r="O2318" s="217">
        <f t="shared" si="73"/>
        <v>0.14051376297672272</v>
      </c>
    </row>
    <row r="2319" spans="1:15" ht="16.5" customHeight="1" x14ac:dyDescent="0.2">
      <c r="A2319" s="215" t="s">
        <v>201</v>
      </c>
      <c r="B2319" s="215" t="s">
        <v>216</v>
      </c>
      <c r="C2319" s="215" t="s">
        <v>230</v>
      </c>
      <c r="D2319" s="215" t="s">
        <v>229</v>
      </c>
      <c r="E2319" s="268">
        <v>45625</v>
      </c>
      <c r="F2319" s="269">
        <v>46772</v>
      </c>
      <c r="G2319" s="215" t="s">
        <v>231</v>
      </c>
      <c r="H2319" s="216">
        <v>11792602.73962</v>
      </c>
      <c r="I2319" s="216">
        <v>8806567.5581</v>
      </c>
      <c r="J2319" s="216">
        <v>9298355.7182465289</v>
      </c>
      <c r="K2319" s="216">
        <v>11792602.73962</v>
      </c>
      <c r="L2319" s="217">
        <v>0.11</v>
      </c>
      <c r="M2319" s="217">
        <v>0.1</v>
      </c>
      <c r="N2319" s="217">
        <f t="shared" si="72"/>
        <v>1.4671008540588111E-4</v>
      </c>
      <c r="O2319" s="217">
        <f t="shared" si="73"/>
        <v>0.14051376297672272</v>
      </c>
    </row>
    <row r="2320" spans="1:15" ht="16.5" customHeight="1" x14ac:dyDescent="0.2">
      <c r="A2320" s="215" t="s">
        <v>201</v>
      </c>
      <c r="B2320" s="215" t="s">
        <v>216</v>
      </c>
      <c r="C2320" s="215" t="s">
        <v>230</v>
      </c>
      <c r="D2320" s="215" t="s">
        <v>229</v>
      </c>
      <c r="E2320" s="268">
        <v>45625</v>
      </c>
      <c r="F2320" s="269">
        <v>46863</v>
      </c>
      <c r="G2320" s="215" t="s">
        <v>231</v>
      </c>
      <c r="H2320" s="216">
        <v>11792602.73962</v>
      </c>
      <c r="I2320" s="216">
        <v>8604912.3457999993</v>
      </c>
      <c r="J2320" s="216">
        <v>9085545.2642717008</v>
      </c>
      <c r="K2320" s="216">
        <v>11792602.73962</v>
      </c>
      <c r="L2320" s="217">
        <v>0.11</v>
      </c>
      <c r="M2320" s="217">
        <v>0.1</v>
      </c>
      <c r="N2320" s="217">
        <f t="shared" si="72"/>
        <v>1.4335234766988072E-4</v>
      </c>
      <c r="O2320" s="217">
        <f t="shared" si="73"/>
        <v>0.14051376297672272</v>
      </c>
    </row>
    <row r="2321" spans="1:15" ht="16.5" customHeight="1" x14ac:dyDescent="0.2">
      <c r="A2321" s="215" t="s">
        <v>201</v>
      </c>
      <c r="B2321" s="215" t="s">
        <v>216</v>
      </c>
      <c r="C2321" s="215" t="s">
        <v>230</v>
      </c>
      <c r="D2321" s="215" t="s">
        <v>229</v>
      </c>
      <c r="E2321" s="268">
        <v>45625</v>
      </c>
      <c r="F2321" s="269">
        <v>46954</v>
      </c>
      <c r="G2321" s="215" t="s">
        <v>231</v>
      </c>
      <c r="H2321" s="216">
        <v>11792602.73962</v>
      </c>
      <c r="I2321" s="216">
        <v>8407874.6885000002</v>
      </c>
      <c r="J2321" s="216">
        <v>8877605.3799645901</v>
      </c>
      <c r="K2321" s="216">
        <v>11792602.73962</v>
      </c>
      <c r="L2321" s="217">
        <v>0.11</v>
      </c>
      <c r="M2321" s="217">
        <v>0.1</v>
      </c>
      <c r="N2321" s="217">
        <f t="shared" si="72"/>
        <v>1.4007145811151283E-4</v>
      </c>
      <c r="O2321" s="217">
        <f t="shared" si="73"/>
        <v>0.14051376297672272</v>
      </c>
    </row>
    <row r="2322" spans="1:15" ht="16.5" customHeight="1" x14ac:dyDescent="0.2">
      <c r="A2322" s="215" t="s">
        <v>201</v>
      </c>
      <c r="B2322" s="215" t="s">
        <v>216</v>
      </c>
      <c r="C2322" s="215" t="s">
        <v>230</v>
      </c>
      <c r="D2322" s="215" t="s">
        <v>229</v>
      </c>
      <c r="E2322" s="268">
        <v>45625</v>
      </c>
      <c r="F2322" s="269">
        <v>47045</v>
      </c>
      <c r="G2322" s="215" t="s">
        <v>231</v>
      </c>
      <c r="H2322" s="216">
        <v>11792602.73962</v>
      </c>
      <c r="I2322" s="216">
        <v>8215348.8534999993</v>
      </c>
      <c r="J2322" s="216">
        <v>8674424.5931280199</v>
      </c>
      <c r="K2322" s="216">
        <v>11792602.73962</v>
      </c>
      <c r="L2322" s="217">
        <v>0.11</v>
      </c>
      <c r="M2322" s="217">
        <v>0.1</v>
      </c>
      <c r="N2322" s="217">
        <f t="shared" si="72"/>
        <v>1.3686565791491112E-4</v>
      </c>
      <c r="O2322" s="217">
        <f t="shared" si="73"/>
        <v>0.14051376297672272</v>
      </c>
    </row>
    <row r="2323" spans="1:15" ht="16.5" customHeight="1" x14ac:dyDescent="0.2">
      <c r="A2323" s="215" t="s">
        <v>201</v>
      </c>
      <c r="B2323" s="215" t="s">
        <v>216</v>
      </c>
      <c r="C2323" s="215" t="s">
        <v>230</v>
      </c>
      <c r="D2323" s="215" t="s">
        <v>229</v>
      </c>
      <c r="E2323" s="268">
        <v>45625</v>
      </c>
      <c r="F2323" s="269">
        <v>47136</v>
      </c>
      <c r="G2323" s="215" t="s">
        <v>231</v>
      </c>
      <c r="H2323" s="216">
        <v>11792602.73962</v>
      </c>
      <c r="I2323" s="216">
        <v>8027231.5290000001</v>
      </c>
      <c r="J2323" s="216">
        <v>8475893.9828168303</v>
      </c>
      <c r="K2323" s="216">
        <v>11792602.73962</v>
      </c>
      <c r="L2323" s="217">
        <v>0.11</v>
      </c>
      <c r="M2323" s="217">
        <v>0.1</v>
      </c>
      <c r="N2323" s="217">
        <f t="shared" si="72"/>
        <v>1.3373322851803612E-4</v>
      </c>
      <c r="O2323" s="217">
        <f t="shared" si="73"/>
        <v>0.14051376297672272</v>
      </c>
    </row>
    <row r="2324" spans="1:15" ht="16.5" customHeight="1" x14ac:dyDescent="0.2">
      <c r="A2324" s="215" t="s">
        <v>201</v>
      </c>
      <c r="B2324" s="215" t="s">
        <v>216</v>
      </c>
      <c r="C2324" s="215" t="s">
        <v>230</v>
      </c>
      <c r="D2324" s="215" t="s">
        <v>229</v>
      </c>
      <c r="E2324" s="268">
        <v>45625</v>
      </c>
      <c r="F2324" s="269">
        <v>47227</v>
      </c>
      <c r="G2324" s="215" t="s">
        <v>231</v>
      </c>
      <c r="H2324" s="216">
        <v>11792602.73962</v>
      </c>
      <c r="I2324" s="216">
        <v>7843421.7682000007</v>
      </c>
      <c r="J2324" s="216">
        <v>8281907.1209476702</v>
      </c>
      <c r="K2324" s="216">
        <v>11792602.73962</v>
      </c>
      <c r="L2324" s="217">
        <v>0.11</v>
      </c>
      <c r="M2324" s="217">
        <v>0.1</v>
      </c>
      <c r="N2324" s="217">
        <f t="shared" si="72"/>
        <v>1.3067249069139054E-4</v>
      </c>
      <c r="O2324" s="217">
        <f t="shared" si="73"/>
        <v>0.14051376297672272</v>
      </c>
    </row>
    <row r="2325" spans="1:15" ht="16.5" customHeight="1" x14ac:dyDescent="0.2">
      <c r="A2325" s="215" t="s">
        <v>201</v>
      </c>
      <c r="B2325" s="215" t="s">
        <v>216</v>
      </c>
      <c r="C2325" s="215" t="s">
        <v>230</v>
      </c>
      <c r="D2325" s="215" t="s">
        <v>229</v>
      </c>
      <c r="E2325" s="268">
        <v>45625</v>
      </c>
      <c r="F2325" s="269">
        <v>47318</v>
      </c>
      <c r="G2325" s="215" t="s">
        <v>231</v>
      </c>
      <c r="H2325" s="216">
        <v>11792602.73962</v>
      </c>
      <c r="I2325" s="216">
        <v>7663820.9334000004</v>
      </c>
      <c r="J2325" s="216">
        <v>8092360.0152451294</v>
      </c>
      <c r="K2325" s="216">
        <v>11792602.73962</v>
      </c>
      <c r="L2325" s="217">
        <v>0.11</v>
      </c>
      <c r="M2325" s="217">
        <v>0.1</v>
      </c>
      <c r="N2325" s="217">
        <f t="shared" si="72"/>
        <v>1.2768180363781958E-4</v>
      </c>
      <c r="O2325" s="217">
        <f t="shared" si="73"/>
        <v>0.14051376297672272</v>
      </c>
    </row>
    <row r="2326" spans="1:15" ht="16.5" customHeight="1" x14ac:dyDescent="0.2">
      <c r="A2326" s="215" t="s">
        <v>201</v>
      </c>
      <c r="B2326" s="215" t="s">
        <v>216</v>
      </c>
      <c r="C2326" s="215" t="s">
        <v>230</v>
      </c>
      <c r="D2326" s="215" t="s">
        <v>229</v>
      </c>
      <c r="E2326" s="268">
        <v>45625</v>
      </c>
      <c r="F2326" s="269">
        <v>47409</v>
      </c>
      <c r="G2326" s="215" t="s">
        <v>231</v>
      </c>
      <c r="H2326" s="216">
        <v>11792602.73962</v>
      </c>
      <c r="I2326" s="216">
        <v>7488332.6486999998</v>
      </c>
      <c r="J2326" s="216">
        <v>7907151.0534936804</v>
      </c>
      <c r="K2326" s="216">
        <v>11792602.73962</v>
      </c>
      <c r="L2326" s="217">
        <v>0.11</v>
      </c>
      <c r="M2326" s="217">
        <v>0.1</v>
      </c>
      <c r="N2326" s="217">
        <f t="shared" si="72"/>
        <v>1.2475956411291423E-4</v>
      </c>
      <c r="O2326" s="217">
        <f t="shared" si="73"/>
        <v>0.14051376297672272</v>
      </c>
    </row>
    <row r="2327" spans="1:15" ht="16.5" customHeight="1" x14ac:dyDescent="0.2">
      <c r="A2327" s="215" t="s">
        <v>201</v>
      </c>
      <c r="B2327" s="215" t="s">
        <v>216</v>
      </c>
      <c r="C2327" s="215" t="s">
        <v>230</v>
      </c>
      <c r="D2327" s="215" t="s">
        <v>229</v>
      </c>
      <c r="E2327" s="268">
        <v>45625</v>
      </c>
      <c r="F2327" s="269">
        <v>47500</v>
      </c>
      <c r="G2327" s="215" t="s">
        <v>231</v>
      </c>
      <c r="H2327" s="216">
        <v>11792602.73962</v>
      </c>
      <c r="I2327" s="216">
        <v>7316862.7398000006</v>
      </c>
      <c r="J2327" s="216">
        <v>7726180.9490654906</v>
      </c>
      <c r="K2327" s="216">
        <v>11792602.73962</v>
      </c>
      <c r="L2327" s="217">
        <v>0.11</v>
      </c>
      <c r="M2327" s="217">
        <v>0.1</v>
      </c>
      <c r="N2327" s="217">
        <f t="shared" si="72"/>
        <v>1.2190420556554542E-4</v>
      </c>
      <c r="O2327" s="217">
        <f t="shared" si="73"/>
        <v>0.14051376297672272</v>
      </c>
    </row>
    <row r="2328" spans="1:15" ht="16.5" customHeight="1" x14ac:dyDescent="0.2">
      <c r="A2328" s="215" t="s">
        <v>201</v>
      </c>
      <c r="B2328" s="215" t="s">
        <v>216</v>
      </c>
      <c r="C2328" s="215" t="s">
        <v>230</v>
      </c>
      <c r="D2328" s="215" t="s">
        <v>229</v>
      </c>
      <c r="E2328" s="268">
        <v>45625</v>
      </c>
      <c r="F2328" s="269">
        <v>47591</v>
      </c>
      <c r="G2328" s="215" t="s">
        <v>231</v>
      </c>
      <c r="H2328" s="216">
        <v>11792602.73962</v>
      </c>
      <c r="I2328" s="216">
        <v>7149319.1995999999</v>
      </c>
      <c r="J2328" s="216">
        <v>7549352.68769495</v>
      </c>
      <c r="K2328" s="216">
        <v>11792602.73962</v>
      </c>
      <c r="L2328" s="217">
        <v>0.11</v>
      </c>
      <c r="M2328" s="217">
        <v>0.1</v>
      </c>
      <c r="N2328" s="217">
        <f t="shared" si="72"/>
        <v>1.191141972980689E-4</v>
      </c>
      <c r="O2328" s="217">
        <f t="shared" si="73"/>
        <v>0.14051376297672272</v>
      </c>
    </row>
    <row r="2329" spans="1:15" ht="16.5" customHeight="1" x14ac:dyDescent="0.2">
      <c r="A2329" s="215" t="s">
        <v>201</v>
      </c>
      <c r="B2329" s="215" t="s">
        <v>216</v>
      </c>
      <c r="C2329" s="215" t="s">
        <v>230</v>
      </c>
      <c r="D2329" s="215" t="s">
        <v>229</v>
      </c>
      <c r="E2329" s="268">
        <v>45625</v>
      </c>
      <c r="F2329" s="269">
        <v>47682</v>
      </c>
      <c r="G2329" s="215" t="s">
        <v>231</v>
      </c>
      <c r="H2329" s="216">
        <v>11792602.73962</v>
      </c>
      <c r="I2329" s="216">
        <v>6985612.1151000001</v>
      </c>
      <c r="J2329" s="216">
        <v>7376571.4754713997</v>
      </c>
      <c r="K2329" s="216">
        <v>11792602.73962</v>
      </c>
      <c r="L2329" s="217">
        <v>0.11</v>
      </c>
      <c r="M2329" s="217">
        <v>0.1</v>
      </c>
      <c r="N2329" s="217">
        <f t="shared" si="72"/>
        <v>1.1638804364575101E-4</v>
      </c>
      <c r="O2329" s="217">
        <f t="shared" si="73"/>
        <v>0.14051376297672272</v>
      </c>
    </row>
    <row r="2330" spans="1:15" ht="16.5" customHeight="1" x14ac:dyDescent="0.2">
      <c r="A2330" s="215" t="s">
        <v>201</v>
      </c>
      <c r="B2330" s="215" t="s">
        <v>216</v>
      </c>
      <c r="C2330" s="215" t="s">
        <v>230</v>
      </c>
      <c r="D2330" s="215" t="s">
        <v>229</v>
      </c>
      <c r="E2330" s="268">
        <v>45625</v>
      </c>
      <c r="F2330" s="269">
        <v>47773</v>
      </c>
      <c r="G2330" s="215" t="s">
        <v>231</v>
      </c>
      <c r="H2330" s="216">
        <v>11792602.73962</v>
      </c>
      <c r="I2330" s="216">
        <v>6825653.6415999997</v>
      </c>
      <c r="J2330" s="216">
        <v>7207744.6880220398</v>
      </c>
      <c r="K2330" s="216">
        <v>11792602.73962</v>
      </c>
      <c r="L2330" s="217">
        <v>0.11</v>
      </c>
      <c r="M2330" s="217">
        <v>0.1</v>
      </c>
      <c r="N2330" s="217">
        <f t="shared" si="72"/>
        <v>1.1372428317497317E-4</v>
      </c>
      <c r="O2330" s="217">
        <f t="shared" si="73"/>
        <v>0.14051376297672272</v>
      </c>
    </row>
    <row r="2331" spans="1:15" ht="16.5" customHeight="1" x14ac:dyDescent="0.2">
      <c r="A2331" s="215" t="s">
        <v>201</v>
      </c>
      <c r="B2331" s="215" t="s">
        <v>216</v>
      </c>
      <c r="C2331" s="215" t="s">
        <v>230</v>
      </c>
      <c r="D2331" s="215" t="s">
        <v>229</v>
      </c>
      <c r="E2331" s="268">
        <v>45625</v>
      </c>
      <c r="F2331" s="269">
        <v>47864</v>
      </c>
      <c r="G2331" s="215" t="s">
        <v>231</v>
      </c>
      <c r="H2331" s="216">
        <v>11792602.73962</v>
      </c>
      <c r="I2331" s="216">
        <v>6669357.9424999999</v>
      </c>
      <c r="J2331" s="216">
        <v>7042781.8208580492</v>
      </c>
      <c r="K2331" s="216">
        <v>11792602.73962</v>
      </c>
      <c r="L2331" s="217">
        <v>0.11</v>
      </c>
      <c r="M2331" s="217">
        <v>0.1</v>
      </c>
      <c r="N2331" s="217">
        <f t="shared" si="72"/>
        <v>1.1112148789978962E-4</v>
      </c>
      <c r="O2331" s="217">
        <f t="shared" si="73"/>
        <v>0.14051376297672272</v>
      </c>
    </row>
    <row r="2332" spans="1:15" ht="16.5" customHeight="1" x14ac:dyDescent="0.2">
      <c r="A2332" s="215" t="s">
        <v>201</v>
      </c>
      <c r="B2332" s="215" t="s">
        <v>216</v>
      </c>
      <c r="C2332" s="215" t="s">
        <v>230</v>
      </c>
      <c r="D2332" s="215" t="s">
        <v>229</v>
      </c>
      <c r="E2332" s="268">
        <v>45625</v>
      </c>
      <c r="F2332" s="269">
        <v>47955</v>
      </c>
      <c r="G2332" s="215" t="s">
        <v>231</v>
      </c>
      <c r="H2332" s="216">
        <v>11792602.73962</v>
      </c>
      <c r="I2332" s="216">
        <v>6516641.1463000001</v>
      </c>
      <c r="J2332" s="216">
        <v>6881594.4408569392</v>
      </c>
      <c r="K2332" s="216">
        <v>11792602.73962</v>
      </c>
      <c r="L2332" s="217">
        <v>0.11</v>
      </c>
      <c r="M2332" s="217">
        <v>0.1</v>
      </c>
      <c r="N2332" s="217">
        <f t="shared" si="72"/>
        <v>1.0857826251641264E-4</v>
      </c>
      <c r="O2332" s="217">
        <f t="shared" si="73"/>
        <v>0.14051376297672272</v>
      </c>
    </row>
    <row r="2333" spans="1:15" ht="16.5" customHeight="1" x14ac:dyDescent="0.2">
      <c r="A2333" s="215" t="s">
        <v>201</v>
      </c>
      <c r="B2333" s="215" t="s">
        <v>216</v>
      </c>
      <c r="C2333" s="215" t="s">
        <v>230</v>
      </c>
      <c r="D2333" s="215" t="s">
        <v>229</v>
      </c>
      <c r="E2333" s="268">
        <v>45625</v>
      </c>
      <c r="F2333" s="269">
        <v>48046</v>
      </c>
      <c r="G2333" s="215" t="s">
        <v>231</v>
      </c>
      <c r="H2333" s="216">
        <v>11792602.73962</v>
      </c>
      <c r="I2333" s="216">
        <v>6367421.2993000001</v>
      </c>
      <c r="J2333" s="216">
        <v>6724096.1388554806</v>
      </c>
      <c r="K2333" s="216">
        <v>11792602.73962</v>
      </c>
      <c r="L2333" s="217">
        <v>0.11</v>
      </c>
      <c r="M2333" s="217">
        <v>0.1</v>
      </c>
      <c r="N2333" s="217">
        <f t="shared" si="72"/>
        <v>1.0609324365522062E-4</v>
      </c>
      <c r="O2333" s="217">
        <f t="shared" si="73"/>
        <v>0.14051376297672272</v>
      </c>
    </row>
    <row r="2334" spans="1:15" ht="16.5" customHeight="1" x14ac:dyDescent="0.2">
      <c r="A2334" s="215" t="s">
        <v>201</v>
      </c>
      <c r="B2334" s="215" t="s">
        <v>216</v>
      </c>
      <c r="C2334" s="215" t="s">
        <v>230</v>
      </c>
      <c r="D2334" s="215" t="s">
        <v>229</v>
      </c>
      <c r="E2334" s="268">
        <v>45625</v>
      </c>
      <c r="F2334" s="269">
        <v>48137</v>
      </c>
      <c r="G2334" s="215" t="s">
        <v>231</v>
      </c>
      <c r="H2334" s="216">
        <v>11792602.73962</v>
      </c>
      <c r="I2334" s="216">
        <v>6221618.3311999999</v>
      </c>
      <c r="J2334" s="216">
        <v>6570202.4833275201</v>
      </c>
      <c r="K2334" s="216">
        <v>11792602.73962</v>
      </c>
      <c r="L2334" s="217">
        <v>0.11</v>
      </c>
      <c r="M2334" s="217">
        <v>0.1</v>
      </c>
      <c r="N2334" s="217">
        <f t="shared" si="72"/>
        <v>1.036650991498835E-4</v>
      </c>
      <c r="O2334" s="217">
        <f t="shared" si="73"/>
        <v>0.14051376297672272</v>
      </c>
    </row>
    <row r="2335" spans="1:15" ht="16.5" customHeight="1" x14ac:dyDescent="0.2">
      <c r="A2335" s="215" t="s">
        <v>201</v>
      </c>
      <c r="B2335" s="215" t="s">
        <v>216</v>
      </c>
      <c r="C2335" s="215" t="s">
        <v>230</v>
      </c>
      <c r="D2335" s="215" t="s">
        <v>229</v>
      </c>
      <c r="E2335" s="268">
        <v>45625</v>
      </c>
      <c r="F2335" s="269">
        <v>48228</v>
      </c>
      <c r="G2335" s="215" t="s">
        <v>231</v>
      </c>
      <c r="H2335" s="216">
        <v>11792602.73962</v>
      </c>
      <c r="I2335" s="216">
        <v>6079153.9949000003</v>
      </c>
      <c r="J2335" s="216">
        <v>6419830.9751220699</v>
      </c>
      <c r="K2335" s="216">
        <v>11792602.73962</v>
      </c>
      <c r="L2335" s="217">
        <v>0.11</v>
      </c>
      <c r="M2335" s="217">
        <v>0.1</v>
      </c>
      <c r="N2335" s="217">
        <f t="shared" si="72"/>
        <v>1.0129252732321724E-4</v>
      </c>
      <c r="O2335" s="217">
        <f t="shared" si="73"/>
        <v>0.14051376297672272</v>
      </c>
    </row>
    <row r="2336" spans="1:15" ht="16.5" customHeight="1" x14ac:dyDescent="0.2">
      <c r="A2336" s="215" t="s">
        <v>201</v>
      </c>
      <c r="B2336" s="215" t="s">
        <v>216</v>
      </c>
      <c r="C2336" s="215" t="s">
        <v>230</v>
      </c>
      <c r="D2336" s="215" t="s">
        <v>229</v>
      </c>
      <c r="E2336" s="268">
        <v>45625</v>
      </c>
      <c r="F2336" s="269">
        <v>48319</v>
      </c>
      <c r="G2336" s="215" t="s">
        <v>231</v>
      </c>
      <c r="H2336" s="216">
        <v>11792602.73962</v>
      </c>
      <c r="I2336" s="216">
        <v>5939951.8536</v>
      </c>
      <c r="J2336" s="216">
        <v>6272901.0032372102</v>
      </c>
      <c r="K2336" s="216">
        <v>11792602.73962</v>
      </c>
      <c r="L2336" s="217">
        <v>0.11</v>
      </c>
      <c r="M2336" s="217">
        <v>0.1</v>
      </c>
      <c r="N2336" s="217">
        <f t="shared" si="72"/>
        <v>9.8974256289381541E-5</v>
      </c>
      <c r="O2336" s="217">
        <f t="shared" si="73"/>
        <v>0.14051376297672272</v>
      </c>
    </row>
    <row r="2337" spans="1:15" ht="16.5" customHeight="1" x14ac:dyDescent="0.2">
      <c r="A2337" s="215" t="s">
        <v>201</v>
      </c>
      <c r="B2337" s="215" t="s">
        <v>216</v>
      </c>
      <c r="C2337" s="215" t="s">
        <v>230</v>
      </c>
      <c r="D2337" s="215" t="s">
        <v>229</v>
      </c>
      <c r="E2337" s="268">
        <v>45625</v>
      </c>
      <c r="F2337" s="269">
        <v>48410</v>
      </c>
      <c r="G2337" s="215" t="s">
        <v>231</v>
      </c>
      <c r="H2337" s="216">
        <v>11792602.73962</v>
      </c>
      <c r="I2337" s="216">
        <v>5803937.1948000006</v>
      </c>
      <c r="J2337" s="216">
        <v>6129333.8016062304</v>
      </c>
      <c r="K2337" s="216">
        <v>11792602.73962</v>
      </c>
      <c r="L2337" s="217">
        <v>0.11</v>
      </c>
      <c r="M2337" s="217">
        <v>0.1</v>
      </c>
      <c r="N2337" s="217">
        <f t="shared" si="72"/>
        <v>9.6709043272048581E-5</v>
      </c>
      <c r="O2337" s="217">
        <f t="shared" si="73"/>
        <v>0.14051376297672272</v>
      </c>
    </row>
    <row r="2338" spans="1:15" ht="16.5" customHeight="1" x14ac:dyDescent="0.2">
      <c r="A2338" s="215" t="s">
        <v>201</v>
      </c>
      <c r="B2338" s="215" t="s">
        <v>216</v>
      </c>
      <c r="C2338" s="215" t="s">
        <v>230</v>
      </c>
      <c r="D2338" s="215" t="s">
        <v>229</v>
      </c>
      <c r="E2338" s="268">
        <v>45625</v>
      </c>
      <c r="F2338" s="269">
        <v>48501</v>
      </c>
      <c r="G2338" s="215" t="s">
        <v>231</v>
      </c>
      <c r="H2338" s="216">
        <v>11792602.73962</v>
      </c>
      <c r="I2338" s="216">
        <v>5671037.0389</v>
      </c>
      <c r="J2338" s="216">
        <v>5989052.4068728108</v>
      </c>
      <c r="K2338" s="216">
        <v>11792602.73962</v>
      </c>
      <c r="L2338" s="217">
        <v>0.11</v>
      </c>
      <c r="M2338" s="217">
        <v>0.1</v>
      </c>
      <c r="N2338" s="217">
        <f t="shared" si="72"/>
        <v>9.449567393817703E-5</v>
      </c>
      <c r="O2338" s="217">
        <f t="shared" si="73"/>
        <v>0.14051376297672272</v>
      </c>
    </row>
    <row r="2339" spans="1:15" ht="16.5" customHeight="1" x14ac:dyDescent="0.2">
      <c r="A2339" s="215" t="s">
        <v>201</v>
      </c>
      <c r="B2339" s="215" t="s">
        <v>216</v>
      </c>
      <c r="C2339" s="215" t="s">
        <v>230</v>
      </c>
      <c r="D2339" s="215" t="s">
        <v>229</v>
      </c>
      <c r="E2339" s="268">
        <v>45625</v>
      </c>
      <c r="F2339" s="269">
        <v>48592</v>
      </c>
      <c r="G2339" s="215" t="s">
        <v>231</v>
      </c>
      <c r="H2339" s="216">
        <v>11792602.73962</v>
      </c>
      <c r="I2339" s="216">
        <v>5541180.0704000005</v>
      </c>
      <c r="J2339" s="216">
        <v>5851981.6171325697</v>
      </c>
      <c r="K2339" s="216">
        <v>11792602.73962</v>
      </c>
      <c r="L2339" s="217">
        <v>0.11</v>
      </c>
      <c r="M2339" s="217">
        <v>0.1</v>
      </c>
      <c r="N2339" s="217">
        <f t="shared" si="72"/>
        <v>9.233296174703334E-5</v>
      </c>
      <c r="O2339" s="217">
        <f t="shared" si="73"/>
        <v>0.14051376297672272</v>
      </c>
    </row>
    <row r="2340" spans="1:15" ht="16.5" customHeight="1" x14ac:dyDescent="0.2">
      <c r="A2340" s="215" t="s">
        <v>201</v>
      </c>
      <c r="B2340" s="215" t="s">
        <v>216</v>
      </c>
      <c r="C2340" s="215" t="s">
        <v>230</v>
      </c>
      <c r="D2340" s="215" t="s">
        <v>229</v>
      </c>
      <c r="E2340" s="268">
        <v>45625</v>
      </c>
      <c r="F2340" s="269">
        <v>48683</v>
      </c>
      <c r="G2340" s="215" t="s">
        <v>231</v>
      </c>
      <c r="H2340" s="216">
        <v>11792602.73962</v>
      </c>
      <c r="I2340" s="216">
        <v>5414296.5992000001</v>
      </c>
      <c r="J2340" s="216">
        <v>5718047.9516189499</v>
      </c>
      <c r="K2340" s="216">
        <v>11792602.73962</v>
      </c>
      <c r="L2340" s="217">
        <v>0.11</v>
      </c>
      <c r="M2340" s="217">
        <v>0.1</v>
      </c>
      <c r="N2340" s="217">
        <f t="shared" si="72"/>
        <v>9.0219747314113015E-5</v>
      </c>
      <c r="O2340" s="217">
        <f t="shared" si="73"/>
        <v>0.14051376297672272</v>
      </c>
    </row>
    <row r="2341" spans="1:15" ht="16.5" customHeight="1" x14ac:dyDescent="0.2">
      <c r="A2341" s="215" t="s">
        <v>201</v>
      </c>
      <c r="B2341" s="215" t="s">
        <v>216</v>
      </c>
      <c r="C2341" s="215" t="s">
        <v>230</v>
      </c>
      <c r="D2341" s="215" t="s">
        <v>229</v>
      </c>
      <c r="E2341" s="268">
        <v>45625</v>
      </c>
      <c r="F2341" s="269">
        <v>48774</v>
      </c>
      <c r="G2341" s="215" t="s">
        <v>231</v>
      </c>
      <c r="H2341" s="216">
        <v>11792602.73962</v>
      </c>
      <c r="I2341" s="216">
        <v>5290318.5433999998</v>
      </c>
      <c r="J2341" s="216">
        <v>5587179.6113116397</v>
      </c>
      <c r="K2341" s="216">
        <v>11792602.73962</v>
      </c>
      <c r="L2341" s="217">
        <v>0.11</v>
      </c>
      <c r="M2341" s="217">
        <v>0.1</v>
      </c>
      <c r="N2341" s="217">
        <f t="shared" si="72"/>
        <v>8.8154897789617507E-5</v>
      </c>
      <c r="O2341" s="217">
        <f t="shared" si="73"/>
        <v>0.14051376297672272</v>
      </c>
    </row>
    <row r="2342" spans="1:15" ht="16.5" customHeight="1" x14ac:dyDescent="0.2">
      <c r="A2342" s="215" t="s">
        <v>201</v>
      </c>
      <c r="B2342" s="215" t="s">
        <v>216</v>
      </c>
      <c r="C2342" s="215" t="s">
        <v>230</v>
      </c>
      <c r="D2342" s="215" t="s">
        <v>229</v>
      </c>
      <c r="E2342" s="268">
        <v>45625</v>
      </c>
      <c r="F2342" s="269">
        <v>48871</v>
      </c>
      <c r="G2342" s="215" t="s">
        <v>231</v>
      </c>
      <c r="H2342" s="216">
        <v>12570136.986159999</v>
      </c>
      <c r="I2342" s="216">
        <v>5501595.2078</v>
      </c>
      <c r="J2342" s="216">
        <v>5810384.0242106998</v>
      </c>
      <c r="K2342" s="216">
        <v>12570136.986159999</v>
      </c>
      <c r="L2342" s="217">
        <v>0.11</v>
      </c>
      <c r="M2342" s="217">
        <v>0.1</v>
      </c>
      <c r="N2342" s="217">
        <f t="shared" si="72"/>
        <v>9.1676632112507649E-5</v>
      </c>
      <c r="O2342" s="217">
        <f t="shared" si="73"/>
        <v>0.14051376297672272</v>
      </c>
    </row>
    <row r="2343" spans="1:15" ht="16.5" customHeight="1" x14ac:dyDescent="0.2">
      <c r="A2343" s="215" t="s">
        <v>198</v>
      </c>
      <c r="B2343" s="215" t="s">
        <v>204</v>
      </c>
      <c r="C2343" s="215" t="s">
        <v>228</v>
      </c>
      <c r="D2343" s="215" t="s">
        <v>229</v>
      </c>
      <c r="E2343" s="268">
        <v>45632</v>
      </c>
      <c r="F2343" s="269">
        <v>47269</v>
      </c>
      <c r="G2343" s="215" t="s">
        <v>231</v>
      </c>
      <c r="H2343" s="216">
        <v>14000000</v>
      </c>
      <c r="I2343" s="216">
        <v>9041845.2570599988</v>
      </c>
      <c r="J2343" s="216">
        <v>9853433.9563938901</v>
      </c>
      <c r="K2343" s="216">
        <v>14000000</v>
      </c>
      <c r="L2343" s="217">
        <v>0.1</v>
      </c>
      <c r="M2343" s="217">
        <v>0.1</v>
      </c>
      <c r="N2343" s="217">
        <f t="shared" si="72"/>
        <v>1.5546814738943602E-4</v>
      </c>
      <c r="O2343" s="217">
        <f t="shared" si="73"/>
        <v>2.5806563749068957E-2</v>
      </c>
    </row>
    <row r="2344" spans="1:15" ht="16.5" customHeight="1" x14ac:dyDescent="0.2">
      <c r="A2344" s="215" t="s">
        <v>198</v>
      </c>
      <c r="B2344" s="215" t="s">
        <v>204</v>
      </c>
      <c r="C2344" s="215" t="s">
        <v>228</v>
      </c>
      <c r="D2344" s="215" t="s">
        <v>229</v>
      </c>
      <c r="E2344" s="268">
        <v>45632</v>
      </c>
      <c r="F2344" s="269">
        <v>45869</v>
      </c>
      <c r="G2344" s="215" t="s">
        <v>231</v>
      </c>
      <c r="H2344" s="216">
        <v>118904.10959000001</v>
      </c>
      <c r="I2344" s="216">
        <v>112179.12944000002</v>
      </c>
      <c r="J2344" s="216">
        <v>118002.811687026</v>
      </c>
      <c r="K2344" s="216">
        <v>118904.10959000001</v>
      </c>
      <c r="L2344" s="217">
        <v>0.1</v>
      </c>
      <c r="M2344" s="217">
        <v>0.1</v>
      </c>
      <c r="N2344" s="217">
        <f t="shared" si="72"/>
        <v>1.861856343779715E-6</v>
      </c>
      <c r="O2344" s="217">
        <f t="shared" si="73"/>
        <v>2.5806563749068957E-2</v>
      </c>
    </row>
    <row r="2345" spans="1:15" ht="16.5" customHeight="1" x14ac:dyDescent="0.2">
      <c r="A2345" s="215" t="s">
        <v>198</v>
      </c>
      <c r="B2345" s="215" t="s">
        <v>204</v>
      </c>
      <c r="C2345" s="215" t="s">
        <v>228</v>
      </c>
      <c r="D2345" s="215" t="s">
        <v>229</v>
      </c>
      <c r="E2345" s="268">
        <v>45632</v>
      </c>
      <c r="F2345" s="269">
        <v>45898</v>
      </c>
      <c r="G2345" s="215" t="s">
        <v>231</v>
      </c>
      <c r="H2345" s="216">
        <v>111232.876706</v>
      </c>
      <c r="I2345" s="216">
        <v>104196.81622000002</v>
      </c>
      <c r="J2345" s="216">
        <v>109606.76101521601</v>
      </c>
      <c r="K2345" s="216">
        <v>111232.876706</v>
      </c>
      <c r="L2345" s="217">
        <v>0.1</v>
      </c>
      <c r="M2345" s="217">
        <v>0.1</v>
      </c>
      <c r="N2345" s="217">
        <f t="shared" si="72"/>
        <v>1.7293828884228536E-6</v>
      </c>
      <c r="O2345" s="217">
        <f t="shared" si="73"/>
        <v>2.5806563749068957E-2</v>
      </c>
    </row>
    <row r="2346" spans="1:15" ht="16.5" customHeight="1" x14ac:dyDescent="0.2">
      <c r="A2346" s="215" t="s">
        <v>198</v>
      </c>
      <c r="B2346" s="215" t="s">
        <v>204</v>
      </c>
      <c r="C2346" s="215" t="s">
        <v>228</v>
      </c>
      <c r="D2346" s="215" t="s">
        <v>229</v>
      </c>
      <c r="E2346" s="268">
        <v>45632</v>
      </c>
      <c r="F2346" s="269">
        <v>45930</v>
      </c>
      <c r="G2346" s="215" t="s">
        <v>231</v>
      </c>
      <c r="H2346" s="216">
        <v>122739.72603200002</v>
      </c>
      <c r="I2346" s="216">
        <v>114075.51764000002</v>
      </c>
      <c r="J2346" s="216">
        <v>119999.16330312401</v>
      </c>
      <c r="K2346" s="216">
        <v>122739.72603200002</v>
      </c>
      <c r="L2346" s="217">
        <v>0.1</v>
      </c>
      <c r="M2346" s="217">
        <v>0.1</v>
      </c>
      <c r="N2346" s="217">
        <f t="shared" si="72"/>
        <v>1.8933549145994104E-6</v>
      </c>
      <c r="O2346" s="217">
        <f t="shared" si="73"/>
        <v>2.5806563749068957E-2</v>
      </c>
    </row>
    <row r="2347" spans="1:15" ht="16.5" customHeight="1" x14ac:dyDescent="0.2">
      <c r="A2347" s="215" t="s">
        <v>198</v>
      </c>
      <c r="B2347" s="215" t="s">
        <v>204</v>
      </c>
      <c r="C2347" s="215" t="s">
        <v>228</v>
      </c>
      <c r="D2347" s="215" t="s">
        <v>229</v>
      </c>
      <c r="E2347" s="268">
        <v>45632</v>
      </c>
      <c r="F2347" s="269">
        <v>45961</v>
      </c>
      <c r="G2347" s="215" t="s">
        <v>231</v>
      </c>
      <c r="H2347" s="216">
        <v>118904.10959000001</v>
      </c>
      <c r="I2347" s="216">
        <v>109672.27922000001</v>
      </c>
      <c r="J2347" s="216">
        <v>115368.015944304</v>
      </c>
      <c r="K2347" s="216">
        <v>118904.10959000001</v>
      </c>
      <c r="L2347" s="217">
        <v>0.1</v>
      </c>
      <c r="M2347" s="217">
        <v>0.1</v>
      </c>
      <c r="N2347" s="217">
        <f t="shared" si="72"/>
        <v>1.8202843583497265E-6</v>
      </c>
      <c r="O2347" s="217">
        <f t="shared" si="73"/>
        <v>2.5806563749068957E-2</v>
      </c>
    </row>
    <row r="2348" spans="1:15" ht="16.5" customHeight="1" x14ac:dyDescent="0.2">
      <c r="A2348" s="215" t="s">
        <v>198</v>
      </c>
      <c r="B2348" s="215" t="s">
        <v>204</v>
      </c>
      <c r="C2348" s="215" t="s">
        <v>228</v>
      </c>
      <c r="D2348" s="215" t="s">
        <v>229</v>
      </c>
      <c r="E2348" s="268">
        <v>45632</v>
      </c>
      <c r="F2348" s="269">
        <v>45989</v>
      </c>
      <c r="G2348" s="215" t="s">
        <v>231</v>
      </c>
      <c r="H2348" s="216">
        <v>107397.260278</v>
      </c>
      <c r="I2348" s="216">
        <v>98379.808520000006</v>
      </c>
      <c r="J2348" s="216">
        <v>103489.67975991299</v>
      </c>
      <c r="K2348" s="216">
        <v>107397.260278</v>
      </c>
      <c r="L2348" s="217">
        <v>0.1</v>
      </c>
      <c r="M2348" s="217">
        <v>0.1</v>
      </c>
      <c r="N2348" s="217">
        <f t="shared" si="72"/>
        <v>1.6328671666550637E-6</v>
      </c>
      <c r="O2348" s="217">
        <f t="shared" si="73"/>
        <v>2.5806563749068957E-2</v>
      </c>
    </row>
    <row r="2349" spans="1:15" ht="16.5" customHeight="1" x14ac:dyDescent="0.2">
      <c r="A2349" s="215" t="s">
        <v>198</v>
      </c>
      <c r="B2349" s="215" t="s">
        <v>204</v>
      </c>
      <c r="C2349" s="215" t="s">
        <v>228</v>
      </c>
      <c r="D2349" s="215" t="s">
        <v>229</v>
      </c>
      <c r="E2349" s="268">
        <v>45632</v>
      </c>
      <c r="F2349" s="269">
        <v>46021</v>
      </c>
      <c r="G2349" s="215" t="s">
        <v>231</v>
      </c>
      <c r="H2349" s="216">
        <v>122739.72603200002</v>
      </c>
      <c r="I2349" s="216">
        <v>111553.68938000003</v>
      </c>
      <c r="J2349" s="216">
        <v>117348.59207441901</v>
      </c>
      <c r="K2349" s="216">
        <v>122739.72603200002</v>
      </c>
      <c r="L2349" s="217">
        <v>0.1</v>
      </c>
      <c r="M2349" s="217">
        <v>0.1</v>
      </c>
      <c r="N2349" s="217">
        <f t="shared" si="72"/>
        <v>1.8515340224846254E-6</v>
      </c>
      <c r="O2349" s="217">
        <f t="shared" si="73"/>
        <v>2.5806563749068957E-2</v>
      </c>
    </row>
    <row r="2350" spans="1:15" ht="16.5" customHeight="1" x14ac:dyDescent="0.2">
      <c r="A2350" s="215" t="s">
        <v>198</v>
      </c>
      <c r="B2350" s="215" t="s">
        <v>204</v>
      </c>
      <c r="C2350" s="215" t="s">
        <v>228</v>
      </c>
      <c r="D2350" s="215" t="s">
        <v>229</v>
      </c>
      <c r="E2350" s="268">
        <v>45632</v>
      </c>
      <c r="F2350" s="269">
        <v>46052</v>
      </c>
      <c r="G2350" s="215" t="s">
        <v>231</v>
      </c>
      <c r="H2350" s="216">
        <v>118904.10959000001</v>
      </c>
      <c r="I2350" s="216">
        <v>107247.79198000001</v>
      </c>
      <c r="J2350" s="216">
        <v>112819.73864505001</v>
      </c>
      <c r="K2350" s="216">
        <v>118904.10959000001</v>
      </c>
      <c r="L2350" s="217">
        <v>0.1</v>
      </c>
      <c r="M2350" s="217">
        <v>0.1</v>
      </c>
      <c r="N2350" s="217">
        <f t="shared" si="72"/>
        <v>1.7800774667723493E-6</v>
      </c>
      <c r="O2350" s="217">
        <f t="shared" si="73"/>
        <v>2.5806563749068957E-2</v>
      </c>
    </row>
    <row r="2351" spans="1:15" ht="16.5" customHeight="1" x14ac:dyDescent="0.2">
      <c r="A2351" s="215" t="s">
        <v>198</v>
      </c>
      <c r="B2351" s="215" t="s">
        <v>204</v>
      </c>
      <c r="C2351" s="215" t="s">
        <v>228</v>
      </c>
      <c r="D2351" s="215" t="s">
        <v>229</v>
      </c>
      <c r="E2351" s="268">
        <v>45632</v>
      </c>
      <c r="F2351" s="269">
        <v>46080</v>
      </c>
      <c r="G2351" s="215" t="s">
        <v>231</v>
      </c>
      <c r="H2351" s="216">
        <v>107397.260278</v>
      </c>
      <c r="I2351" s="216">
        <v>96204.960040000005</v>
      </c>
      <c r="J2351" s="216">
        <v>101203.77409116599</v>
      </c>
      <c r="K2351" s="216">
        <v>107397.260278</v>
      </c>
      <c r="L2351" s="217">
        <v>0.1</v>
      </c>
      <c r="M2351" s="217">
        <v>0.1</v>
      </c>
      <c r="N2351" s="217">
        <f t="shared" si="72"/>
        <v>1.5967999924090238E-6</v>
      </c>
      <c r="O2351" s="217">
        <f t="shared" si="73"/>
        <v>2.5806563749068957E-2</v>
      </c>
    </row>
    <row r="2352" spans="1:15" ht="16.5" customHeight="1" x14ac:dyDescent="0.2">
      <c r="A2352" s="215" t="s">
        <v>198</v>
      </c>
      <c r="B2352" s="215" t="s">
        <v>204</v>
      </c>
      <c r="C2352" s="215" t="s">
        <v>228</v>
      </c>
      <c r="D2352" s="215" t="s">
        <v>229</v>
      </c>
      <c r="E2352" s="268">
        <v>45632</v>
      </c>
      <c r="F2352" s="269">
        <v>46112</v>
      </c>
      <c r="G2352" s="215" t="s">
        <v>231</v>
      </c>
      <c r="H2352" s="216">
        <v>122739.72603200002</v>
      </c>
      <c r="I2352" s="216">
        <v>109087.61052</v>
      </c>
      <c r="J2352" s="216">
        <v>114756.567319248</v>
      </c>
      <c r="K2352" s="216">
        <v>122739.72603200002</v>
      </c>
      <c r="L2352" s="217">
        <v>0.1</v>
      </c>
      <c r="M2352" s="217">
        <v>0.1</v>
      </c>
      <c r="N2352" s="217">
        <f t="shared" si="72"/>
        <v>1.8106368805889821E-6</v>
      </c>
      <c r="O2352" s="217">
        <f t="shared" si="73"/>
        <v>2.5806563749068957E-2</v>
      </c>
    </row>
    <row r="2353" spans="1:15" ht="16.5" customHeight="1" x14ac:dyDescent="0.2">
      <c r="A2353" s="215" t="s">
        <v>198</v>
      </c>
      <c r="B2353" s="215" t="s">
        <v>204</v>
      </c>
      <c r="C2353" s="215" t="s">
        <v>228</v>
      </c>
      <c r="D2353" s="215" t="s">
        <v>229</v>
      </c>
      <c r="E2353" s="268">
        <v>45632</v>
      </c>
      <c r="F2353" s="269">
        <v>46142</v>
      </c>
      <c r="G2353" s="215" t="s">
        <v>231</v>
      </c>
      <c r="H2353" s="216">
        <v>115068.49314800001</v>
      </c>
      <c r="I2353" s="216">
        <v>101518.71170000001</v>
      </c>
      <c r="J2353" s="216">
        <v>106794.998192179</v>
      </c>
      <c r="K2353" s="216">
        <v>115068.49314800001</v>
      </c>
      <c r="L2353" s="217">
        <v>0.1</v>
      </c>
      <c r="M2353" s="217">
        <v>0.1</v>
      </c>
      <c r="N2353" s="217">
        <f t="shared" si="72"/>
        <v>1.6850187044306939E-6</v>
      </c>
      <c r="O2353" s="217">
        <f t="shared" si="73"/>
        <v>2.5806563749068957E-2</v>
      </c>
    </row>
    <row r="2354" spans="1:15" ht="16.5" customHeight="1" x14ac:dyDescent="0.2">
      <c r="A2354" s="215" t="s">
        <v>198</v>
      </c>
      <c r="B2354" s="215" t="s">
        <v>204</v>
      </c>
      <c r="C2354" s="215" t="s">
        <v>228</v>
      </c>
      <c r="D2354" s="215" t="s">
        <v>229</v>
      </c>
      <c r="E2354" s="268">
        <v>45632</v>
      </c>
      <c r="F2354" s="269">
        <v>46171</v>
      </c>
      <c r="G2354" s="215" t="s">
        <v>231</v>
      </c>
      <c r="H2354" s="216">
        <v>111232.876706</v>
      </c>
      <c r="I2354" s="216">
        <v>97438.125400000004</v>
      </c>
      <c r="J2354" s="216">
        <v>102502.944351417</v>
      </c>
      <c r="K2354" s="216">
        <v>111232.876706</v>
      </c>
      <c r="L2354" s="217">
        <v>0.1</v>
      </c>
      <c r="M2354" s="217">
        <v>0.1</v>
      </c>
      <c r="N2354" s="217">
        <f t="shared" si="72"/>
        <v>1.6172983886431215E-6</v>
      </c>
      <c r="O2354" s="217">
        <f t="shared" si="73"/>
        <v>2.5806563749068957E-2</v>
      </c>
    </row>
    <row r="2355" spans="1:15" ht="16.5" customHeight="1" x14ac:dyDescent="0.2">
      <c r="A2355" s="215" t="s">
        <v>198</v>
      </c>
      <c r="B2355" s="215" t="s">
        <v>204</v>
      </c>
      <c r="C2355" s="215" t="s">
        <v>228</v>
      </c>
      <c r="D2355" s="215" t="s">
        <v>229</v>
      </c>
      <c r="E2355" s="268">
        <v>45632</v>
      </c>
      <c r="F2355" s="269">
        <v>46203</v>
      </c>
      <c r="G2355" s="215" t="s">
        <v>231</v>
      </c>
      <c r="H2355" s="216">
        <v>122739.72603200002</v>
      </c>
      <c r="I2355" s="216">
        <v>106676.04836000002</v>
      </c>
      <c r="J2355" s="216">
        <v>112221.795848608</v>
      </c>
      <c r="K2355" s="216">
        <v>122739.72603200002</v>
      </c>
      <c r="L2355" s="217">
        <v>0.1</v>
      </c>
      <c r="M2355" s="217">
        <v>0.1</v>
      </c>
      <c r="N2355" s="217">
        <f t="shared" si="72"/>
        <v>1.7706430848889275E-6</v>
      </c>
      <c r="O2355" s="217">
        <f t="shared" si="73"/>
        <v>2.5806563749068957E-2</v>
      </c>
    </row>
    <row r="2356" spans="1:15" ht="16.5" customHeight="1" x14ac:dyDescent="0.2">
      <c r="A2356" s="215" t="s">
        <v>198</v>
      </c>
      <c r="B2356" s="215" t="s">
        <v>204</v>
      </c>
      <c r="C2356" s="215" t="s">
        <v>228</v>
      </c>
      <c r="D2356" s="215" t="s">
        <v>229</v>
      </c>
      <c r="E2356" s="268">
        <v>45632</v>
      </c>
      <c r="F2356" s="269">
        <v>46234</v>
      </c>
      <c r="G2356" s="215" t="s">
        <v>231</v>
      </c>
      <c r="H2356" s="216">
        <v>118904.10959000001</v>
      </c>
      <c r="I2356" s="216">
        <v>102558.42450000001</v>
      </c>
      <c r="J2356" s="216">
        <v>107890.80170547801</v>
      </c>
      <c r="K2356" s="216">
        <v>118904.10959000001</v>
      </c>
      <c r="L2356" s="217">
        <v>0.1</v>
      </c>
      <c r="M2356" s="217">
        <v>0.1</v>
      </c>
      <c r="N2356" s="217">
        <f t="shared" si="72"/>
        <v>1.7023083663769113E-6</v>
      </c>
      <c r="O2356" s="217">
        <f t="shared" si="73"/>
        <v>2.5806563749068957E-2</v>
      </c>
    </row>
    <row r="2357" spans="1:15" ht="16.5" customHeight="1" x14ac:dyDescent="0.2">
      <c r="A2357" s="215" t="s">
        <v>198</v>
      </c>
      <c r="B2357" s="215" t="s">
        <v>204</v>
      </c>
      <c r="C2357" s="215" t="s">
        <v>228</v>
      </c>
      <c r="D2357" s="215" t="s">
        <v>229</v>
      </c>
      <c r="E2357" s="268">
        <v>45632</v>
      </c>
      <c r="F2357" s="269">
        <v>46265</v>
      </c>
      <c r="G2357" s="215" t="s">
        <v>231</v>
      </c>
      <c r="H2357" s="216">
        <v>118904.10959000001</v>
      </c>
      <c r="I2357" s="216">
        <v>101780.37478</v>
      </c>
      <c r="J2357" s="216">
        <v>107072.985116442</v>
      </c>
      <c r="K2357" s="216">
        <v>118904.10959000001</v>
      </c>
      <c r="L2357" s="217">
        <v>0.1</v>
      </c>
      <c r="M2357" s="217">
        <v>0.1</v>
      </c>
      <c r="N2357" s="217">
        <f t="shared" si="72"/>
        <v>1.689404800923035E-6</v>
      </c>
      <c r="O2357" s="217">
        <f t="shared" si="73"/>
        <v>2.5806563749068957E-2</v>
      </c>
    </row>
    <row r="2358" spans="1:15" ht="16.5" customHeight="1" x14ac:dyDescent="0.2">
      <c r="A2358" s="215" t="s">
        <v>198</v>
      </c>
      <c r="B2358" s="215" t="s">
        <v>204</v>
      </c>
      <c r="C2358" s="215" t="s">
        <v>228</v>
      </c>
      <c r="D2358" s="215" t="s">
        <v>229</v>
      </c>
      <c r="E2358" s="268">
        <v>45632</v>
      </c>
      <c r="F2358" s="269">
        <v>46295</v>
      </c>
      <c r="G2358" s="215" t="s">
        <v>231</v>
      </c>
      <c r="H2358" s="216">
        <v>115068.49314800001</v>
      </c>
      <c r="I2358" s="216">
        <v>97773.913580000008</v>
      </c>
      <c r="J2358" s="216">
        <v>102858.82503729501</v>
      </c>
      <c r="K2358" s="216">
        <v>115068.49314800001</v>
      </c>
      <c r="L2358" s="217">
        <v>0.1</v>
      </c>
      <c r="M2358" s="217">
        <v>0.1</v>
      </c>
      <c r="N2358" s="217">
        <f t="shared" si="72"/>
        <v>1.6229134981744778E-6</v>
      </c>
      <c r="O2358" s="217">
        <f t="shared" si="73"/>
        <v>2.5806563749068957E-2</v>
      </c>
    </row>
    <row r="2359" spans="1:15" ht="16.5" customHeight="1" x14ac:dyDescent="0.2">
      <c r="A2359" s="215" t="s">
        <v>198</v>
      </c>
      <c r="B2359" s="215" t="s">
        <v>204</v>
      </c>
      <c r="C2359" s="215" t="s">
        <v>228</v>
      </c>
      <c r="D2359" s="215" t="s">
        <v>229</v>
      </c>
      <c r="E2359" s="268">
        <v>45632</v>
      </c>
      <c r="F2359" s="269">
        <v>46325</v>
      </c>
      <c r="G2359" s="215" t="s">
        <v>231</v>
      </c>
      <c r="H2359" s="216">
        <v>115068.49314800001</v>
      </c>
      <c r="I2359" s="216">
        <v>97056.000720000011</v>
      </c>
      <c r="J2359" s="216">
        <v>102104.20931830099</v>
      </c>
      <c r="K2359" s="216">
        <v>115068.49314800001</v>
      </c>
      <c r="L2359" s="217">
        <v>0.1</v>
      </c>
      <c r="M2359" s="217">
        <v>0.1</v>
      </c>
      <c r="N2359" s="217">
        <f t="shared" si="72"/>
        <v>1.6110071203226405E-6</v>
      </c>
      <c r="O2359" s="217">
        <f t="shared" si="73"/>
        <v>2.5806563749068957E-2</v>
      </c>
    </row>
    <row r="2360" spans="1:15" ht="16.5" customHeight="1" x14ac:dyDescent="0.2">
      <c r="A2360" s="215" t="s">
        <v>198</v>
      </c>
      <c r="B2360" s="215" t="s">
        <v>204</v>
      </c>
      <c r="C2360" s="215" t="s">
        <v>228</v>
      </c>
      <c r="D2360" s="215" t="s">
        <v>229</v>
      </c>
      <c r="E2360" s="268">
        <v>45632</v>
      </c>
      <c r="F2360" s="269">
        <v>46356</v>
      </c>
      <c r="G2360" s="215" t="s">
        <v>231</v>
      </c>
      <c r="H2360" s="216">
        <v>118904.10959000001</v>
      </c>
      <c r="I2360" s="216">
        <v>99530.351200000019</v>
      </c>
      <c r="J2360" s="216">
        <v>104707.93051181699</v>
      </c>
      <c r="K2360" s="216">
        <v>118904.10959000001</v>
      </c>
      <c r="L2360" s="217">
        <v>0.1</v>
      </c>
      <c r="M2360" s="217">
        <v>0.1</v>
      </c>
      <c r="N2360" s="217">
        <f t="shared" si="72"/>
        <v>1.6520888094135662E-6</v>
      </c>
      <c r="O2360" s="217">
        <f t="shared" si="73"/>
        <v>2.5806563749068957E-2</v>
      </c>
    </row>
    <row r="2361" spans="1:15" ht="16.5" customHeight="1" x14ac:dyDescent="0.2">
      <c r="A2361" s="215" t="s">
        <v>198</v>
      </c>
      <c r="B2361" s="215" t="s">
        <v>204</v>
      </c>
      <c r="C2361" s="215" t="s">
        <v>228</v>
      </c>
      <c r="D2361" s="215" t="s">
        <v>229</v>
      </c>
      <c r="E2361" s="268">
        <v>45632</v>
      </c>
      <c r="F2361" s="269">
        <v>46386</v>
      </c>
      <c r="G2361" s="215" t="s">
        <v>231</v>
      </c>
      <c r="H2361" s="216">
        <v>115068.49314800001</v>
      </c>
      <c r="I2361" s="216">
        <v>95612.459460000013</v>
      </c>
      <c r="J2361" s="216">
        <v>100586.85384384899</v>
      </c>
      <c r="K2361" s="216">
        <v>115068.49314800001</v>
      </c>
      <c r="L2361" s="217">
        <v>0.1</v>
      </c>
      <c r="M2361" s="217">
        <v>0.1</v>
      </c>
      <c r="N2361" s="217">
        <f t="shared" si="72"/>
        <v>1.5870661830221786E-6</v>
      </c>
      <c r="O2361" s="217">
        <f t="shared" si="73"/>
        <v>2.5806563749068957E-2</v>
      </c>
    </row>
    <row r="2362" spans="1:15" ht="16.5" customHeight="1" x14ac:dyDescent="0.2">
      <c r="A2362" s="215" t="s">
        <v>198</v>
      </c>
      <c r="B2362" s="215" t="s">
        <v>204</v>
      </c>
      <c r="C2362" s="215" t="s">
        <v>228</v>
      </c>
      <c r="D2362" s="215" t="s">
        <v>229</v>
      </c>
      <c r="E2362" s="268">
        <v>45632</v>
      </c>
      <c r="F2362" s="269">
        <v>46416</v>
      </c>
      <c r="G2362" s="215" t="s">
        <v>231</v>
      </c>
      <c r="H2362" s="216">
        <v>115068.49314800001</v>
      </c>
      <c r="I2362" s="216">
        <v>94910.417140000005</v>
      </c>
      <c r="J2362" s="216">
        <v>99848.906263686309</v>
      </c>
      <c r="K2362" s="216">
        <v>115068.49314800001</v>
      </c>
      <c r="L2362" s="217">
        <v>0.1</v>
      </c>
      <c r="M2362" s="217">
        <v>0.1</v>
      </c>
      <c r="N2362" s="217">
        <f t="shared" si="72"/>
        <v>1.5754227961921523E-6</v>
      </c>
      <c r="O2362" s="217">
        <f t="shared" si="73"/>
        <v>2.5806563749068957E-2</v>
      </c>
    </row>
    <row r="2363" spans="1:15" ht="16.5" customHeight="1" x14ac:dyDescent="0.2">
      <c r="A2363" s="215" t="s">
        <v>198</v>
      </c>
      <c r="B2363" s="215" t="s">
        <v>204</v>
      </c>
      <c r="C2363" s="215" t="s">
        <v>228</v>
      </c>
      <c r="D2363" s="215" t="s">
        <v>229</v>
      </c>
      <c r="E2363" s="268">
        <v>45632</v>
      </c>
      <c r="F2363" s="269">
        <v>46444</v>
      </c>
      <c r="G2363" s="215" t="s">
        <v>231</v>
      </c>
      <c r="H2363" s="216">
        <v>107397.260278</v>
      </c>
      <c r="I2363" s="216">
        <v>87975.840540000005</v>
      </c>
      <c r="J2363" s="216">
        <v>92554.037826944405</v>
      </c>
      <c r="K2363" s="216">
        <v>107397.260278</v>
      </c>
      <c r="L2363" s="217">
        <v>0.1</v>
      </c>
      <c r="M2363" s="217">
        <v>0.1</v>
      </c>
      <c r="N2363" s="217">
        <f t="shared" si="72"/>
        <v>1.4603238686173644E-6</v>
      </c>
      <c r="O2363" s="217">
        <f t="shared" si="73"/>
        <v>2.5806563749068957E-2</v>
      </c>
    </row>
    <row r="2364" spans="1:15" ht="16.5" customHeight="1" x14ac:dyDescent="0.2">
      <c r="A2364" s="215" t="s">
        <v>198</v>
      </c>
      <c r="B2364" s="215" t="s">
        <v>204</v>
      </c>
      <c r="C2364" s="215" t="s">
        <v>228</v>
      </c>
      <c r="D2364" s="215" t="s">
        <v>229</v>
      </c>
      <c r="E2364" s="268">
        <v>45632</v>
      </c>
      <c r="F2364" s="269">
        <v>46477</v>
      </c>
      <c r="G2364" s="215" t="s">
        <v>231</v>
      </c>
      <c r="H2364" s="216">
        <v>126575.34246000001</v>
      </c>
      <c r="I2364" s="216">
        <v>102848.66648000001</v>
      </c>
      <c r="J2364" s="216">
        <v>108201.573161493</v>
      </c>
      <c r="K2364" s="216">
        <v>126575.34246000001</v>
      </c>
      <c r="L2364" s="217">
        <v>0.1</v>
      </c>
      <c r="M2364" s="217">
        <v>0.1</v>
      </c>
      <c r="N2364" s="217">
        <f t="shared" si="72"/>
        <v>1.7072117394285788E-6</v>
      </c>
      <c r="O2364" s="217">
        <f t="shared" si="73"/>
        <v>2.5806563749068957E-2</v>
      </c>
    </row>
    <row r="2365" spans="1:15" ht="16.5" customHeight="1" x14ac:dyDescent="0.2">
      <c r="A2365" s="215" t="s">
        <v>198</v>
      </c>
      <c r="B2365" s="215" t="s">
        <v>204</v>
      </c>
      <c r="C2365" s="215" t="s">
        <v>228</v>
      </c>
      <c r="D2365" s="215" t="s">
        <v>229</v>
      </c>
      <c r="E2365" s="268">
        <v>45632</v>
      </c>
      <c r="F2365" s="269">
        <v>46507</v>
      </c>
      <c r="G2365" s="215" t="s">
        <v>231</v>
      </c>
      <c r="H2365" s="216">
        <v>115068.49314800001</v>
      </c>
      <c r="I2365" s="216">
        <v>92812.265280000007</v>
      </c>
      <c r="J2365" s="216">
        <v>97643.418901314697</v>
      </c>
      <c r="K2365" s="216">
        <v>115068.49314800001</v>
      </c>
      <c r="L2365" s="217">
        <v>0.1</v>
      </c>
      <c r="M2365" s="217">
        <v>0.1</v>
      </c>
      <c r="N2365" s="217">
        <f t="shared" si="72"/>
        <v>1.540624467423101E-6</v>
      </c>
      <c r="O2365" s="217">
        <f t="shared" si="73"/>
        <v>2.5806563749068957E-2</v>
      </c>
    </row>
    <row r="2366" spans="1:15" ht="16.5" customHeight="1" x14ac:dyDescent="0.2">
      <c r="A2366" s="215" t="s">
        <v>198</v>
      </c>
      <c r="B2366" s="215" t="s">
        <v>204</v>
      </c>
      <c r="C2366" s="215" t="s">
        <v>228</v>
      </c>
      <c r="D2366" s="215" t="s">
        <v>229</v>
      </c>
      <c r="E2366" s="268">
        <v>45632</v>
      </c>
      <c r="F2366" s="269">
        <v>46538</v>
      </c>
      <c r="G2366" s="215" t="s">
        <v>231</v>
      </c>
      <c r="H2366" s="216">
        <v>118904.10959000001</v>
      </c>
      <c r="I2366" s="216">
        <v>95178.425719999999</v>
      </c>
      <c r="J2366" s="216">
        <v>100133.38714942199</v>
      </c>
      <c r="K2366" s="216">
        <v>118904.10959000001</v>
      </c>
      <c r="L2366" s="217">
        <v>0.1</v>
      </c>
      <c r="M2366" s="217">
        <v>0.1</v>
      </c>
      <c r="N2366" s="217">
        <f t="shared" si="72"/>
        <v>1.5799113548478211E-6</v>
      </c>
      <c r="O2366" s="217">
        <f t="shared" si="73"/>
        <v>2.5806563749068957E-2</v>
      </c>
    </row>
    <row r="2367" spans="1:15" ht="16.5" customHeight="1" x14ac:dyDescent="0.2">
      <c r="A2367" s="215" t="s">
        <v>198</v>
      </c>
      <c r="B2367" s="215" t="s">
        <v>204</v>
      </c>
      <c r="C2367" s="215" t="s">
        <v>228</v>
      </c>
      <c r="D2367" s="215" t="s">
        <v>229</v>
      </c>
      <c r="E2367" s="268">
        <v>45632</v>
      </c>
      <c r="F2367" s="269">
        <v>46568</v>
      </c>
      <c r="G2367" s="215" t="s">
        <v>231</v>
      </c>
      <c r="H2367" s="216">
        <v>115068.49314800001</v>
      </c>
      <c r="I2367" s="216">
        <v>91431.842320000011</v>
      </c>
      <c r="J2367" s="216">
        <v>96192.354570046489</v>
      </c>
      <c r="K2367" s="216">
        <v>115068.49314800001</v>
      </c>
      <c r="L2367" s="217">
        <v>0.1</v>
      </c>
      <c r="M2367" s="217">
        <v>0.1</v>
      </c>
      <c r="N2367" s="217">
        <f t="shared" si="72"/>
        <v>1.5177294762633164E-6</v>
      </c>
      <c r="O2367" s="217">
        <f t="shared" si="73"/>
        <v>2.5806563749068957E-2</v>
      </c>
    </row>
    <row r="2368" spans="1:15" ht="16.5" customHeight="1" x14ac:dyDescent="0.2">
      <c r="A2368" s="215" t="s">
        <v>198</v>
      </c>
      <c r="B2368" s="215" t="s">
        <v>204</v>
      </c>
      <c r="C2368" s="215" t="s">
        <v>228</v>
      </c>
      <c r="D2368" s="215" t="s">
        <v>229</v>
      </c>
      <c r="E2368" s="268">
        <v>45632</v>
      </c>
      <c r="F2368" s="269">
        <v>46598</v>
      </c>
      <c r="G2368" s="215" t="s">
        <v>231</v>
      </c>
      <c r="H2368" s="216">
        <v>115068.49314800001</v>
      </c>
      <c r="I2368" s="216">
        <v>90760.496540000007</v>
      </c>
      <c r="J2368" s="216">
        <v>95486.646889842697</v>
      </c>
      <c r="K2368" s="216">
        <v>115068.49314800001</v>
      </c>
      <c r="L2368" s="217">
        <v>0.1</v>
      </c>
      <c r="M2368" s="217">
        <v>0.1</v>
      </c>
      <c r="N2368" s="217">
        <f t="shared" si="72"/>
        <v>1.5065947727553495E-6</v>
      </c>
      <c r="O2368" s="217">
        <f t="shared" si="73"/>
        <v>2.5806563749068957E-2</v>
      </c>
    </row>
    <row r="2369" spans="1:15" ht="16.5" customHeight="1" x14ac:dyDescent="0.2">
      <c r="A2369" s="215" t="s">
        <v>198</v>
      </c>
      <c r="B2369" s="215" t="s">
        <v>204</v>
      </c>
      <c r="C2369" s="215" t="s">
        <v>228</v>
      </c>
      <c r="D2369" s="215" t="s">
        <v>229</v>
      </c>
      <c r="E2369" s="268">
        <v>45632</v>
      </c>
      <c r="F2369" s="269">
        <v>46630</v>
      </c>
      <c r="G2369" s="215" t="s">
        <v>231</v>
      </c>
      <c r="H2369" s="216">
        <v>122739.72603200002</v>
      </c>
      <c r="I2369" s="216">
        <v>96053.148520000002</v>
      </c>
      <c r="J2369" s="216">
        <v>101055.57089718099</v>
      </c>
      <c r="K2369" s="216">
        <v>122739.72603200002</v>
      </c>
      <c r="L2369" s="217">
        <v>0.1</v>
      </c>
      <c r="M2369" s="217">
        <v>0.1</v>
      </c>
      <c r="N2369" s="217">
        <f t="shared" si="72"/>
        <v>1.5944616323907792E-6</v>
      </c>
      <c r="O2369" s="217">
        <f t="shared" si="73"/>
        <v>2.5806563749068957E-2</v>
      </c>
    </row>
    <row r="2370" spans="1:15" ht="16.5" customHeight="1" x14ac:dyDescent="0.2">
      <c r="A2370" s="215" t="s">
        <v>198</v>
      </c>
      <c r="B2370" s="215" t="s">
        <v>204</v>
      </c>
      <c r="C2370" s="215" t="s">
        <v>228</v>
      </c>
      <c r="D2370" s="215" t="s">
        <v>229</v>
      </c>
      <c r="E2370" s="268">
        <v>45632</v>
      </c>
      <c r="F2370" s="269">
        <v>46660</v>
      </c>
      <c r="G2370" s="215" t="s">
        <v>231</v>
      </c>
      <c r="H2370" s="216">
        <v>115068.49314800001</v>
      </c>
      <c r="I2370" s="216">
        <v>89388.628560000012</v>
      </c>
      <c r="J2370" s="216">
        <v>94044.548067131604</v>
      </c>
      <c r="K2370" s="216">
        <v>115068.49314800001</v>
      </c>
      <c r="L2370" s="217">
        <v>0.1</v>
      </c>
      <c r="M2370" s="217">
        <v>0.1</v>
      </c>
      <c r="N2370" s="217">
        <f t="shared" si="72"/>
        <v>1.4838412399959507E-6</v>
      </c>
      <c r="O2370" s="217">
        <f t="shared" si="73"/>
        <v>2.5806563749068957E-2</v>
      </c>
    </row>
    <row r="2371" spans="1:15" ht="16.5" customHeight="1" x14ac:dyDescent="0.2">
      <c r="A2371" s="215" t="s">
        <v>198</v>
      </c>
      <c r="B2371" s="215" t="s">
        <v>204</v>
      </c>
      <c r="C2371" s="215" t="s">
        <v>228</v>
      </c>
      <c r="D2371" s="215" t="s">
        <v>229</v>
      </c>
      <c r="E2371" s="268">
        <v>45632</v>
      </c>
      <c r="F2371" s="269">
        <v>46689</v>
      </c>
      <c r="G2371" s="215" t="s">
        <v>231</v>
      </c>
      <c r="H2371" s="216">
        <v>111232.876706</v>
      </c>
      <c r="I2371" s="216">
        <v>85795.615919999997</v>
      </c>
      <c r="J2371" s="216">
        <v>90264.930383091109</v>
      </c>
      <c r="K2371" s="216">
        <v>111232.876706</v>
      </c>
      <c r="L2371" s="217">
        <v>0.1</v>
      </c>
      <c r="M2371" s="217">
        <v>0.1</v>
      </c>
      <c r="N2371" s="217">
        <f t="shared" si="72"/>
        <v>1.424206176547149E-6</v>
      </c>
      <c r="O2371" s="217">
        <f t="shared" si="73"/>
        <v>2.5806563749068957E-2</v>
      </c>
    </row>
    <row r="2372" spans="1:15" ht="16.5" customHeight="1" x14ac:dyDescent="0.2">
      <c r="A2372" s="215" t="s">
        <v>198</v>
      </c>
      <c r="B2372" s="215" t="s">
        <v>204</v>
      </c>
      <c r="C2372" s="215" t="s">
        <v>228</v>
      </c>
      <c r="D2372" s="215" t="s">
        <v>229</v>
      </c>
      <c r="E2372" s="268">
        <v>45632</v>
      </c>
      <c r="F2372" s="269">
        <v>46721</v>
      </c>
      <c r="G2372" s="215" t="s">
        <v>231</v>
      </c>
      <c r="H2372" s="216">
        <v>122739.72603200002</v>
      </c>
      <c r="I2372" s="216">
        <v>93929.73464000001</v>
      </c>
      <c r="J2372" s="216">
        <v>98823.430427635598</v>
      </c>
      <c r="K2372" s="216">
        <v>122739.72603200002</v>
      </c>
      <c r="L2372" s="217">
        <v>0.1</v>
      </c>
      <c r="M2372" s="217">
        <v>0.1</v>
      </c>
      <c r="N2372" s="217">
        <f t="shared" si="72"/>
        <v>1.5592427690940883E-6</v>
      </c>
      <c r="O2372" s="217">
        <f t="shared" si="73"/>
        <v>2.5806563749068957E-2</v>
      </c>
    </row>
    <row r="2373" spans="1:15" ht="16.5" customHeight="1" x14ac:dyDescent="0.2">
      <c r="A2373" s="215" t="s">
        <v>198</v>
      </c>
      <c r="B2373" s="215" t="s">
        <v>204</v>
      </c>
      <c r="C2373" s="215" t="s">
        <v>228</v>
      </c>
      <c r="D2373" s="215" t="s">
        <v>229</v>
      </c>
      <c r="E2373" s="268">
        <v>45632</v>
      </c>
      <c r="F2373" s="269">
        <v>46751</v>
      </c>
      <c r="G2373" s="215" t="s">
        <v>231</v>
      </c>
      <c r="H2373" s="216">
        <v>115068.49314800001</v>
      </c>
      <c r="I2373" s="216">
        <v>87412.544940000007</v>
      </c>
      <c r="J2373" s="216">
        <v>91967.268805661792</v>
      </c>
      <c r="K2373" s="216">
        <v>115068.49314800001</v>
      </c>
      <c r="L2373" s="217">
        <v>0.1</v>
      </c>
      <c r="M2373" s="217">
        <v>0.1</v>
      </c>
      <c r="N2373" s="217">
        <f t="shared" si="72"/>
        <v>1.4510657873141326E-6</v>
      </c>
      <c r="O2373" s="217">
        <f t="shared" si="73"/>
        <v>2.5806563749068957E-2</v>
      </c>
    </row>
    <row r="2374" spans="1:15" ht="16.5" customHeight="1" x14ac:dyDescent="0.2">
      <c r="A2374" s="215" t="s">
        <v>198</v>
      </c>
      <c r="B2374" s="215" t="s">
        <v>204</v>
      </c>
      <c r="C2374" s="215" t="s">
        <v>228</v>
      </c>
      <c r="D2374" s="215" t="s">
        <v>229</v>
      </c>
      <c r="E2374" s="268">
        <v>45632</v>
      </c>
      <c r="F2374" s="269">
        <v>46783</v>
      </c>
      <c r="G2374" s="215" t="s">
        <v>231</v>
      </c>
      <c r="H2374" s="216">
        <v>122739.72603200002</v>
      </c>
      <c r="I2374" s="216">
        <v>92509.962860000014</v>
      </c>
      <c r="J2374" s="216">
        <v>97330.937421358205</v>
      </c>
      <c r="K2374" s="216">
        <v>122739.72603200002</v>
      </c>
      <c r="L2374" s="217">
        <v>0.1</v>
      </c>
      <c r="M2374" s="217">
        <v>0.1</v>
      </c>
      <c r="N2374" s="217">
        <f t="shared" ref="N2374:N2437" si="74">J2374/$C$3813</f>
        <v>1.535694113498029E-6</v>
      </c>
      <c r="O2374" s="217">
        <f t="shared" ref="O2374:O2437" si="75">SUMIFS($N$5:$N$3809,$B$5:$B$3809,B2374)</f>
        <v>2.5806563749068957E-2</v>
      </c>
    </row>
    <row r="2375" spans="1:15" ht="16.5" customHeight="1" x14ac:dyDescent="0.2">
      <c r="A2375" s="215" t="s">
        <v>198</v>
      </c>
      <c r="B2375" s="215" t="s">
        <v>204</v>
      </c>
      <c r="C2375" s="215" t="s">
        <v>228</v>
      </c>
      <c r="D2375" s="215" t="s">
        <v>229</v>
      </c>
      <c r="E2375" s="268">
        <v>45632</v>
      </c>
      <c r="F2375" s="269">
        <v>46812</v>
      </c>
      <c r="G2375" s="215" t="s">
        <v>231</v>
      </c>
      <c r="H2375" s="216">
        <v>111232.876706</v>
      </c>
      <c r="I2375" s="216">
        <v>83242.019140000004</v>
      </c>
      <c r="J2375" s="216">
        <v>87580.538330894793</v>
      </c>
      <c r="K2375" s="216">
        <v>111232.876706</v>
      </c>
      <c r="L2375" s="217">
        <v>0.1</v>
      </c>
      <c r="M2375" s="217">
        <v>0.1</v>
      </c>
      <c r="N2375" s="217">
        <f t="shared" si="74"/>
        <v>1.3818516571918863E-6</v>
      </c>
      <c r="O2375" s="217">
        <f t="shared" si="75"/>
        <v>2.5806563749068957E-2</v>
      </c>
    </row>
    <row r="2376" spans="1:15" ht="16.5" customHeight="1" x14ac:dyDescent="0.2">
      <c r="A2376" s="215" t="s">
        <v>198</v>
      </c>
      <c r="B2376" s="215" t="s">
        <v>204</v>
      </c>
      <c r="C2376" s="215" t="s">
        <v>228</v>
      </c>
      <c r="D2376" s="215" t="s">
        <v>229</v>
      </c>
      <c r="E2376" s="268">
        <v>45632</v>
      </c>
      <c r="F2376" s="269">
        <v>46843</v>
      </c>
      <c r="G2376" s="215" t="s">
        <v>231</v>
      </c>
      <c r="H2376" s="216">
        <v>118904.10959000001</v>
      </c>
      <c r="I2376" s="216">
        <v>88307.788100000005</v>
      </c>
      <c r="J2376" s="216">
        <v>92910.927759467901</v>
      </c>
      <c r="K2376" s="216">
        <v>118904.10959000001</v>
      </c>
      <c r="L2376" s="217">
        <v>0.1</v>
      </c>
      <c r="M2376" s="217">
        <v>0.1</v>
      </c>
      <c r="N2376" s="217">
        <f t="shared" si="74"/>
        <v>1.4659549021105523E-6</v>
      </c>
      <c r="O2376" s="217">
        <f t="shared" si="75"/>
        <v>2.5806563749068957E-2</v>
      </c>
    </row>
    <row r="2377" spans="1:15" ht="16.5" customHeight="1" x14ac:dyDescent="0.2">
      <c r="A2377" s="215" t="s">
        <v>198</v>
      </c>
      <c r="B2377" s="215" t="s">
        <v>204</v>
      </c>
      <c r="C2377" s="215" t="s">
        <v>228</v>
      </c>
      <c r="D2377" s="215" t="s">
        <v>229</v>
      </c>
      <c r="E2377" s="268">
        <v>45632</v>
      </c>
      <c r="F2377" s="269">
        <v>46871</v>
      </c>
      <c r="G2377" s="215" t="s">
        <v>231</v>
      </c>
      <c r="H2377" s="216">
        <v>107397.260278</v>
      </c>
      <c r="I2377" s="216">
        <v>79215.124799999991</v>
      </c>
      <c r="J2377" s="216">
        <v>83344.782185261414</v>
      </c>
      <c r="K2377" s="216">
        <v>107397.260278</v>
      </c>
      <c r="L2377" s="217">
        <v>0.1</v>
      </c>
      <c r="M2377" s="217">
        <v>0.1</v>
      </c>
      <c r="N2377" s="217">
        <f t="shared" si="74"/>
        <v>1.315019610245682E-6</v>
      </c>
      <c r="O2377" s="217">
        <f t="shared" si="75"/>
        <v>2.5806563749068957E-2</v>
      </c>
    </row>
    <row r="2378" spans="1:15" ht="16.5" customHeight="1" x14ac:dyDescent="0.2">
      <c r="A2378" s="215" t="s">
        <v>198</v>
      </c>
      <c r="B2378" s="215" t="s">
        <v>204</v>
      </c>
      <c r="C2378" s="215" t="s">
        <v>228</v>
      </c>
      <c r="D2378" s="215" t="s">
        <v>229</v>
      </c>
      <c r="E2378" s="268">
        <v>45632</v>
      </c>
      <c r="F2378" s="269">
        <v>46904</v>
      </c>
      <c r="G2378" s="215" t="s">
        <v>231</v>
      </c>
      <c r="H2378" s="216">
        <v>126575.34246000001</v>
      </c>
      <c r="I2378" s="216">
        <v>92606.900959999999</v>
      </c>
      <c r="J2378" s="216">
        <v>97435.365965437406</v>
      </c>
      <c r="K2378" s="216">
        <v>126575.34246000001</v>
      </c>
      <c r="L2378" s="217">
        <v>0.1</v>
      </c>
      <c r="M2378" s="217">
        <v>0.1</v>
      </c>
      <c r="N2378" s="217">
        <f t="shared" si="74"/>
        <v>1.5373417941294127E-6</v>
      </c>
      <c r="O2378" s="217">
        <f t="shared" si="75"/>
        <v>2.5806563749068957E-2</v>
      </c>
    </row>
    <row r="2379" spans="1:15" ht="16.5" customHeight="1" x14ac:dyDescent="0.2">
      <c r="A2379" s="215" t="s">
        <v>198</v>
      </c>
      <c r="B2379" s="215" t="s">
        <v>204</v>
      </c>
      <c r="C2379" s="215" t="s">
        <v>228</v>
      </c>
      <c r="D2379" s="215" t="s">
        <v>229</v>
      </c>
      <c r="E2379" s="268">
        <v>45632</v>
      </c>
      <c r="F2379" s="269">
        <v>46934</v>
      </c>
      <c r="G2379" s="215" t="s">
        <v>231</v>
      </c>
      <c r="H2379" s="216">
        <v>115068.49314800001</v>
      </c>
      <c r="I2379" s="216">
        <v>83569.933860000005</v>
      </c>
      <c r="J2379" s="216">
        <v>87927.762755966396</v>
      </c>
      <c r="K2379" s="216">
        <v>115068.49314800001</v>
      </c>
      <c r="L2379" s="217">
        <v>0.1</v>
      </c>
      <c r="M2379" s="217">
        <v>0.1</v>
      </c>
      <c r="N2379" s="217">
        <f t="shared" si="74"/>
        <v>1.3873301876547829E-6</v>
      </c>
      <c r="O2379" s="217">
        <f t="shared" si="75"/>
        <v>2.5806563749068957E-2</v>
      </c>
    </row>
    <row r="2380" spans="1:15" ht="16.5" customHeight="1" x14ac:dyDescent="0.2">
      <c r="A2380" s="215" t="s">
        <v>198</v>
      </c>
      <c r="B2380" s="215" t="s">
        <v>204</v>
      </c>
      <c r="C2380" s="215" t="s">
        <v>228</v>
      </c>
      <c r="D2380" s="215" t="s">
        <v>229</v>
      </c>
      <c r="E2380" s="268">
        <v>45632</v>
      </c>
      <c r="F2380" s="269">
        <v>46965</v>
      </c>
      <c r="G2380" s="215" t="s">
        <v>231</v>
      </c>
      <c r="H2380" s="216">
        <v>118904.10959000001</v>
      </c>
      <c r="I2380" s="216">
        <v>85700.469960000017</v>
      </c>
      <c r="J2380" s="216">
        <v>90169.975696202702</v>
      </c>
      <c r="K2380" s="216">
        <v>118904.10959000001</v>
      </c>
      <c r="L2380" s="217">
        <v>0.1</v>
      </c>
      <c r="M2380" s="217">
        <v>0.1</v>
      </c>
      <c r="N2380" s="217">
        <f t="shared" si="74"/>
        <v>1.4227079750752747E-6</v>
      </c>
      <c r="O2380" s="217">
        <f t="shared" si="75"/>
        <v>2.5806563749068957E-2</v>
      </c>
    </row>
    <row r="2381" spans="1:15" ht="16.5" customHeight="1" x14ac:dyDescent="0.2">
      <c r="A2381" s="215" t="s">
        <v>198</v>
      </c>
      <c r="B2381" s="215" t="s">
        <v>204</v>
      </c>
      <c r="C2381" s="215" t="s">
        <v>228</v>
      </c>
      <c r="D2381" s="215" t="s">
        <v>229</v>
      </c>
      <c r="E2381" s="268">
        <v>45632</v>
      </c>
      <c r="F2381" s="269">
        <v>46996</v>
      </c>
      <c r="G2381" s="215" t="s">
        <v>231</v>
      </c>
      <c r="H2381" s="216">
        <v>118904.10959000001</v>
      </c>
      <c r="I2381" s="216">
        <v>85050.311500000011</v>
      </c>
      <c r="J2381" s="216">
        <v>89486.483676571006</v>
      </c>
      <c r="K2381" s="216">
        <v>118904.10959000001</v>
      </c>
      <c r="L2381" s="217">
        <v>0.1</v>
      </c>
      <c r="M2381" s="217">
        <v>0.1</v>
      </c>
      <c r="N2381" s="217">
        <f t="shared" si="74"/>
        <v>1.4119237917623445E-6</v>
      </c>
      <c r="O2381" s="217">
        <f t="shared" si="75"/>
        <v>2.5806563749068957E-2</v>
      </c>
    </row>
    <row r="2382" spans="1:15" ht="16.5" customHeight="1" x14ac:dyDescent="0.2">
      <c r="A2382" s="215" t="s">
        <v>198</v>
      </c>
      <c r="B2382" s="215" t="s">
        <v>204</v>
      </c>
      <c r="C2382" s="215" t="s">
        <v>228</v>
      </c>
      <c r="D2382" s="215" t="s">
        <v>229</v>
      </c>
      <c r="E2382" s="268">
        <v>45632</v>
      </c>
      <c r="F2382" s="269">
        <v>47024</v>
      </c>
      <c r="G2382" s="215" t="s">
        <v>231</v>
      </c>
      <c r="H2382" s="216">
        <v>107397.260278</v>
      </c>
      <c r="I2382" s="216">
        <v>76293.056140000001</v>
      </c>
      <c r="J2382" s="216">
        <v>80272.920208664495</v>
      </c>
      <c r="K2382" s="216">
        <v>107397.260278</v>
      </c>
      <c r="L2382" s="217">
        <v>0.1</v>
      </c>
      <c r="M2382" s="217">
        <v>0.1</v>
      </c>
      <c r="N2382" s="217">
        <f t="shared" si="74"/>
        <v>1.2665515642171527E-6</v>
      </c>
      <c r="O2382" s="217">
        <f t="shared" si="75"/>
        <v>2.5806563749068957E-2</v>
      </c>
    </row>
    <row r="2383" spans="1:15" ht="16.5" customHeight="1" x14ac:dyDescent="0.2">
      <c r="A2383" s="215" t="s">
        <v>198</v>
      </c>
      <c r="B2383" s="215" t="s">
        <v>204</v>
      </c>
      <c r="C2383" s="215" t="s">
        <v>228</v>
      </c>
      <c r="D2383" s="215" t="s">
        <v>229</v>
      </c>
      <c r="E2383" s="268">
        <v>45632</v>
      </c>
      <c r="F2383" s="269">
        <v>47057</v>
      </c>
      <c r="G2383" s="215" t="s">
        <v>231</v>
      </c>
      <c r="H2383" s="216">
        <v>126575.34246000001</v>
      </c>
      <c r="I2383" s="216">
        <v>89190.839780000009</v>
      </c>
      <c r="J2383" s="216">
        <v>93844.163396574499</v>
      </c>
      <c r="K2383" s="216">
        <v>126575.34246000001</v>
      </c>
      <c r="L2383" s="217">
        <v>0.1</v>
      </c>
      <c r="M2383" s="217">
        <v>0.1</v>
      </c>
      <c r="N2383" s="217">
        <f t="shared" si="74"/>
        <v>1.4806795571111184E-6</v>
      </c>
      <c r="O2383" s="217">
        <f t="shared" si="75"/>
        <v>2.5806563749068957E-2</v>
      </c>
    </row>
    <row r="2384" spans="1:15" ht="16.5" customHeight="1" x14ac:dyDescent="0.2">
      <c r="A2384" s="215" t="s">
        <v>198</v>
      </c>
      <c r="B2384" s="215" t="s">
        <v>204</v>
      </c>
      <c r="C2384" s="215" t="s">
        <v>228</v>
      </c>
      <c r="D2384" s="215" t="s">
        <v>229</v>
      </c>
      <c r="E2384" s="268">
        <v>45632</v>
      </c>
      <c r="F2384" s="269">
        <v>47087</v>
      </c>
      <c r="G2384" s="215" t="s">
        <v>231</v>
      </c>
      <c r="H2384" s="216">
        <v>115068.49314800001</v>
      </c>
      <c r="I2384" s="216">
        <v>80487.226120000007</v>
      </c>
      <c r="J2384" s="216">
        <v>84686.984581072393</v>
      </c>
      <c r="K2384" s="216">
        <v>115068.49314800001</v>
      </c>
      <c r="L2384" s="217">
        <v>0.1</v>
      </c>
      <c r="M2384" s="217">
        <v>0.1</v>
      </c>
      <c r="N2384" s="217">
        <f t="shared" si="74"/>
        <v>1.3361969704250731E-6</v>
      </c>
      <c r="O2384" s="217">
        <f t="shared" si="75"/>
        <v>2.5806563749068957E-2</v>
      </c>
    </row>
    <row r="2385" spans="1:15" ht="16.5" customHeight="1" x14ac:dyDescent="0.2">
      <c r="A2385" s="215" t="s">
        <v>198</v>
      </c>
      <c r="B2385" s="215" t="s">
        <v>204</v>
      </c>
      <c r="C2385" s="215" t="s">
        <v>228</v>
      </c>
      <c r="D2385" s="215" t="s">
        <v>229</v>
      </c>
      <c r="E2385" s="268">
        <v>45632</v>
      </c>
      <c r="F2385" s="269">
        <v>47116</v>
      </c>
      <c r="G2385" s="215" t="s">
        <v>231</v>
      </c>
      <c r="H2385" s="216">
        <v>111232.876706</v>
      </c>
      <c r="I2385" s="216">
        <v>77252.008960000006</v>
      </c>
      <c r="J2385" s="216">
        <v>81283.444119564709</v>
      </c>
      <c r="K2385" s="216">
        <v>111232.876706</v>
      </c>
      <c r="L2385" s="217">
        <v>0.1</v>
      </c>
      <c r="M2385" s="217">
        <v>0.1</v>
      </c>
      <c r="N2385" s="217">
        <f t="shared" si="74"/>
        <v>1.2824956788289361E-6</v>
      </c>
      <c r="O2385" s="217">
        <f t="shared" si="75"/>
        <v>2.5806563749068957E-2</v>
      </c>
    </row>
    <row r="2386" spans="1:15" ht="16.5" customHeight="1" x14ac:dyDescent="0.2">
      <c r="A2386" s="215" t="s">
        <v>198</v>
      </c>
      <c r="B2386" s="215" t="s">
        <v>204</v>
      </c>
      <c r="C2386" s="215" t="s">
        <v>228</v>
      </c>
      <c r="D2386" s="215" t="s">
        <v>229</v>
      </c>
      <c r="E2386" s="268">
        <v>45632</v>
      </c>
      <c r="F2386" s="269">
        <v>47149</v>
      </c>
      <c r="G2386" s="215" t="s">
        <v>231</v>
      </c>
      <c r="H2386" s="216">
        <v>126575.34246000001</v>
      </c>
      <c r="I2386" s="216">
        <v>87197.705280000009</v>
      </c>
      <c r="J2386" s="216">
        <v>91748.787882536199</v>
      </c>
      <c r="K2386" s="216">
        <v>126575.34246000001</v>
      </c>
      <c r="L2386" s="217">
        <v>0.1</v>
      </c>
      <c r="M2386" s="217">
        <v>0.1</v>
      </c>
      <c r="N2386" s="217">
        <f t="shared" si="74"/>
        <v>1.4476185805323559E-6</v>
      </c>
      <c r="O2386" s="217">
        <f t="shared" si="75"/>
        <v>2.5806563749068957E-2</v>
      </c>
    </row>
    <row r="2387" spans="1:15" ht="16.5" customHeight="1" x14ac:dyDescent="0.2">
      <c r="A2387" s="215" t="s">
        <v>198</v>
      </c>
      <c r="B2387" s="215" t="s">
        <v>204</v>
      </c>
      <c r="C2387" s="215" t="s">
        <v>228</v>
      </c>
      <c r="D2387" s="215" t="s">
        <v>229</v>
      </c>
      <c r="E2387" s="268">
        <v>45632</v>
      </c>
      <c r="F2387" s="269">
        <v>47177</v>
      </c>
      <c r="G2387" s="215" t="s">
        <v>231</v>
      </c>
      <c r="H2387" s="216">
        <v>107397.260278</v>
      </c>
      <c r="I2387" s="216">
        <v>73478.776140000002</v>
      </c>
      <c r="J2387" s="216">
        <v>77314.278709172999</v>
      </c>
      <c r="K2387" s="216">
        <v>107397.260278</v>
      </c>
      <c r="L2387" s="217">
        <v>0.1</v>
      </c>
      <c r="M2387" s="217">
        <v>0.1</v>
      </c>
      <c r="N2387" s="217">
        <f t="shared" si="74"/>
        <v>1.2198699185339267E-6</v>
      </c>
      <c r="O2387" s="217">
        <f t="shared" si="75"/>
        <v>2.5806563749068957E-2</v>
      </c>
    </row>
    <row r="2388" spans="1:15" ht="16.5" customHeight="1" x14ac:dyDescent="0.2">
      <c r="A2388" s="215" t="s">
        <v>198</v>
      </c>
      <c r="B2388" s="215" t="s">
        <v>204</v>
      </c>
      <c r="C2388" s="215" t="s">
        <v>228</v>
      </c>
      <c r="D2388" s="215" t="s">
        <v>229</v>
      </c>
      <c r="E2388" s="268">
        <v>45632</v>
      </c>
      <c r="F2388" s="269">
        <v>47207</v>
      </c>
      <c r="G2388" s="215" t="s">
        <v>231</v>
      </c>
      <c r="H2388" s="216">
        <v>115068.49314800001</v>
      </c>
      <c r="I2388" s="216">
        <v>78149.198820000005</v>
      </c>
      <c r="J2388" s="216">
        <v>82229.002018116895</v>
      </c>
      <c r="K2388" s="216">
        <v>115068.49314800001</v>
      </c>
      <c r="L2388" s="217">
        <v>0.1</v>
      </c>
      <c r="M2388" s="217">
        <v>0.1</v>
      </c>
      <c r="N2388" s="217">
        <f t="shared" si="74"/>
        <v>1.2974147553039924E-6</v>
      </c>
      <c r="O2388" s="217">
        <f t="shared" si="75"/>
        <v>2.5806563749068957E-2</v>
      </c>
    </row>
    <row r="2389" spans="1:15" ht="16.5" customHeight="1" x14ac:dyDescent="0.2">
      <c r="A2389" s="215" t="s">
        <v>198</v>
      </c>
      <c r="B2389" s="215" t="s">
        <v>204</v>
      </c>
      <c r="C2389" s="215" t="s">
        <v>228</v>
      </c>
      <c r="D2389" s="215" t="s">
        <v>229</v>
      </c>
      <c r="E2389" s="268">
        <v>45632</v>
      </c>
      <c r="F2389" s="269">
        <v>47238</v>
      </c>
      <c r="G2389" s="215" t="s">
        <v>231</v>
      </c>
      <c r="H2389" s="216">
        <v>118904.10959000001</v>
      </c>
      <c r="I2389" s="216">
        <v>80141.538400000005</v>
      </c>
      <c r="J2389" s="216">
        <v>84325.8929955372</v>
      </c>
      <c r="K2389" s="216">
        <v>118904.10959000001</v>
      </c>
      <c r="L2389" s="217">
        <v>0.1</v>
      </c>
      <c r="M2389" s="217">
        <v>0.1</v>
      </c>
      <c r="N2389" s="217">
        <f t="shared" si="74"/>
        <v>1.3304996429664927E-6</v>
      </c>
      <c r="O2389" s="217">
        <f t="shared" si="75"/>
        <v>2.5806563749068957E-2</v>
      </c>
    </row>
    <row r="2390" spans="1:15" ht="16.5" customHeight="1" x14ac:dyDescent="0.2">
      <c r="A2390" s="215" t="s">
        <v>198</v>
      </c>
      <c r="B2390" s="215" t="s">
        <v>204</v>
      </c>
      <c r="C2390" s="215" t="s">
        <v>228</v>
      </c>
      <c r="D2390" s="215" t="s">
        <v>229</v>
      </c>
      <c r="E2390" s="268">
        <v>45632</v>
      </c>
      <c r="F2390" s="269">
        <v>47269</v>
      </c>
      <c r="G2390" s="215" t="s">
        <v>231</v>
      </c>
      <c r="H2390" s="216">
        <v>118904.10959000001</v>
      </c>
      <c r="I2390" s="216">
        <v>79533.552280000004</v>
      </c>
      <c r="J2390" s="216">
        <v>83686.699356348996</v>
      </c>
      <c r="K2390" s="216">
        <v>118904.10959000001</v>
      </c>
      <c r="L2390" s="217">
        <v>0.1</v>
      </c>
      <c r="M2390" s="217">
        <v>0.1</v>
      </c>
      <c r="N2390" s="217">
        <f t="shared" si="74"/>
        <v>1.320414402496269E-6</v>
      </c>
      <c r="O2390" s="217">
        <f t="shared" si="75"/>
        <v>2.5806563749068957E-2</v>
      </c>
    </row>
    <row r="2391" spans="1:15" ht="16.5" customHeight="1" x14ac:dyDescent="0.2">
      <c r="A2391" s="215" t="s">
        <v>198</v>
      </c>
      <c r="B2391" s="215" t="s">
        <v>225</v>
      </c>
      <c r="C2391" s="215" t="s">
        <v>228</v>
      </c>
      <c r="D2391" s="215" t="s">
        <v>229</v>
      </c>
      <c r="E2391" s="268">
        <v>45643</v>
      </c>
      <c r="F2391" s="269">
        <v>48376</v>
      </c>
      <c r="G2391" s="215" t="s">
        <v>231</v>
      </c>
      <c r="H2391" s="216">
        <v>565835.4</v>
      </c>
      <c r="I2391" s="216">
        <v>262573.86870000005</v>
      </c>
      <c r="J2391" s="216">
        <v>277359.01981168799</v>
      </c>
      <c r="K2391" s="216">
        <v>565835.4</v>
      </c>
      <c r="L2391" s="217">
        <v>0.11</v>
      </c>
      <c r="M2391" s="217">
        <v>0.1</v>
      </c>
      <c r="N2391" s="217">
        <f t="shared" si="74"/>
        <v>4.3761893734409349E-6</v>
      </c>
      <c r="O2391" s="217">
        <f t="shared" si="75"/>
        <v>4.8495521203280393E-4</v>
      </c>
    </row>
    <row r="2392" spans="1:15" ht="16.5" customHeight="1" x14ac:dyDescent="0.2">
      <c r="A2392" s="215" t="s">
        <v>198</v>
      </c>
      <c r="B2392" s="215" t="s">
        <v>225</v>
      </c>
      <c r="C2392" s="215" t="s">
        <v>228</v>
      </c>
      <c r="D2392" s="215" t="s">
        <v>229</v>
      </c>
      <c r="E2392" s="268">
        <v>45643</v>
      </c>
      <c r="F2392" s="269">
        <v>45866</v>
      </c>
      <c r="G2392" s="215" t="s">
        <v>231</v>
      </c>
      <c r="H2392" s="216">
        <v>280273.97259000002</v>
      </c>
      <c r="I2392" s="216">
        <v>263254.46160000004</v>
      </c>
      <c r="J2392" s="216">
        <v>278078.00486106798</v>
      </c>
      <c r="K2392" s="216">
        <v>280273.97259000002</v>
      </c>
      <c r="L2392" s="217">
        <v>0.11</v>
      </c>
      <c r="M2392" s="217">
        <v>0.1</v>
      </c>
      <c r="N2392" s="217">
        <f t="shared" si="74"/>
        <v>4.3875335681777631E-6</v>
      </c>
      <c r="O2392" s="217">
        <f t="shared" si="75"/>
        <v>4.8495521203280393E-4</v>
      </c>
    </row>
    <row r="2393" spans="1:15" ht="16.5" customHeight="1" x14ac:dyDescent="0.2">
      <c r="A2393" s="215" t="s">
        <v>198</v>
      </c>
      <c r="B2393" s="215" t="s">
        <v>225</v>
      </c>
      <c r="C2393" s="215" t="s">
        <v>228</v>
      </c>
      <c r="D2393" s="215" t="s">
        <v>229</v>
      </c>
      <c r="E2393" s="268">
        <v>45643</v>
      </c>
      <c r="F2393" s="269">
        <v>45897</v>
      </c>
      <c r="G2393" s="215" t="s">
        <v>231</v>
      </c>
      <c r="H2393" s="216">
        <v>280273.97259000002</v>
      </c>
      <c r="I2393" s="216">
        <v>260971.80960000001</v>
      </c>
      <c r="J2393" s="216">
        <v>275666.81876041403</v>
      </c>
      <c r="K2393" s="216">
        <v>280273.97259000002</v>
      </c>
      <c r="L2393" s="217">
        <v>0.11</v>
      </c>
      <c r="M2393" s="217">
        <v>0.1</v>
      </c>
      <c r="N2393" s="217">
        <f t="shared" si="74"/>
        <v>4.3494897108039001E-6</v>
      </c>
      <c r="O2393" s="217">
        <f t="shared" si="75"/>
        <v>4.8495521203280393E-4</v>
      </c>
    </row>
    <row r="2394" spans="1:15" ht="16.5" customHeight="1" x14ac:dyDescent="0.2">
      <c r="A2394" s="215" t="s">
        <v>198</v>
      </c>
      <c r="B2394" s="215" t="s">
        <v>225</v>
      </c>
      <c r="C2394" s="215" t="s">
        <v>228</v>
      </c>
      <c r="D2394" s="215" t="s">
        <v>229</v>
      </c>
      <c r="E2394" s="268">
        <v>45643</v>
      </c>
      <c r="F2394" s="269">
        <v>45930</v>
      </c>
      <c r="G2394" s="215" t="s">
        <v>231</v>
      </c>
      <c r="H2394" s="216">
        <v>298356.16437000001</v>
      </c>
      <c r="I2394" s="216">
        <v>275245.16010000004</v>
      </c>
      <c r="J2394" s="216">
        <v>290743.88332005404</v>
      </c>
      <c r="K2394" s="216">
        <v>298356.16437000001</v>
      </c>
      <c r="L2394" s="217">
        <v>0.11</v>
      </c>
      <c r="M2394" s="217">
        <v>0.1</v>
      </c>
      <c r="N2394" s="217">
        <f t="shared" si="74"/>
        <v>4.5873766551454856E-6</v>
      </c>
      <c r="O2394" s="217">
        <f t="shared" si="75"/>
        <v>4.8495521203280393E-4</v>
      </c>
    </row>
    <row r="2395" spans="1:15" ht="16.5" customHeight="1" x14ac:dyDescent="0.2">
      <c r="A2395" s="215" t="s">
        <v>198</v>
      </c>
      <c r="B2395" s="215" t="s">
        <v>225</v>
      </c>
      <c r="C2395" s="215" t="s">
        <v>228</v>
      </c>
      <c r="D2395" s="215" t="s">
        <v>229</v>
      </c>
      <c r="E2395" s="268">
        <v>45643</v>
      </c>
      <c r="F2395" s="269">
        <v>45960</v>
      </c>
      <c r="G2395" s="215" t="s">
        <v>231</v>
      </c>
      <c r="H2395" s="216">
        <v>271232.87670000002</v>
      </c>
      <c r="I2395" s="216">
        <v>248122.91070000001</v>
      </c>
      <c r="J2395" s="216">
        <v>262094.41216251001</v>
      </c>
      <c r="K2395" s="216">
        <v>271232.87670000002</v>
      </c>
      <c r="L2395" s="217">
        <v>0.11</v>
      </c>
      <c r="M2395" s="217">
        <v>0.1</v>
      </c>
      <c r="N2395" s="217">
        <f t="shared" si="74"/>
        <v>4.1353433615483633E-6</v>
      </c>
      <c r="O2395" s="217">
        <f t="shared" si="75"/>
        <v>4.8495521203280393E-4</v>
      </c>
    </row>
    <row r="2396" spans="1:15" ht="16.5" customHeight="1" x14ac:dyDescent="0.2">
      <c r="A2396" s="215" t="s">
        <v>198</v>
      </c>
      <c r="B2396" s="215" t="s">
        <v>225</v>
      </c>
      <c r="C2396" s="215" t="s">
        <v>228</v>
      </c>
      <c r="D2396" s="215" t="s">
        <v>229</v>
      </c>
      <c r="E2396" s="268">
        <v>45643</v>
      </c>
      <c r="F2396" s="269">
        <v>45992</v>
      </c>
      <c r="G2396" s="215" t="s">
        <v>231</v>
      </c>
      <c r="H2396" s="216">
        <v>289315.06848000002</v>
      </c>
      <c r="I2396" s="216">
        <v>262295.86440000002</v>
      </c>
      <c r="J2396" s="216">
        <v>277065.42686795397</v>
      </c>
      <c r="K2396" s="216">
        <v>289315.06848000002</v>
      </c>
      <c r="L2396" s="217">
        <v>0.11</v>
      </c>
      <c r="M2396" s="217">
        <v>0.1</v>
      </c>
      <c r="N2396" s="217">
        <f t="shared" si="74"/>
        <v>4.3715570441178852E-6</v>
      </c>
      <c r="O2396" s="217">
        <f t="shared" si="75"/>
        <v>4.8495521203280393E-4</v>
      </c>
    </row>
    <row r="2397" spans="1:15" ht="16.5" customHeight="1" x14ac:dyDescent="0.2">
      <c r="A2397" s="215" t="s">
        <v>198</v>
      </c>
      <c r="B2397" s="215" t="s">
        <v>225</v>
      </c>
      <c r="C2397" s="215" t="s">
        <v>228</v>
      </c>
      <c r="D2397" s="215" t="s">
        <v>229</v>
      </c>
      <c r="E2397" s="268">
        <v>45643</v>
      </c>
      <c r="F2397" s="269">
        <v>46021</v>
      </c>
      <c r="G2397" s="215" t="s">
        <v>231</v>
      </c>
      <c r="H2397" s="216">
        <v>262191.78081000003</v>
      </c>
      <c r="I2397" s="216">
        <v>235776.94110000003</v>
      </c>
      <c r="J2397" s="216">
        <v>249053.25435352401</v>
      </c>
      <c r="K2397" s="216">
        <v>262191.78081000003</v>
      </c>
      <c r="L2397" s="217">
        <v>0.11</v>
      </c>
      <c r="M2397" s="217">
        <v>0.1</v>
      </c>
      <c r="N2397" s="217">
        <f t="shared" si="74"/>
        <v>3.9295790916147631E-6</v>
      </c>
      <c r="O2397" s="217">
        <f t="shared" si="75"/>
        <v>4.8495521203280393E-4</v>
      </c>
    </row>
    <row r="2398" spans="1:15" ht="16.5" customHeight="1" x14ac:dyDescent="0.2">
      <c r="A2398" s="215" t="s">
        <v>198</v>
      </c>
      <c r="B2398" s="215" t="s">
        <v>225</v>
      </c>
      <c r="C2398" s="215" t="s">
        <v>228</v>
      </c>
      <c r="D2398" s="215" t="s">
        <v>229</v>
      </c>
      <c r="E2398" s="268">
        <v>45643</v>
      </c>
      <c r="F2398" s="269">
        <v>46051</v>
      </c>
      <c r="G2398" s="215" t="s">
        <v>231</v>
      </c>
      <c r="H2398" s="216">
        <v>271232.87670000002</v>
      </c>
      <c r="I2398" s="216">
        <v>241860.22200000001</v>
      </c>
      <c r="J2398" s="216">
        <v>255479.07677858899</v>
      </c>
      <c r="K2398" s="216">
        <v>271232.87670000002</v>
      </c>
      <c r="L2398" s="217">
        <v>0.11</v>
      </c>
      <c r="M2398" s="217">
        <v>0.1</v>
      </c>
      <c r="N2398" s="217">
        <f t="shared" si="74"/>
        <v>4.0309661524404047E-6</v>
      </c>
      <c r="O2398" s="217">
        <f t="shared" si="75"/>
        <v>4.8495521203280393E-4</v>
      </c>
    </row>
    <row r="2399" spans="1:15" ht="16.5" customHeight="1" x14ac:dyDescent="0.2">
      <c r="A2399" s="215" t="s">
        <v>198</v>
      </c>
      <c r="B2399" s="215" t="s">
        <v>225</v>
      </c>
      <c r="C2399" s="215" t="s">
        <v>228</v>
      </c>
      <c r="D2399" s="215" t="s">
        <v>229</v>
      </c>
      <c r="E2399" s="268">
        <v>45643</v>
      </c>
      <c r="F2399" s="269">
        <v>46083</v>
      </c>
      <c r="G2399" s="215" t="s">
        <v>231</v>
      </c>
      <c r="H2399" s="216">
        <v>289315.06848000002</v>
      </c>
      <c r="I2399" s="216">
        <v>255675.44670000003</v>
      </c>
      <c r="J2399" s="216">
        <v>270072.21893613297</v>
      </c>
      <c r="K2399" s="216">
        <v>289315.06848000002</v>
      </c>
      <c r="L2399" s="217">
        <v>0.11</v>
      </c>
      <c r="M2399" s="217">
        <v>0.1</v>
      </c>
      <c r="N2399" s="217">
        <f t="shared" si="74"/>
        <v>4.261217736392194E-6</v>
      </c>
      <c r="O2399" s="217">
        <f t="shared" si="75"/>
        <v>4.8495521203280393E-4</v>
      </c>
    </row>
    <row r="2400" spans="1:15" ht="16.5" customHeight="1" x14ac:dyDescent="0.2">
      <c r="A2400" s="215" t="s">
        <v>198</v>
      </c>
      <c r="B2400" s="215" t="s">
        <v>225</v>
      </c>
      <c r="C2400" s="215" t="s">
        <v>228</v>
      </c>
      <c r="D2400" s="215" t="s">
        <v>229</v>
      </c>
      <c r="E2400" s="268">
        <v>45643</v>
      </c>
      <c r="F2400" s="269">
        <v>46113</v>
      </c>
      <c r="G2400" s="215" t="s">
        <v>231</v>
      </c>
      <c r="H2400" s="216">
        <v>271232.87670000002</v>
      </c>
      <c r="I2400" s="216">
        <v>237684.11700000003</v>
      </c>
      <c r="J2400" s="216">
        <v>251067.818652505</v>
      </c>
      <c r="K2400" s="216">
        <v>271232.87670000002</v>
      </c>
      <c r="L2400" s="217">
        <v>0.11</v>
      </c>
      <c r="M2400" s="217">
        <v>0.1</v>
      </c>
      <c r="N2400" s="217">
        <f t="shared" si="74"/>
        <v>3.9613650233767795E-6</v>
      </c>
      <c r="O2400" s="217">
        <f t="shared" si="75"/>
        <v>4.8495521203280393E-4</v>
      </c>
    </row>
    <row r="2401" spans="1:15" ht="16.5" customHeight="1" x14ac:dyDescent="0.2">
      <c r="A2401" s="215" t="s">
        <v>198</v>
      </c>
      <c r="B2401" s="215" t="s">
        <v>225</v>
      </c>
      <c r="C2401" s="215" t="s">
        <v>228</v>
      </c>
      <c r="D2401" s="215" t="s">
        <v>229</v>
      </c>
      <c r="E2401" s="268">
        <v>45643</v>
      </c>
      <c r="F2401" s="269">
        <v>46146</v>
      </c>
      <c r="G2401" s="215" t="s">
        <v>231</v>
      </c>
      <c r="H2401" s="216">
        <v>298356.16437000001</v>
      </c>
      <c r="I2401" s="216">
        <v>259039.91820000001</v>
      </c>
      <c r="J2401" s="216">
        <v>273626.13799500902</v>
      </c>
      <c r="K2401" s="216">
        <v>298356.16437000001</v>
      </c>
      <c r="L2401" s="217">
        <v>0.11</v>
      </c>
      <c r="M2401" s="217">
        <v>0.1</v>
      </c>
      <c r="N2401" s="217">
        <f t="shared" si="74"/>
        <v>4.3172917116682889E-6</v>
      </c>
      <c r="O2401" s="217">
        <f t="shared" si="75"/>
        <v>4.8495521203280393E-4</v>
      </c>
    </row>
    <row r="2402" spans="1:15" ht="16.5" customHeight="1" x14ac:dyDescent="0.2">
      <c r="A2402" s="215" t="s">
        <v>198</v>
      </c>
      <c r="B2402" s="215" t="s">
        <v>225</v>
      </c>
      <c r="C2402" s="215" t="s">
        <v>228</v>
      </c>
      <c r="D2402" s="215" t="s">
        <v>229</v>
      </c>
      <c r="E2402" s="268">
        <v>45643</v>
      </c>
      <c r="F2402" s="269">
        <v>46176</v>
      </c>
      <c r="G2402" s="215" t="s">
        <v>231</v>
      </c>
      <c r="H2402" s="216">
        <v>271232.87670000002</v>
      </c>
      <c r="I2402" s="216">
        <v>233514.50940000001</v>
      </c>
      <c r="J2402" s="216">
        <v>246663.424080203</v>
      </c>
      <c r="K2402" s="216">
        <v>271232.87670000002</v>
      </c>
      <c r="L2402" s="217">
        <v>0.11</v>
      </c>
      <c r="M2402" s="217">
        <v>0.1</v>
      </c>
      <c r="N2402" s="217">
        <f t="shared" si="74"/>
        <v>3.8918721879289359E-6</v>
      </c>
      <c r="O2402" s="217">
        <f t="shared" si="75"/>
        <v>4.8495521203280393E-4</v>
      </c>
    </row>
    <row r="2403" spans="1:15" ht="16.5" customHeight="1" x14ac:dyDescent="0.2">
      <c r="A2403" s="215" t="s">
        <v>198</v>
      </c>
      <c r="B2403" s="215" t="s">
        <v>225</v>
      </c>
      <c r="C2403" s="215" t="s">
        <v>228</v>
      </c>
      <c r="D2403" s="215" t="s">
        <v>229</v>
      </c>
      <c r="E2403" s="268">
        <v>45643</v>
      </c>
      <c r="F2403" s="269">
        <v>46206</v>
      </c>
      <c r="G2403" s="215" t="s">
        <v>231</v>
      </c>
      <c r="H2403" s="216">
        <v>567255.17670000007</v>
      </c>
      <c r="I2403" s="216">
        <v>484272.56910000008</v>
      </c>
      <c r="J2403" s="216">
        <v>511541.36020854005</v>
      </c>
      <c r="K2403" s="216">
        <v>567255.17670000007</v>
      </c>
      <c r="L2403" s="217">
        <v>0.11</v>
      </c>
      <c r="M2403" s="217">
        <v>0.1</v>
      </c>
      <c r="N2403" s="217">
        <f t="shared" si="74"/>
        <v>8.0711341788704981E-6</v>
      </c>
      <c r="O2403" s="217">
        <f t="shared" si="75"/>
        <v>4.8495521203280393E-4</v>
      </c>
    </row>
    <row r="2404" spans="1:15" ht="16.5" customHeight="1" x14ac:dyDescent="0.2">
      <c r="A2404" s="215" t="s">
        <v>198</v>
      </c>
      <c r="B2404" s="215" t="s">
        <v>225</v>
      </c>
      <c r="C2404" s="215" t="s">
        <v>228</v>
      </c>
      <c r="D2404" s="215" t="s">
        <v>229</v>
      </c>
      <c r="E2404" s="268">
        <v>45643</v>
      </c>
      <c r="F2404" s="269">
        <v>46237</v>
      </c>
      <c r="G2404" s="215" t="s">
        <v>231</v>
      </c>
      <c r="H2404" s="216">
        <v>576243.23937000008</v>
      </c>
      <c r="I2404" s="216">
        <v>487680.17610000004</v>
      </c>
      <c r="J2404" s="216">
        <v>515140.84361752396</v>
      </c>
      <c r="K2404" s="216">
        <v>576243.23937000008</v>
      </c>
      <c r="L2404" s="217">
        <v>0.11</v>
      </c>
      <c r="M2404" s="217">
        <v>0.1</v>
      </c>
      <c r="N2404" s="217">
        <f t="shared" si="74"/>
        <v>8.1279270715442866E-6</v>
      </c>
      <c r="O2404" s="217">
        <f t="shared" si="75"/>
        <v>4.8495521203280393E-4</v>
      </c>
    </row>
    <row r="2405" spans="1:15" ht="16.5" customHeight="1" x14ac:dyDescent="0.2">
      <c r="A2405" s="215" t="s">
        <v>198</v>
      </c>
      <c r="B2405" s="215" t="s">
        <v>225</v>
      </c>
      <c r="C2405" s="215" t="s">
        <v>228</v>
      </c>
      <c r="D2405" s="215" t="s">
        <v>229</v>
      </c>
      <c r="E2405" s="268">
        <v>45643</v>
      </c>
      <c r="F2405" s="269">
        <v>46267</v>
      </c>
      <c r="G2405" s="215" t="s">
        <v>231</v>
      </c>
      <c r="H2405" s="216">
        <v>567329.81007000001</v>
      </c>
      <c r="I2405" s="216">
        <v>476107.17300000007</v>
      </c>
      <c r="J2405" s="216">
        <v>502916.17743795697</v>
      </c>
      <c r="K2405" s="216">
        <v>567329.81007000001</v>
      </c>
      <c r="L2405" s="217">
        <v>0.11</v>
      </c>
      <c r="M2405" s="217">
        <v>0.1</v>
      </c>
      <c r="N2405" s="217">
        <f t="shared" si="74"/>
        <v>7.9350454617621144E-6</v>
      </c>
      <c r="O2405" s="217">
        <f t="shared" si="75"/>
        <v>4.8495521203280393E-4</v>
      </c>
    </row>
    <row r="2406" spans="1:15" ht="16.5" customHeight="1" x14ac:dyDescent="0.2">
      <c r="A2406" s="215" t="s">
        <v>198</v>
      </c>
      <c r="B2406" s="215" t="s">
        <v>225</v>
      </c>
      <c r="C2406" s="215" t="s">
        <v>228</v>
      </c>
      <c r="D2406" s="215" t="s">
        <v>229</v>
      </c>
      <c r="E2406" s="268">
        <v>45643</v>
      </c>
      <c r="F2406" s="269">
        <v>46300</v>
      </c>
      <c r="G2406" s="215" t="s">
        <v>231</v>
      </c>
      <c r="H2406" s="216">
        <v>593680.74702000001</v>
      </c>
      <c r="I2406" s="216">
        <v>493623.62070000003</v>
      </c>
      <c r="J2406" s="216">
        <v>521418.95307730598</v>
      </c>
      <c r="K2406" s="216">
        <v>593680.74702000001</v>
      </c>
      <c r="L2406" s="217">
        <v>0.11</v>
      </c>
      <c r="M2406" s="217">
        <v>0.1</v>
      </c>
      <c r="N2406" s="217">
        <f t="shared" si="74"/>
        <v>8.2269835072132996E-6</v>
      </c>
      <c r="O2406" s="217">
        <f t="shared" si="75"/>
        <v>4.8495521203280393E-4</v>
      </c>
    </row>
    <row r="2407" spans="1:15" ht="16.5" customHeight="1" x14ac:dyDescent="0.2">
      <c r="A2407" s="215" t="s">
        <v>198</v>
      </c>
      <c r="B2407" s="215" t="s">
        <v>225</v>
      </c>
      <c r="C2407" s="215" t="s">
        <v>228</v>
      </c>
      <c r="D2407" s="215" t="s">
        <v>229</v>
      </c>
      <c r="E2407" s="268">
        <v>45643</v>
      </c>
      <c r="F2407" s="269">
        <v>46330</v>
      </c>
      <c r="G2407" s="215" t="s">
        <v>231</v>
      </c>
      <c r="H2407" s="216">
        <v>567405.90842999995</v>
      </c>
      <c r="I2407" s="216">
        <v>467817.73680000007</v>
      </c>
      <c r="J2407" s="216">
        <v>494159.970440434</v>
      </c>
      <c r="K2407" s="216">
        <v>567405.90842999995</v>
      </c>
      <c r="L2407" s="217">
        <v>0.11</v>
      </c>
      <c r="M2407" s="217">
        <v>0.1</v>
      </c>
      <c r="N2407" s="217">
        <f t="shared" si="74"/>
        <v>7.796889435539403E-6</v>
      </c>
      <c r="O2407" s="217">
        <f t="shared" si="75"/>
        <v>4.8495521203280393E-4</v>
      </c>
    </row>
    <row r="2408" spans="1:15" ht="16.5" customHeight="1" x14ac:dyDescent="0.2">
      <c r="A2408" s="215" t="s">
        <v>198</v>
      </c>
      <c r="B2408" s="215" t="s">
        <v>225</v>
      </c>
      <c r="C2408" s="215" t="s">
        <v>228</v>
      </c>
      <c r="D2408" s="215" t="s">
        <v>229</v>
      </c>
      <c r="E2408" s="268">
        <v>45643</v>
      </c>
      <c r="F2408" s="269">
        <v>46360</v>
      </c>
      <c r="G2408" s="215" t="s">
        <v>231</v>
      </c>
      <c r="H2408" s="216">
        <v>567444.35070000007</v>
      </c>
      <c r="I2408" s="216">
        <v>463923.06810000003</v>
      </c>
      <c r="J2408" s="216">
        <v>490045.99645975896</v>
      </c>
      <c r="K2408" s="216">
        <v>567444.35070000007</v>
      </c>
      <c r="L2408" s="217">
        <v>0.11</v>
      </c>
      <c r="M2408" s="217">
        <v>0.1</v>
      </c>
      <c r="N2408" s="217">
        <f t="shared" si="74"/>
        <v>7.7319788758285045E-6</v>
      </c>
      <c r="O2408" s="217">
        <f t="shared" si="75"/>
        <v>4.8495521203280393E-4</v>
      </c>
    </row>
    <row r="2409" spans="1:15" ht="16.5" customHeight="1" x14ac:dyDescent="0.2">
      <c r="A2409" s="215" t="s">
        <v>198</v>
      </c>
      <c r="B2409" s="215" t="s">
        <v>225</v>
      </c>
      <c r="C2409" s="215" t="s">
        <v>228</v>
      </c>
      <c r="D2409" s="215" t="s">
        <v>229</v>
      </c>
      <c r="E2409" s="268">
        <v>45643</v>
      </c>
      <c r="F2409" s="269">
        <v>46391</v>
      </c>
      <c r="G2409" s="215" t="s">
        <v>231</v>
      </c>
      <c r="H2409" s="216">
        <v>575976.85272000008</v>
      </c>
      <c r="I2409" s="216">
        <v>466815.83430000005</v>
      </c>
      <c r="J2409" s="216">
        <v>493101.64895655896</v>
      </c>
      <c r="K2409" s="216">
        <v>575976.85272000008</v>
      </c>
      <c r="L2409" s="217">
        <v>0.11</v>
      </c>
      <c r="M2409" s="217">
        <v>0.1</v>
      </c>
      <c r="N2409" s="217">
        <f t="shared" si="74"/>
        <v>7.7801911675884883E-6</v>
      </c>
      <c r="O2409" s="217">
        <f t="shared" si="75"/>
        <v>4.8495521203280393E-4</v>
      </c>
    </row>
    <row r="2410" spans="1:15" ht="16.5" customHeight="1" x14ac:dyDescent="0.2">
      <c r="A2410" s="215" t="s">
        <v>198</v>
      </c>
      <c r="B2410" s="215" t="s">
        <v>225</v>
      </c>
      <c r="C2410" s="215" t="s">
        <v>228</v>
      </c>
      <c r="D2410" s="215" t="s">
        <v>229</v>
      </c>
      <c r="E2410" s="268">
        <v>45643</v>
      </c>
      <c r="F2410" s="269">
        <v>46421</v>
      </c>
      <c r="G2410" s="215" t="s">
        <v>231</v>
      </c>
      <c r="H2410" s="216">
        <v>567522.66615000006</v>
      </c>
      <c r="I2410" s="216">
        <v>456103.72710000002</v>
      </c>
      <c r="J2410" s="216">
        <v>481786.355237198</v>
      </c>
      <c r="K2410" s="216">
        <v>567522.66615000006</v>
      </c>
      <c r="L2410" s="217">
        <v>0.11</v>
      </c>
      <c r="M2410" s="217">
        <v>0.1</v>
      </c>
      <c r="N2410" s="217">
        <f t="shared" si="74"/>
        <v>7.6016576979877875E-6</v>
      </c>
      <c r="O2410" s="217">
        <f t="shared" si="75"/>
        <v>4.8495521203280393E-4</v>
      </c>
    </row>
    <row r="2411" spans="1:15" ht="16.5" customHeight="1" x14ac:dyDescent="0.2">
      <c r="A2411" s="215" t="s">
        <v>198</v>
      </c>
      <c r="B2411" s="215" t="s">
        <v>225</v>
      </c>
      <c r="C2411" s="215" t="s">
        <v>228</v>
      </c>
      <c r="D2411" s="215" t="s">
        <v>229</v>
      </c>
      <c r="E2411" s="268">
        <v>45643</v>
      </c>
      <c r="F2411" s="269">
        <v>46451</v>
      </c>
      <c r="G2411" s="215" t="s">
        <v>231</v>
      </c>
      <c r="H2411" s="216">
        <v>567562.07043000008</v>
      </c>
      <c r="I2411" s="216">
        <v>452307.34019999998</v>
      </c>
      <c r="J2411" s="216">
        <v>477776.19707753899</v>
      </c>
      <c r="K2411" s="216">
        <v>567562.07043000008</v>
      </c>
      <c r="L2411" s="217">
        <v>0.11</v>
      </c>
      <c r="M2411" s="217">
        <v>0.1</v>
      </c>
      <c r="N2411" s="217">
        <f t="shared" si="74"/>
        <v>7.5383851513223423E-6</v>
      </c>
      <c r="O2411" s="217">
        <f t="shared" si="75"/>
        <v>4.8495521203280393E-4</v>
      </c>
    </row>
    <row r="2412" spans="1:15" ht="16.5" customHeight="1" x14ac:dyDescent="0.2">
      <c r="A2412" s="215" t="s">
        <v>198</v>
      </c>
      <c r="B2412" s="215" t="s">
        <v>225</v>
      </c>
      <c r="C2412" s="215" t="s">
        <v>228</v>
      </c>
      <c r="D2412" s="215" t="s">
        <v>229</v>
      </c>
      <c r="E2412" s="268">
        <v>45643</v>
      </c>
      <c r="F2412" s="269">
        <v>46482</v>
      </c>
      <c r="G2412" s="215" t="s">
        <v>231</v>
      </c>
      <c r="H2412" s="216">
        <v>575810.43066000007</v>
      </c>
      <c r="I2412" s="216">
        <v>454901.80080000003</v>
      </c>
      <c r="J2412" s="216">
        <v>480516.747025349</v>
      </c>
      <c r="K2412" s="216">
        <v>575810.43066000007</v>
      </c>
      <c r="L2412" s="217">
        <v>0.11</v>
      </c>
      <c r="M2412" s="217">
        <v>0.1</v>
      </c>
      <c r="N2412" s="217">
        <f t="shared" si="74"/>
        <v>7.5816257337527713E-6</v>
      </c>
      <c r="O2412" s="217">
        <f t="shared" si="75"/>
        <v>4.8495521203280393E-4</v>
      </c>
    </row>
    <row r="2413" spans="1:15" ht="16.5" customHeight="1" x14ac:dyDescent="0.2">
      <c r="A2413" s="215" t="s">
        <v>198</v>
      </c>
      <c r="B2413" s="215" t="s">
        <v>225</v>
      </c>
      <c r="C2413" s="215" t="s">
        <v>228</v>
      </c>
      <c r="D2413" s="215" t="s">
        <v>229</v>
      </c>
      <c r="E2413" s="268">
        <v>45643</v>
      </c>
      <c r="F2413" s="269">
        <v>46512</v>
      </c>
      <c r="G2413" s="215" t="s">
        <v>231</v>
      </c>
      <c r="H2413" s="216">
        <v>567642.58476</v>
      </c>
      <c r="I2413" s="216">
        <v>444685.4901</v>
      </c>
      <c r="J2413" s="216">
        <v>469725.16735154204</v>
      </c>
      <c r="K2413" s="216">
        <v>567642.58476</v>
      </c>
      <c r="L2413" s="217">
        <v>0.11</v>
      </c>
      <c r="M2413" s="217">
        <v>0.1</v>
      </c>
      <c r="N2413" s="217">
        <f t="shared" si="74"/>
        <v>7.4113554597836056E-6</v>
      </c>
      <c r="O2413" s="217">
        <f t="shared" si="75"/>
        <v>4.8495521203280393E-4</v>
      </c>
    </row>
    <row r="2414" spans="1:15" ht="16.5" customHeight="1" x14ac:dyDescent="0.2">
      <c r="A2414" s="215" t="s">
        <v>198</v>
      </c>
      <c r="B2414" s="215" t="s">
        <v>225</v>
      </c>
      <c r="C2414" s="215" t="s">
        <v>228</v>
      </c>
      <c r="D2414" s="215" t="s">
        <v>229</v>
      </c>
      <c r="E2414" s="268">
        <v>45643</v>
      </c>
      <c r="F2414" s="269">
        <v>46542</v>
      </c>
      <c r="G2414" s="215" t="s">
        <v>231</v>
      </c>
      <c r="H2414" s="216">
        <v>567683.21316000004</v>
      </c>
      <c r="I2414" s="216">
        <v>440985.08760000003</v>
      </c>
      <c r="J2414" s="216">
        <v>465816.398353406</v>
      </c>
      <c r="K2414" s="216">
        <v>567683.21316000004</v>
      </c>
      <c r="L2414" s="217">
        <v>0.11</v>
      </c>
      <c r="M2414" s="217">
        <v>0.1</v>
      </c>
      <c r="N2414" s="217">
        <f t="shared" si="74"/>
        <v>7.3496826381660066E-6</v>
      </c>
      <c r="O2414" s="217">
        <f t="shared" si="75"/>
        <v>4.8495521203280393E-4</v>
      </c>
    </row>
    <row r="2415" spans="1:15" ht="16.5" customHeight="1" x14ac:dyDescent="0.2">
      <c r="A2415" s="215" t="s">
        <v>198</v>
      </c>
      <c r="B2415" s="215" t="s">
        <v>225</v>
      </c>
      <c r="C2415" s="215" t="s">
        <v>228</v>
      </c>
      <c r="D2415" s="215" t="s">
        <v>229</v>
      </c>
      <c r="E2415" s="268">
        <v>45643</v>
      </c>
      <c r="F2415" s="269">
        <v>46573</v>
      </c>
      <c r="G2415" s="215" t="s">
        <v>231</v>
      </c>
      <c r="H2415" s="216">
        <v>575639.15642999997</v>
      </c>
      <c r="I2415" s="216">
        <v>443288.06280000007</v>
      </c>
      <c r="J2415" s="216">
        <v>468249.04990864603</v>
      </c>
      <c r="K2415" s="216">
        <v>575639.15642999997</v>
      </c>
      <c r="L2415" s="217">
        <v>0.11</v>
      </c>
      <c r="M2415" s="217">
        <v>0.1</v>
      </c>
      <c r="N2415" s="217">
        <f t="shared" si="74"/>
        <v>7.3880651789341199E-6</v>
      </c>
      <c r="O2415" s="217">
        <f t="shared" si="75"/>
        <v>4.8495521203280393E-4</v>
      </c>
    </row>
    <row r="2416" spans="1:15" ht="16.5" customHeight="1" x14ac:dyDescent="0.2">
      <c r="A2416" s="215" t="s">
        <v>198</v>
      </c>
      <c r="B2416" s="215" t="s">
        <v>225</v>
      </c>
      <c r="C2416" s="215" t="s">
        <v>228</v>
      </c>
      <c r="D2416" s="215" t="s">
        <v>229</v>
      </c>
      <c r="E2416" s="268">
        <v>45643</v>
      </c>
      <c r="F2416" s="269">
        <v>46603</v>
      </c>
      <c r="G2416" s="215" t="s">
        <v>231</v>
      </c>
      <c r="H2416" s="216">
        <v>567765.79154999997</v>
      </c>
      <c r="I2416" s="216">
        <v>433555.59210000001</v>
      </c>
      <c r="J2416" s="216">
        <v>457968.55481255602</v>
      </c>
      <c r="K2416" s="216">
        <v>567765.79154999997</v>
      </c>
      <c r="L2416" s="217">
        <v>0.11</v>
      </c>
      <c r="M2416" s="217">
        <v>0.1</v>
      </c>
      <c r="N2416" s="217">
        <f t="shared" si="74"/>
        <v>7.2258588319987789E-6</v>
      </c>
      <c r="O2416" s="217">
        <f t="shared" si="75"/>
        <v>4.8495521203280393E-4</v>
      </c>
    </row>
    <row r="2417" spans="1:15" ht="16.5" customHeight="1" x14ac:dyDescent="0.2">
      <c r="A2417" s="215" t="s">
        <v>198</v>
      </c>
      <c r="B2417" s="215" t="s">
        <v>225</v>
      </c>
      <c r="C2417" s="215" t="s">
        <v>228</v>
      </c>
      <c r="D2417" s="215" t="s">
        <v>229</v>
      </c>
      <c r="E2417" s="268">
        <v>45643</v>
      </c>
      <c r="F2417" s="269">
        <v>46633</v>
      </c>
      <c r="G2417" s="215" t="s">
        <v>231</v>
      </c>
      <c r="H2417" s="216">
        <v>567807.54657000012</v>
      </c>
      <c r="I2417" s="216">
        <v>429948.65220000001</v>
      </c>
      <c r="J2417" s="216">
        <v>454158.51130868797</v>
      </c>
      <c r="K2417" s="216">
        <v>567807.54657000012</v>
      </c>
      <c r="L2417" s="217">
        <v>0.11</v>
      </c>
      <c r="M2417" s="217">
        <v>0.1</v>
      </c>
      <c r="N2417" s="217">
        <f t="shared" si="74"/>
        <v>7.1657437079069242E-6</v>
      </c>
      <c r="O2417" s="217">
        <f t="shared" si="75"/>
        <v>4.8495521203280393E-4</v>
      </c>
    </row>
    <row r="2418" spans="1:15" ht="16.5" customHeight="1" x14ac:dyDescent="0.2">
      <c r="A2418" s="215" t="s">
        <v>198</v>
      </c>
      <c r="B2418" s="215" t="s">
        <v>225</v>
      </c>
      <c r="C2418" s="215" t="s">
        <v>228</v>
      </c>
      <c r="D2418" s="215" t="s">
        <v>229</v>
      </c>
      <c r="E2418" s="268">
        <v>45643</v>
      </c>
      <c r="F2418" s="269">
        <v>46664</v>
      </c>
      <c r="G2418" s="215" t="s">
        <v>231</v>
      </c>
      <c r="H2418" s="216">
        <v>575463.41766000004</v>
      </c>
      <c r="I2418" s="216">
        <v>431967.43650000007</v>
      </c>
      <c r="J2418" s="216">
        <v>456290.96939329099</v>
      </c>
      <c r="K2418" s="216">
        <v>575463.41766000004</v>
      </c>
      <c r="L2418" s="217">
        <v>0.11</v>
      </c>
      <c r="M2418" s="217">
        <v>0.1</v>
      </c>
      <c r="N2418" s="217">
        <f t="shared" si="74"/>
        <v>7.1993897757920926E-6</v>
      </c>
      <c r="O2418" s="217">
        <f t="shared" si="75"/>
        <v>4.8495521203280393E-4</v>
      </c>
    </row>
    <row r="2419" spans="1:15" ht="16.5" customHeight="1" x14ac:dyDescent="0.2">
      <c r="A2419" s="215" t="s">
        <v>198</v>
      </c>
      <c r="B2419" s="215" t="s">
        <v>225</v>
      </c>
      <c r="C2419" s="215" t="s">
        <v>228</v>
      </c>
      <c r="D2419" s="215" t="s">
        <v>229</v>
      </c>
      <c r="E2419" s="268">
        <v>45643</v>
      </c>
      <c r="F2419" s="269">
        <v>46694</v>
      </c>
      <c r="G2419" s="215" t="s">
        <v>231</v>
      </c>
      <c r="H2419" s="216">
        <v>567892.53372000006</v>
      </c>
      <c r="I2419" s="216">
        <v>422706.87270000007</v>
      </c>
      <c r="J2419" s="216">
        <v>446508.95374587702</v>
      </c>
      <c r="K2419" s="216">
        <v>567892.53372000006</v>
      </c>
      <c r="L2419" s="217">
        <v>0.11</v>
      </c>
      <c r="M2419" s="217">
        <v>0.1</v>
      </c>
      <c r="N2419" s="217">
        <f t="shared" si="74"/>
        <v>7.0450484713120356E-6</v>
      </c>
      <c r="O2419" s="217">
        <f t="shared" si="75"/>
        <v>4.8495521203280393E-4</v>
      </c>
    </row>
    <row r="2420" spans="1:15" ht="16.5" customHeight="1" x14ac:dyDescent="0.2">
      <c r="A2420" s="215" t="s">
        <v>198</v>
      </c>
      <c r="B2420" s="215" t="s">
        <v>225</v>
      </c>
      <c r="C2420" s="215" t="s">
        <v>228</v>
      </c>
      <c r="D2420" s="215" t="s">
        <v>229</v>
      </c>
      <c r="E2420" s="268">
        <v>45643</v>
      </c>
      <c r="F2420" s="269">
        <v>46724</v>
      </c>
      <c r="G2420" s="215" t="s">
        <v>231</v>
      </c>
      <c r="H2420" s="216">
        <v>567935.55705000006</v>
      </c>
      <c r="I2420" s="216">
        <v>419191.1172000001</v>
      </c>
      <c r="J2420" s="216">
        <v>442795.22932557599</v>
      </c>
      <c r="K2420" s="216">
        <v>567935.55705000006</v>
      </c>
      <c r="L2420" s="217">
        <v>0.11</v>
      </c>
      <c r="M2420" s="217">
        <v>0.1</v>
      </c>
      <c r="N2420" s="217">
        <f t="shared" si="74"/>
        <v>6.9864530762351283E-6</v>
      </c>
      <c r="O2420" s="217">
        <f t="shared" si="75"/>
        <v>4.8495521203280393E-4</v>
      </c>
    </row>
    <row r="2421" spans="1:15" ht="16.5" customHeight="1" x14ac:dyDescent="0.2">
      <c r="A2421" s="215" t="s">
        <v>198</v>
      </c>
      <c r="B2421" s="215" t="s">
        <v>225</v>
      </c>
      <c r="C2421" s="215" t="s">
        <v>228</v>
      </c>
      <c r="D2421" s="215" t="s">
        <v>229</v>
      </c>
      <c r="E2421" s="268">
        <v>45643</v>
      </c>
      <c r="F2421" s="269">
        <v>46755</v>
      </c>
      <c r="G2421" s="215" t="s">
        <v>231</v>
      </c>
      <c r="H2421" s="216">
        <v>575282.81346000009</v>
      </c>
      <c r="I2421" s="216">
        <v>420932.31540000008</v>
      </c>
      <c r="J2421" s="216">
        <v>444634.47076627595</v>
      </c>
      <c r="K2421" s="216">
        <v>575282.81346000009</v>
      </c>
      <c r="L2421" s="217">
        <v>0.11</v>
      </c>
      <c r="M2421" s="217">
        <v>0.1</v>
      </c>
      <c r="N2421" s="217">
        <f t="shared" si="74"/>
        <v>7.0154727520814306E-6</v>
      </c>
      <c r="O2421" s="217">
        <f t="shared" si="75"/>
        <v>4.8495521203280393E-4</v>
      </c>
    </row>
    <row r="2422" spans="1:15" ht="16.5" customHeight="1" x14ac:dyDescent="0.2">
      <c r="A2422" s="215" t="s">
        <v>198</v>
      </c>
      <c r="B2422" s="215" t="s">
        <v>225</v>
      </c>
      <c r="C2422" s="215" t="s">
        <v>228</v>
      </c>
      <c r="D2422" s="215" t="s">
        <v>229</v>
      </c>
      <c r="E2422" s="268">
        <v>45643</v>
      </c>
      <c r="F2422" s="269">
        <v>46785</v>
      </c>
      <c r="G2422" s="215" t="s">
        <v>231</v>
      </c>
      <c r="H2422" s="216">
        <v>568022.8737600001</v>
      </c>
      <c r="I2422" s="216">
        <v>412132.2072</v>
      </c>
      <c r="J2422" s="216">
        <v>435338.83838385995</v>
      </c>
      <c r="K2422" s="216">
        <v>568022.8737600001</v>
      </c>
      <c r="L2422" s="217">
        <v>0.11</v>
      </c>
      <c r="M2422" s="217">
        <v>0.1</v>
      </c>
      <c r="N2422" s="217">
        <f t="shared" si="74"/>
        <v>6.8688056356524741E-6</v>
      </c>
      <c r="O2422" s="217">
        <f t="shared" si="75"/>
        <v>4.8495521203280393E-4</v>
      </c>
    </row>
    <row r="2423" spans="1:15" ht="16.5" customHeight="1" x14ac:dyDescent="0.2">
      <c r="A2423" s="215" t="s">
        <v>198</v>
      </c>
      <c r="B2423" s="215" t="s">
        <v>225</v>
      </c>
      <c r="C2423" s="215" t="s">
        <v>228</v>
      </c>
      <c r="D2423" s="215" t="s">
        <v>229</v>
      </c>
      <c r="E2423" s="268">
        <v>45643</v>
      </c>
      <c r="F2423" s="269">
        <v>46815</v>
      </c>
      <c r="G2423" s="215" t="s">
        <v>231</v>
      </c>
      <c r="H2423" s="216">
        <v>568066.94448000006</v>
      </c>
      <c r="I2423" s="216">
        <v>408705.15030000004</v>
      </c>
      <c r="J2423" s="216">
        <v>431718.80704086</v>
      </c>
      <c r="K2423" s="216">
        <v>568066.94448000006</v>
      </c>
      <c r="L2423" s="217">
        <v>0.11</v>
      </c>
      <c r="M2423" s="217">
        <v>0.1</v>
      </c>
      <c r="N2423" s="217">
        <f t="shared" si="74"/>
        <v>6.811688536286045E-6</v>
      </c>
      <c r="O2423" s="217">
        <f t="shared" si="75"/>
        <v>4.8495521203280393E-4</v>
      </c>
    </row>
    <row r="2424" spans="1:15" ht="16.5" customHeight="1" x14ac:dyDescent="0.2">
      <c r="A2424" s="215" t="s">
        <v>198</v>
      </c>
      <c r="B2424" s="215" t="s">
        <v>225</v>
      </c>
      <c r="C2424" s="215" t="s">
        <v>228</v>
      </c>
      <c r="D2424" s="215" t="s">
        <v>229</v>
      </c>
      <c r="E2424" s="268">
        <v>45643</v>
      </c>
      <c r="F2424" s="269">
        <v>46846</v>
      </c>
      <c r="G2424" s="215" t="s">
        <v>231</v>
      </c>
      <c r="H2424" s="216">
        <v>575097.04856999998</v>
      </c>
      <c r="I2424" s="216">
        <v>410175.3783000001</v>
      </c>
      <c r="J2424" s="216">
        <v>433271.820629914</v>
      </c>
      <c r="K2424" s="216">
        <v>575097.04856999998</v>
      </c>
      <c r="L2424" s="217">
        <v>0.11</v>
      </c>
      <c r="M2424" s="217">
        <v>0.1</v>
      </c>
      <c r="N2424" s="217">
        <f t="shared" si="74"/>
        <v>6.8361920897303917E-6</v>
      </c>
      <c r="O2424" s="217">
        <f t="shared" si="75"/>
        <v>4.8495521203280393E-4</v>
      </c>
    </row>
    <row r="2425" spans="1:15" ht="16.5" customHeight="1" x14ac:dyDescent="0.2">
      <c r="A2425" s="215" t="s">
        <v>198</v>
      </c>
      <c r="B2425" s="215" t="s">
        <v>225</v>
      </c>
      <c r="C2425" s="215" t="s">
        <v>228</v>
      </c>
      <c r="D2425" s="215" t="s">
        <v>229</v>
      </c>
      <c r="E2425" s="268">
        <v>45643</v>
      </c>
      <c r="F2425" s="269">
        <v>46876</v>
      </c>
      <c r="G2425" s="215" t="s">
        <v>231</v>
      </c>
      <c r="H2425" s="216">
        <v>568156.68483000004</v>
      </c>
      <c r="I2425" s="216">
        <v>401824.51679999998</v>
      </c>
      <c r="J2425" s="216">
        <v>424450.731557352</v>
      </c>
      <c r="K2425" s="216">
        <v>568156.68483000004</v>
      </c>
      <c r="L2425" s="217">
        <v>0.11</v>
      </c>
      <c r="M2425" s="217">
        <v>0.1</v>
      </c>
      <c r="N2425" s="217">
        <f t="shared" si="74"/>
        <v>6.6970123497394913E-6</v>
      </c>
      <c r="O2425" s="217">
        <f t="shared" si="75"/>
        <v>4.8495521203280393E-4</v>
      </c>
    </row>
    <row r="2426" spans="1:15" ht="16.5" customHeight="1" x14ac:dyDescent="0.2">
      <c r="A2426" s="215" t="s">
        <v>198</v>
      </c>
      <c r="B2426" s="215" t="s">
        <v>225</v>
      </c>
      <c r="C2426" s="215" t="s">
        <v>228</v>
      </c>
      <c r="D2426" s="215" t="s">
        <v>229</v>
      </c>
      <c r="E2426" s="268">
        <v>45643</v>
      </c>
      <c r="F2426" s="269">
        <v>46906</v>
      </c>
      <c r="G2426" s="215" t="s">
        <v>231</v>
      </c>
      <c r="H2426" s="216">
        <v>568202.11719000002</v>
      </c>
      <c r="I2426" s="216">
        <v>398484.12030000001</v>
      </c>
      <c r="J2426" s="216">
        <v>420922.240554691</v>
      </c>
      <c r="K2426" s="216">
        <v>568202.11719000002</v>
      </c>
      <c r="L2426" s="217">
        <v>0.11</v>
      </c>
      <c r="M2426" s="217">
        <v>0.1</v>
      </c>
      <c r="N2426" s="217">
        <f t="shared" si="74"/>
        <v>6.6413395800541545E-6</v>
      </c>
      <c r="O2426" s="217">
        <f t="shared" si="75"/>
        <v>4.8495521203280393E-4</v>
      </c>
    </row>
    <row r="2427" spans="1:15" ht="16.5" customHeight="1" x14ac:dyDescent="0.2">
      <c r="A2427" s="215" t="s">
        <v>198</v>
      </c>
      <c r="B2427" s="215" t="s">
        <v>225</v>
      </c>
      <c r="C2427" s="215" t="s">
        <v>228</v>
      </c>
      <c r="D2427" s="215" t="s">
        <v>229</v>
      </c>
      <c r="E2427" s="268">
        <v>45643</v>
      </c>
      <c r="F2427" s="269">
        <v>46937</v>
      </c>
      <c r="G2427" s="215" t="s">
        <v>231</v>
      </c>
      <c r="H2427" s="216">
        <v>574906.22742000001</v>
      </c>
      <c r="I2427" s="216">
        <v>399689.77830000006</v>
      </c>
      <c r="J2427" s="216">
        <v>422195.78619862202</v>
      </c>
      <c r="K2427" s="216">
        <v>574906.22742000001</v>
      </c>
      <c r="L2427" s="217">
        <v>0.11</v>
      </c>
      <c r="M2427" s="217">
        <v>0.1</v>
      </c>
      <c r="N2427" s="217">
        <f t="shared" si="74"/>
        <v>6.6614336693588645E-6</v>
      </c>
      <c r="O2427" s="217">
        <f t="shared" si="75"/>
        <v>4.8495521203280393E-4</v>
      </c>
    </row>
    <row r="2428" spans="1:15" ht="16.5" customHeight="1" x14ac:dyDescent="0.2">
      <c r="A2428" s="215" t="s">
        <v>198</v>
      </c>
      <c r="B2428" s="215" t="s">
        <v>225</v>
      </c>
      <c r="C2428" s="215" t="s">
        <v>228</v>
      </c>
      <c r="D2428" s="215" t="s">
        <v>229</v>
      </c>
      <c r="E2428" s="268">
        <v>45643</v>
      </c>
      <c r="F2428" s="269">
        <v>46967</v>
      </c>
      <c r="G2428" s="215" t="s">
        <v>231</v>
      </c>
      <c r="H2428" s="216">
        <v>568294.24458000006</v>
      </c>
      <c r="I2428" s="216">
        <v>391777.19100000005</v>
      </c>
      <c r="J2428" s="216">
        <v>413837.650219578</v>
      </c>
      <c r="K2428" s="216">
        <v>568294.24458000006</v>
      </c>
      <c r="L2428" s="217">
        <v>0.11</v>
      </c>
      <c r="M2428" s="217">
        <v>0.1</v>
      </c>
      <c r="N2428" s="217">
        <f t="shared" si="74"/>
        <v>6.5295584345887801E-6</v>
      </c>
      <c r="O2428" s="217">
        <f t="shared" si="75"/>
        <v>4.8495521203280393E-4</v>
      </c>
    </row>
    <row r="2429" spans="1:15" ht="16.5" customHeight="1" x14ac:dyDescent="0.2">
      <c r="A2429" s="215" t="s">
        <v>198</v>
      </c>
      <c r="B2429" s="215" t="s">
        <v>225</v>
      </c>
      <c r="C2429" s="215" t="s">
        <v>228</v>
      </c>
      <c r="D2429" s="215" t="s">
        <v>229</v>
      </c>
      <c r="E2429" s="268">
        <v>45643</v>
      </c>
      <c r="F2429" s="269">
        <v>46997</v>
      </c>
      <c r="G2429" s="215" t="s">
        <v>231</v>
      </c>
      <c r="H2429" s="216">
        <v>568340.98713000002</v>
      </c>
      <c r="I2429" s="216">
        <v>388521.20700000005</v>
      </c>
      <c r="J2429" s="216">
        <v>410398.324707566</v>
      </c>
      <c r="K2429" s="216">
        <v>568340.98713000002</v>
      </c>
      <c r="L2429" s="217">
        <v>0.11</v>
      </c>
      <c r="M2429" s="217">
        <v>0.1</v>
      </c>
      <c r="N2429" s="217">
        <f t="shared" si="74"/>
        <v>6.4752925240455061E-6</v>
      </c>
      <c r="O2429" s="217">
        <f t="shared" si="75"/>
        <v>4.8495521203280393E-4</v>
      </c>
    </row>
    <row r="2430" spans="1:15" ht="16.5" customHeight="1" x14ac:dyDescent="0.2">
      <c r="A2430" s="215" t="s">
        <v>198</v>
      </c>
      <c r="B2430" s="215" t="s">
        <v>225</v>
      </c>
      <c r="C2430" s="215" t="s">
        <v>228</v>
      </c>
      <c r="D2430" s="215" t="s">
        <v>229</v>
      </c>
      <c r="E2430" s="268">
        <v>45643</v>
      </c>
      <c r="F2430" s="269">
        <v>47028</v>
      </c>
      <c r="G2430" s="215" t="s">
        <v>231</v>
      </c>
      <c r="H2430" s="216">
        <v>574710.2503800001</v>
      </c>
      <c r="I2430" s="216">
        <v>389468.69190000003</v>
      </c>
      <c r="J2430" s="216">
        <v>411399.16017719003</v>
      </c>
      <c r="K2430" s="216">
        <v>574710.2503800001</v>
      </c>
      <c r="L2430" s="217">
        <v>0.11</v>
      </c>
      <c r="M2430" s="217">
        <v>0.1</v>
      </c>
      <c r="N2430" s="217">
        <f t="shared" si="74"/>
        <v>6.4910837737755678E-6</v>
      </c>
      <c r="O2430" s="217">
        <f t="shared" si="75"/>
        <v>4.8495521203280393E-4</v>
      </c>
    </row>
    <row r="2431" spans="1:15" ht="16.5" customHeight="1" x14ac:dyDescent="0.2">
      <c r="A2431" s="215" t="s">
        <v>198</v>
      </c>
      <c r="B2431" s="215" t="s">
        <v>225</v>
      </c>
      <c r="C2431" s="215" t="s">
        <v>228</v>
      </c>
      <c r="D2431" s="215" t="s">
        <v>229</v>
      </c>
      <c r="E2431" s="268">
        <v>45643</v>
      </c>
      <c r="F2431" s="269">
        <v>47058</v>
      </c>
      <c r="G2431" s="215" t="s">
        <v>231</v>
      </c>
      <c r="H2431" s="216">
        <v>568435.63068000006</v>
      </c>
      <c r="I2431" s="216">
        <v>381983.64000000007</v>
      </c>
      <c r="J2431" s="216">
        <v>403492.63366586401</v>
      </c>
      <c r="K2431" s="216">
        <v>568435.63068000006</v>
      </c>
      <c r="L2431" s="217">
        <v>0.11</v>
      </c>
      <c r="M2431" s="217">
        <v>0.1</v>
      </c>
      <c r="N2431" s="217">
        <f t="shared" si="74"/>
        <v>6.3663340637312147E-6</v>
      </c>
      <c r="O2431" s="217">
        <f t="shared" si="75"/>
        <v>4.8495521203280393E-4</v>
      </c>
    </row>
    <row r="2432" spans="1:15" ht="16.5" customHeight="1" x14ac:dyDescent="0.2">
      <c r="A2432" s="215" t="s">
        <v>198</v>
      </c>
      <c r="B2432" s="215" t="s">
        <v>225</v>
      </c>
      <c r="C2432" s="215" t="s">
        <v>228</v>
      </c>
      <c r="D2432" s="215" t="s">
        <v>229</v>
      </c>
      <c r="E2432" s="268">
        <v>45643</v>
      </c>
      <c r="F2432" s="269">
        <v>47088</v>
      </c>
      <c r="G2432" s="215" t="s">
        <v>231</v>
      </c>
      <c r="H2432" s="216">
        <v>568483.56396000006</v>
      </c>
      <c r="I2432" s="216">
        <v>378809.83380000002</v>
      </c>
      <c r="J2432" s="216">
        <v>400140.11354368</v>
      </c>
      <c r="K2432" s="216">
        <v>568483.56396000006</v>
      </c>
      <c r="L2432" s="217">
        <v>0.11</v>
      </c>
      <c r="M2432" s="217">
        <v>0.1</v>
      </c>
      <c r="N2432" s="217">
        <f t="shared" si="74"/>
        <v>6.3134377744996279E-6</v>
      </c>
      <c r="O2432" s="217">
        <f t="shared" si="75"/>
        <v>4.8495521203280393E-4</v>
      </c>
    </row>
    <row r="2433" spans="1:15" ht="16.5" customHeight="1" x14ac:dyDescent="0.2">
      <c r="A2433" s="215" t="s">
        <v>198</v>
      </c>
      <c r="B2433" s="215" t="s">
        <v>225</v>
      </c>
      <c r="C2433" s="215" t="s">
        <v>228</v>
      </c>
      <c r="D2433" s="215" t="s">
        <v>229</v>
      </c>
      <c r="E2433" s="268">
        <v>45643</v>
      </c>
      <c r="F2433" s="269">
        <v>47120</v>
      </c>
      <c r="G2433" s="215" t="s">
        <v>231</v>
      </c>
      <c r="H2433" s="216">
        <v>580485.09027000004</v>
      </c>
      <c r="I2433" s="216">
        <v>383345.39760000003</v>
      </c>
      <c r="J2433" s="216">
        <v>404931.06763162999</v>
      </c>
      <c r="K2433" s="216">
        <v>580485.09027000004</v>
      </c>
      <c r="L2433" s="217">
        <v>0.11</v>
      </c>
      <c r="M2433" s="217">
        <v>0.1</v>
      </c>
      <c r="N2433" s="217">
        <f t="shared" si="74"/>
        <v>6.3890297721298656E-6</v>
      </c>
      <c r="O2433" s="217">
        <f t="shared" si="75"/>
        <v>4.8495521203280393E-4</v>
      </c>
    </row>
    <row r="2434" spans="1:15" ht="16.5" customHeight="1" x14ac:dyDescent="0.2">
      <c r="A2434" s="215" t="s">
        <v>198</v>
      </c>
      <c r="B2434" s="215" t="s">
        <v>225</v>
      </c>
      <c r="C2434" s="215" t="s">
        <v>228</v>
      </c>
      <c r="D2434" s="215" t="s">
        <v>229</v>
      </c>
      <c r="E2434" s="268">
        <v>45643</v>
      </c>
      <c r="F2434" s="269">
        <v>47150</v>
      </c>
      <c r="G2434" s="215" t="s">
        <v>231</v>
      </c>
      <c r="H2434" s="216">
        <v>568581.01470000006</v>
      </c>
      <c r="I2434" s="216">
        <v>372332.88900000002</v>
      </c>
      <c r="J2434" s="216">
        <v>393298.45796249399</v>
      </c>
      <c r="K2434" s="216">
        <v>568581.01470000006</v>
      </c>
      <c r="L2434" s="217">
        <v>0.11</v>
      </c>
      <c r="M2434" s="217">
        <v>0.1</v>
      </c>
      <c r="N2434" s="217">
        <f t="shared" si="74"/>
        <v>6.2054896700123211E-6</v>
      </c>
      <c r="O2434" s="217">
        <f t="shared" si="75"/>
        <v>4.8495521203280393E-4</v>
      </c>
    </row>
    <row r="2435" spans="1:15" ht="16.5" customHeight="1" x14ac:dyDescent="0.2">
      <c r="A2435" s="215" t="s">
        <v>198</v>
      </c>
      <c r="B2435" s="215" t="s">
        <v>225</v>
      </c>
      <c r="C2435" s="215" t="s">
        <v>228</v>
      </c>
      <c r="D2435" s="215" t="s">
        <v>229</v>
      </c>
      <c r="E2435" s="268">
        <v>45643</v>
      </c>
      <c r="F2435" s="269">
        <v>47182</v>
      </c>
      <c r="G2435" s="215" t="s">
        <v>231</v>
      </c>
      <c r="H2435" s="216">
        <v>580112.05197000003</v>
      </c>
      <c r="I2435" s="216">
        <v>376484.22720000002</v>
      </c>
      <c r="J2435" s="216">
        <v>397683.55142831896</v>
      </c>
      <c r="K2435" s="216">
        <v>580112.05197000003</v>
      </c>
      <c r="L2435" s="217">
        <v>0.11</v>
      </c>
      <c r="M2435" s="217">
        <v>0.1</v>
      </c>
      <c r="N2435" s="217">
        <f t="shared" si="74"/>
        <v>6.2746779712967623E-6</v>
      </c>
      <c r="O2435" s="217">
        <f t="shared" si="75"/>
        <v>4.8495521203280393E-4</v>
      </c>
    </row>
    <row r="2436" spans="1:15" ht="16.5" customHeight="1" x14ac:dyDescent="0.2">
      <c r="A2436" s="215" t="s">
        <v>198</v>
      </c>
      <c r="B2436" s="215" t="s">
        <v>225</v>
      </c>
      <c r="C2436" s="215" t="s">
        <v>228</v>
      </c>
      <c r="D2436" s="215" t="s">
        <v>229</v>
      </c>
      <c r="E2436" s="268">
        <v>45643</v>
      </c>
      <c r="F2436" s="269">
        <v>47213</v>
      </c>
      <c r="G2436" s="215" t="s">
        <v>231</v>
      </c>
      <c r="H2436" s="216">
        <v>574301.36618999997</v>
      </c>
      <c r="I2436" s="216">
        <v>369481.42050000007</v>
      </c>
      <c r="J2436" s="216">
        <v>390286.42461424903</v>
      </c>
      <c r="K2436" s="216">
        <v>574301.36618999997</v>
      </c>
      <c r="L2436" s="217">
        <v>0.11</v>
      </c>
      <c r="M2436" s="217">
        <v>0.1</v>
      </c>
      <c r="N2436" s="217">
        <f t="shared" si="74"/>
        <v>6.1579656041283682E-6</v>
      </c>
      <c r="O2436" s="217">
        <f t="shared" si="75"/>
        <v>4.8495521203280393E-4</v>
      </c>
    </row>
    <row r="2437" spans="1:15" ht="16.5" customHeight="1" x14ac:dyDescent="0.2">
      <c r="A2437" s="215" t="s">
        <v>198</v>
      </c>
      <c r="B2437" s="215" t="s">
        <v>225</v>
      </c>
      <c r="C2437" s="215" t="s">
        <v>228</v>
      </c>
      <c r="D2437" s="215" t="s">
        <v>229</v>
      </c>
      <c r="E2437" s="268">
        <v>45643</v>
      </c>
      <c r="F2437" s="269">
        <v>47245</v>
      </c>
      <c r="G2437" s="215" t="s">
        <v>231</v>
      </c>
      <c r="H2437" s="216">
        <v>579731.81295000005</v>
      </c>
      <c r="I2437" s="216">
        <v>369637.25850000005</v>
      </c>
      <c r="J2437" s="216">
        <v>390451.03647559095</v>
      </c>
      <c r="K2437" s="216">
        <v>579731.81295000005</v>
      </c>
      <c r="L2437" s="217">
        <v>0.11</v>
      </c>
      <c r="M2437" s="217">
        <v>0.1</v>
      </c>
      <c r="N2437" s="217">
        <f t="shared" si="74"/>
        <v>6.1605628612099513E-6</v>
      </c>
      <c r="O2437" s="217">
        <f t="shared" si="75"/>
        <v>4.8495521203280393E-4</v>
      </c>
    </row>
    <row r="2438" spans="1:15" ht="16.5" customHeight="1" x14ac:dyDescent="0.2">
      <c r="A2438" s="215" t="s">
        <v>198</v>
      </c>
      <c r="B2438" s="215" t="s">
        <v>225</v>
      </c>
      <c r="C2438" s="215" t="s">
        <v>228</v>
      </c>
      <c r="D2438" s="215" t="s">
        <v>229</v>
      </c>
      <c r="E2438" s="268">
        <v>45643</v>
      </c>
      <c r="F2438" s="269">
        <v>47275</v>
      </c>
      <c r="G2438" s="215" t="s">
        <v>231</v>
      </c>
      <c r="H2438" s="216">
        <v>568780.92957000004</v>
      </c>
      <c r="I2438" s="216">
        <v>359611.43730000005</v>
      </c>
      <c r="J2438" s="216">
        <v>379860.67350424395</v>
      </c>
      <c r="K2438" s="216">
        <v>568780.92957000004</v>
      </c>
      <c r="L2438" s="217">
        <v>0.11</v>
      </c>
      <c r="M2438" s="217">
        <v>0.1</v>
      </c>
      <c r="N2438" s="217">
        <f t="shared" ref="N2438:N2501" si="76">J2438/$C$3813</f>
        <v>5.9934673979812551E-6</v>
      </c>
      <c r="O2438" s="217">
        <f t="shared" ref="O2438:O2501" si="77">SUMIFS($N$5:$N$3809,$B$5:$B$3809,B2438)</f>
        <v>4.8495521203280393E-4</v>
      </c>
    </row>
    <row r="2439" spans="1:15" ht="16.5" customHeight="1" x14ac:dyDescent="0.2">
      <c r="A2439" s="215" t="s">
        <v>198</v>
      </c>
      <c r="B2439" s="215" t="s">
        <v>225</v>
      </c>
      <c r="C2439" s="215" t="s">
        <v>228</v>
      </c>
      <c r="D2439" s="215" t="s">
        <v>229</v>
      </c>
      <c r="E2439" s="268">
        <v>45643</v>
      </c>
      <c r="F2439" s="269">
        <v>47305</v>
      </c>
      <c r="G2439" s="215" t="s">
        <v>231</v>
      </c>
      <c r="H2439" s="216">
        <v>568831.94562000001</v>
      </c>
      <c r="I2439" s="216">
        <v>356625.43050000002</v>
      </c>
      <c r="J2439" s="216">
        <v>376706.52774064802</v>
      </c>
      <c r="K2439" s="216">
        <v>568831.94562000001</v>
      </c>
      <c r="L2439" s="217">
        <v>0.11</v>
      </c>
      <c r="M2439" s="217">
        <v>0.1</v>
      </c>
      <c r="N2439" s="217">
        <f t="shared" si="76"/>
        <v>5.9437010727962872E-6</v>
      </c>
      <c r="O2439" s="217">
        <f t="shared" si="77"/>
        <v>4.8495521203280393E-4</v>
      </c>
    </row>
    <row r="2440" spans="1:15" ht="16.5" customHeight="1" x14ac:dyDescent="0.2">
      <c r="A2440" s="215" t="s">
        <v>198</v>
      </c>
      <c r="B2440" s="215" t="s">
        <v>225</v>
      </c>
      <c r="C2440" s="215" t="s">
        <v>228</v>
      </c>
      <c r="D2440" s="215" t="s">
        <v>229</v>
      </c>
      <c r="E2440" s="268">
        <v>45643</v>
      </c>
      <c r="F2440" s="269">
        <v>47336</v>
      </c>
      <c r="G2440" s="215" t="s">
        <v>231</v>
      </c>
      <c r="H2440" s="216">
        <v>574016.22714000009</v>
      </c>
      <c r="I2440" s="216">
        <v>356755.23720000003</v>
      </c>
      <c r="J2440" s="216">
        <v>376843.64253373799</v>
      </c>
      <c r="K2440" s="216">
        <v>574016.22714000009</v>
      </c>
      <c r="L2440" s="217">
        <v>0.11</v>
      </c>
      <c r="M2440" s="217">
        <v>0.1</v>
      </c>
      <c r="N2440" s="217">
        <f t="shared" si="76"/>
        <v>5.9458644792752591E-6</v>
      </c>
      <c r="O2440" s="217">
        <f t="shared" si="77"/>
        <v>4.8495521203280393E-4</v>
      </c>
    </row>
    <row r="2441" spans="1:15" ht="16.5" customHeight="1" x14ac:dyDescent="0.2">
      <c r="A2441" s="215" t="s">
        <v>198</v>
      </c>
      <c r="B2441" s="215" t="s">
        <v>225</v>
      </c>
      <c r="C2441" s="215" t="s">
        <v>228</v>
      </c>
      <c r="D2441" s="215" t="s">
        <v>229</v>
      </c>
      <c r="E2441" s="268">
        <v>45643</v>
      </c>
      <c r="F2441" s="269">
        <v>47366</v>
      </c>
      <c r="G2441" s="215" t="s">
        <v>231</v>
      </c>
      <c r="H2441" s="216">
        <v>568935.87492000009</v>
      </c>
      <c r="I2441" s="216">
        <v>350630.23980000004</v>
      </c>
      <c r="J2441" s="216">
        <v>370373.75361271895</v>
      </c>
      <c r="K2441" s="216">
        <v>568935.87492000009</v>
      </c>
      <c r="L2441" s="217">
        <v>0.11</v>
      </c>
      <c r="M2441" s="217">
        <v>0.1</v>
      </c>
      <c r="N2441" s="217">
        <f t="shared" si="76"/>
        <v>5.843782134296069E-6</v>
      </c>
      <c r="O2441" s="217">
        <f t="shared" si="77"/>
        <v>4.8495521203280393E-4</v>
      </c>
    </row>
    <row r="2442" spans="1:15" ht="16.5" customHeight="1" x14ac:dyDescent="0.2">
      <c r="A2442" s="215" t="s">
        <v>198</v>
      </c>
      <c r="B2442" s="215" t="s">
        <v>225</v>
      </c>
      <c r="C2442" s="215" t="s">
        <v>228</v>
      </c>
      <c r="D2442" s="215" t="s">
        <v>229</v>
      </c>
      <c r="E2442" s="268">
        <v>45643</v>
      </c>
      <c r="F2442" s="269">
        <v>47399</v>
      </c>
      <c r="G2442" s="215" t="s">
        <v>231</v>
      </c>
      <c r="H2442" s="216">
        <v>583632.37320000003</v>
      </c>
      <c r="I2442" s="216">
        <v>356368.46820000006</v>
      </c>
      <c r="J2442" s="216">
        <v>376435.09274439199</v>
      </c>
      <c r="K2442" s="216">
        <v>583632.37320000003</v>
      </c>
      <c r="L2442" s="217">
        <v>0.11</v>
      </c>
      <c r="M2442" s="217">
        <v>0.1</v>
      </c>
      <c r="N2442" s="217">
        <f t="shared" si="76"/>
        <v>5.9394183530671725E-6</v>
      </c>
      <c r="O2442" s="217">
        <f t="shared" si="77"/>
        <v>4.8495521203280393E-4</v>
      </c>
    </row>
    <row r="2443" spans="1:15" ht="16.5" customHeight="1" x14ac:dyDescent="0.2">
      <c r="A2443" s="215" t="s">
        <v>198</v>
      </c>
      <c r="B2443" s="215" t="s">
        <v>225</v>
      </c>
      <c r="C2443" s="215" t="s">
        <v>228</v>
      </c>
      <c r="D2443" s="215" t="s">
        <v>229</v>
      </c>
      <c r="E2443" s="268">
        <v>45643</v>
      </c>
      <c r="F2443" s="269">
        <v>47429</v>
      </c>
      <c r="G2443" s="215" t="s">
        <v>231</v>
      </c>
      <c r="H2443" s="216">
        <v>569041.45665000007</v>
      </c>
      <c r="I2443" s="216">
        <v>344543.18640000006</v>
      </c>
      <c r="J2443" s="216">
        <v>363943.94421807799</v>
      </c>
      <c r="K2443" s="216">
        <v>569041.45665000007</v>
      </c>
      <c r="L2443" s="217">
        <v>0.11</v>
      </c>
      <c r="M2443" s="217">
        <v>0.1</v>
      </c>
      <c r="N2443" s="217">
        <f t="shared" si="76"/>
        <v>5.7423321667948041E-6</v>
      </c>
      <c r="O2443" s="217">
        <f t="shared" si="77"/>
        <v>4.8495521203280393E-4</v>
      </c>
    </row>
    <row r="2444" spans="1:15" ht="16.5" customHeight="1" x14ac:dyDescent="0.2">
      <c r="A2444" s="215" t="s">
        <v>198</v>
      </c>
      <c r="B2444" s="215" t="s">
        <v>225</v>
      </c>
      <c r="C2444" s="215" t="s">
        <v>228</v>
      </c>
      <c r="D2444" s="215" t="s">
        <v>229</v>
      </c>
      <c r="E2444" s="268">
        <v>45643</v>
      </c>
      <c r="F2444" s="269">
        <v>47459</v>
      </c>
      <c r="G2444" s="215" t="s">
        <v>231</v>
      </c>
      <c r="H2444" s="216">
        <v>569094.82731000008</v>
      </c>
      <c r="I2444" s="216">
        <v>341683.6974</v>
      </c>
      <c r="J2444" s="216">
        <v>360923.44035882398</v>
      </c>
      <c r="K2444" s="216">
        <v>569094.82731000008</v>
      </c>
      <c r="L2444" s="217">
        <v>0.11</v>
      </c>
      <c r="M2444" s="217">
        <v>0.1</v>
      </c>
      <c r="N2444" s="217">
        <f t="shared" si="76"/>
        <v>5.6946744526152576E-6</v>
      </c>
      <c r="O2444" s="217">
        <f t="shared" si="77"/>
        <v>4.8495521203280393E-4</v>
      </c>
    </row>
    <row r="2445" spans="1:15" ht="16.5" customHeight="1" x14ac:dyDescent="0.2">
      <c r="A2445" s="215" t="s">
        <v>198</v>
      </c>
      <c r="B2445" s="215" t="s">
        <v>225</v>
      </c>
      <c r="C2445" s="215" t="s">
        <v>228</v>
      </c>
      <c r="D2445" s="215" t="s">
        <v>229</v>
      </c>
      <c r="E2445" s="268">
        <v>45643</v>
      </c>
      <c r="F2445" s="269">
        <v>47490</v>
      </c>
      <c r="G2445" s="215" t="s">
        <v>231</v>
      </c>
      <c r="H2445" s="216">
        <v>573644.61600000004</v>
      </c>
      <c r="I2445" s="216">
        <v>341428.99410000001</v>
      </c>
      <c r="J2445" s="216">
        <v>360654.39397646795</v>
      </c>
      <c r="K2445" s="216">
        <v>573644.61600000004</v>
      </c>
      <c r="L2445" s="217">
        <v>0.11</v>
      </c>
      <c r="M2445" s="217">
        <v>0.1</v>
      </c>
      <c r="N2445" s="217">
        <f t="shared" si="76"/>
        <v>5.6904294205978072E-6</v>
      </c>
      <c r="O2445" s="217">
        <f t="shared" si="77"/>
        <v>4.8495521203280393E-4</v>
      </c>
    </row>
    <row r="2446" spans="1:15" ht="16.5" customHeight="1" x14ac:dyDescent="0.2">
      <c r="A2446" s="215" t="s">
        <v>198</v>
      </c>
      <c r="B2446" s="215" t="s">
        <v>225</v>
      </c>
      <c r="C2446" s="215" t="s">
        <v>228</v>
      </c>
      <c r="D2446" s="215" t="s">
        <v>229</v>
      </c>
      <c r="E2446" s="268">
        <v>45643</v>
      </c>
      <c r="F2446" s="269">
        <v>47520</v>
      </c>
      <c r="G2446" s="215" t="s">
        <v>231</v>
      </c>
      <c r="H2446" s="216">
        <v>569203.52309999999</v>
      </c>
      <c r="I2446" s="216">
        <v>335942.47529999999</v>
      </c>
      <c r="J2446" s="216">
        <v>354858.93569845299</v>
      </c>
      <c r="K2446" s="216">
        <v>569203.52309999999</v>
      </c>
      <c r="L2446" s="217">
        <v>0.11</v>
      </c>
      <c r="M2446" s="217">
        <v>0.1</v>
      </c>
      <c r="N2446" s="217">
        <f t="shared" si="76"/>
        <v>5.5989882879182613E-6</v>
      </c>
      <c r="O2446" s="217">
        <f t="shared" si="77"/>
        <v>4.8495521203280393E-4</v>
      </c>
    </row>
    <row r="2447" spans="1:15" ht="16.5" customHeight="1" x14ac:dyDescent="0.2">
      <c r="A2447" s="215" t="s">
        <v>198</v>
      </c>
      <c r="B2447" s="215" t="s">
        <v>225</v>
      </c>
      <c r="C2447" s="215" t="s">
        <v>228</v>
      </c>
      <c r="D2447" s="215" t="s">
        <v>229</v>
      </c>
      <c r="E2447" s="268">
        <v>45643</v>
      </c>
      <c r="F2447" s="269">
        <v>47550</v>
      </c>
      <c r="G2447" s="215" t="s">
        <v>231</v>
      </c>
      <c r="H2447" s="216">
        <v>569258.49729000009</v>
      </c>
      <c r="I2447" s="216">
        <v>333155.29650000005</v>
      </c>
      <c r="J2447" s="216">
        <v>351914.81354981399</v>
      </c>
      <c r="K2447" s="216">
        <v>569258.49729000009</v>
      </c>
      <c r="L2447" s="217">
        <v>0.11</v>
      </c>
      <c r="M2447" s="217">
        <v>0.1</v>
      </c>
      <c r="N2447" s="217">
        <f t="shared" si="76"/>
        <v>5.5525357295347854E-6</v>
      </c>
      <c r="O2447" s="217">
        <f t="shared" si="77"/>
        <v>4.8495521203280393E-4</v>
      </c>
    </row>
    <row r="2448" spans="1:15" ht="16.5" customHeight="1" x14ac:dyDescent="0.2">
      <c r="A2448" s="215" t="s">
        <v>198</v>
      </c>
      <c r="B2448" s="215" t="s">
        <v>225</v>
      </c>
      <c r="C2448" s="215" t="s">
        <v>228</v>
      </c>
      <c r="D2448" s="215" t="s">
        <v>229</v>
      </c>
      <c r="E2448" s="268">
        <v>45643</v>
      </c>
      <c r="F2448" s="269">
        <v>47581</v>
      </c>
      <c r="G2448" s="215" t="s">
        <v>231</v>
      </c>
      <c r="H2448" s="216">
        <v>573413.56512000004</v>
      </c>
      <c r="I2448" s="216">
        <v>332677.18620000005</v>
      </c>
      <c r="J2448" s="216">
        <v>351409.78059490805</v>
      </c>
      <c r="K2448" s="216">
        <v>573413.56512000004</v>
      </c>
      <c r="L2448" s="217">
        <v>0.11</v>
      </c>
      <c r="M2448" s="217">
        <v>0.1</v>
      </c>
      <c r="N2448" s="217">
        <f t="shared" si="76"/>
        <v>5.5445672854149674E-6</v>
      </c>
      <c r="O2448" s="217">
        <f t="shared" si="77"/>
        <v>4.8495521203280393E-4</v>
      </c>
    </row>
    <row r="2449" spans="1:15" ht="16.5" customHeight="1" x14ac:dyDescent="0.2">
      <c r="A2449" s="215" t="s">
        <v>198</v>
      </c>
      <c r="B2449" s="215" t="s">
        <v>225</v>
      </c>
      <c r="C2449" s="215" t="s">
        <v>228</v>
      </c>
      <c r="D2449" s="215" t="s">
        <v>229</v>
      </c>
      <c r="E2449" s="268">
        <v>45643</v>
      </c>
      <c r="F2449" s="269">
        <v>47611</v>
      </c>
      <c r="G2449" s="215" t="s">
        <v>231</v>
      </c>
      <c r="H2449" s="216">
        <v>569370.14883000008</v>
      </c>
      <c r="I2449" s="216">
        <v>327559.05720000004</v>
      </c>
      <c r="J2449" s="216">
        <v>346003.45574961603</v>
      </c>
      <c r="K2449" s="216">
        <v>569370.14883000008</v>
      </c>
      <c r="L2449" s="217">
        <v>0.11</v>
      </c>
      <c r="M2449" s="217">
        <v>0.1</v>
      </c>
      <c r="N2449" s="217">
        <f t="shared" si="76"/>
        <v>5.459265926355508E-6</v>
      </c>
      <c r="O2449" s="217">
        <f t="shared" si="77"/>
        <v>4.8495521203280393E-4</v>
      </c>
    </row>
    <row r="2450" spans="1:15" ht="16.5" customHeight="1" x14ac:dyDescent="0.2">
      <c r="A2450" s="215" t="s">
        <v>198</v>
      </c>
      <c r="B2450" s="215" t="s">
        <v>225</v>
      </c>
      <c r="C2450" s="215" t="s">
        <v>228</v>
      </c>
      <c r="D2450" s="215" t="s">
        <v>229</v>
      </c>
      <c r="E2450" s="268">
        <v>45643</v>
      </c>
      <c r="F2450" s="269">
        <v>47644</v>
      </c>
      <c r="G2450" s="215" t="s">
        <v>231</v>
      </c>
      <c r="H2450" s="216">
        <v>580914.5427600001</v>
      </c>
      <c r="I2450" s="216">
        <v>331116.64650000003</v>
      </c>
      <c r="J2450" s="216">
        <v>349761.36686619004</v>
      </c>
      <c r="K2450" s="216">
        <v>580914.5427600001</v>
      </c>
      <c r="L2450" s="217">
        <v>0.11</v>
      </c>
      <c r="M2450" s="217">
        <v>0.1</v>
      </c>
      <c r="N2450" s="217">
        <f t="shared" si="76"/>
        <v>5.5185585021147251E-6</v>
      </c>
      <c r="O2450" s="217">
        <f t="shared" si="77"/>
        <v>4.8495521203280393E-4</v>
      </c>
    </row>
    <row r="2451" spans="1:15" ht="16.5" customHeight="1" x14ac:dyDescent="0.2">
      <c r="A2451" s="215" t="s">
        <v>198</v>
      </c>
      <c r="B2451" s="215" t="s">
        <v>225</v>
      </c>
      <c r="C2451" s="215" t="s">
        <v>228</v>
      </c>
      <c r="D2451" s="215" t="s">
        <v>229</v>
      </c>
      <c r="E2451" s="268">
        <v>45643</v>
      </c>
      <c r="F2451" s="269">
        <v>47674</v>
      </c>
      <c r="G2451" s="215" t="s">
        <v>231</v>
      </c>
      <c r="H2451" s="216">
        <v>569483.83605000004</v>
      </c>
      <c r="I2451" s="216">
        <v>321877.06290000002</v>
      </c>
      <c r="J2451" s="216">
        <v>340001.513831185</v>
      </c>
      <c r="K2451" s="216">
        <v>569483.83605000004</v>
      </c>
      <c r="L2451" s="217">
        <v>0.11</v>
      </c>
      <c r="M2451" s="217">
        <v>0.1</v>
      </c>
      <c r="N2451" s="217">
        <f t="shared" si="76"/>
        <v>5.3645668808321984E-6</v>
      </c>
      <c r="O2451" s="217">
        <f t="shared" si="77"/>
        <v>4.8495521203280393E-4</v>
      </c>
    </row>
    <row r="2452" spans="1:15" ht="16.5" customHeight="1" x14ac:dyDescent="0.2">
      <c r="A2452" s="215" t="s">
        <v>198</v>
      </c>
      <c r="B2452" s="215" t="s">
        <v>225</v>
      </c>
      <c r="C2452" s="215" t="s">
        <v>228</v>
      </c>
      <c r="D2452" s="215" t="s">
        <v>229</v>
      </c>
      <c r="E2452" s="268">
        <v>45643</v>
      </c>
      <c r="F2452" s="269">
        <v>47704</v>
      </c>
      <c r="G2452" s="215" t="s">
        <v>231</v>
      </c>
      <c r="H2452" s="216">
        <v>569541.34350000008</v>
      </c>
      <c r="I2452" s="216">
        <v>319207.98360000004</v>
      </c>
      <c r="J2452" s="216">
        <v>337182.14147090202</v>
      </c>
      <c r="K2452" s="216">
        <v>569541.34350000008</v>
      </c>
      <c r="L2452" s="217">
        <v>0.11</v>
      </c>
      <c r="M2452" s="217">
        <v>0.1</v>
      </c>
      <c r="N2452" s="217">
        <f t="shared" si="76"/>
        <v>5.3200826330467089E-6</v>
      </c>
      <c r="O2452" s="217">
        <f t="shared" si="77"/>
        <v>4.8495521203280393E-4</v>
      </c>
    </row>
    <row r="2453" spans="1:15" ht="16.5" customHeight="1" x14ac:dyDescent="0.2">
      <c r="A2453" s="215" t="s">
        <v>198</v>
      </c>
      <c r="B2453" s="215" t="s">
        <v>225</v>
      </c>
      <c r="C2453" s="215" t="s">
        <v>228</v>
      </c>
      <c r="D2453" s="215" t="s">
        <v>229</v>
      </c>
      <c r="E2453" s="268">
        <v>45643</v>
      </c>
      <c r="F2453" s="269">
        <v>47735</v>
      </c>
      <c r="G2453" s="215" t="s">
        <v>231</v>
      </c>
      <c r="H2453" s="216">
        <v>573014.05530000001</v>
      </c>
      <c r="I2453" s="216">
        <v>318369.62160000001</v>
      </c>
      <c r="J2453" s="216">
        <v>336296.57137674501</v>
      </c>
      <c r="K2453" s="216">
        <v>573014.05530000001</v>
      </c>
      <c r="L2453" s="217">
        <v>0.11</v>
      </c>
      <c r="M2453" s="217">
        <v>0.1</v>
      </c>
      <c r="N2453" s="217">
        <f t="shared" si="76"/>
        <v>5.3061100482066048E-6</v>
      </c>
      <c r="O2453" s="217">
        <f t="shared" si="77"/>
        <v>4.8495521203280393E-4</v>
      </c>
    </row>
    <row r="2454" spans="1:15" ht="16.5" customHeight="1" x14ac:dyDescent="0.2">
      <c r="A2454" s="215" t="s">
        <v>198</v>
      </c>
      <c r="B2454" s="215" t="s">
        <v>225</v>
      </c>
      <c r="C2454" s="215" t="s">
        <v>228</v>
      </c>
      <c r="D2454" s="215" t="s">
        <v>229</v>
      </c>
      <c r="E2454" s="268">
        <v>45643</v>
      </c>
      <c r="F2454" s="269">
        <v>47765</v>
      </c>
      <c r="G2454" s="215" t="s">
        <v>231</v>
      </c>
      <c r="H2454" s="216">
        <v>569658.05946000014</v>
      </c>
      <c r="I2454" s="216">
        <v>313848.78660000005</v>
      </c>
      <c r="J2454" s="216">
        <v>331521.17363797704</v>
      </c>
      <c r="K2454" s="216">
        <v>569658.05946000014</v>
      </c>
      <c r="L2454" s="217">
        <v>0.11</v>
      </c>
      <c r="M2454" s="217">
        <v>0.1</v>
      </c>
      <c r="N2454" s="217">
        <f t="shared" si="76"/>
        <v>5.2307634997058967E-6</v>
      </c>
      <c r="O2454" s="217">
        <f t="shared" si="77"/>
        <v>4.8495521203280393E-4</v>
      </c>
    </row>
    <row r="2455" spans="1:15" ht="16.5" customHeight="1" x14ac:dyDescent="0.2">
      <c r="A2455" s="215" t="s">
        <v>198</v>
      </c>
      <c r="B2455" s="215" t="s">
        <v>225</v>
      </c>
      <c r="C2455" s="215" t="s">
        <v>228</v>
      </c>
      <c r="D2455" s="215" t="s">
        <v>229</v>
      </c>
      <c r="E2455" s="268">
        <v>45643</v>
      </c>
      <c r="F2455" s="269">
        <v>47795</v>
      </c>
      <c r="G2455" s="215" t="s">
        <v>231</v>
      </c>
      <c r="H2455" s="216">
        <v>569717.46762000001</v>
      </c>
      <c r="I2455" s="216">
        <v>311247.30840000004</v>
      </c>
      <c r="J2455" s="216">
        <v>328773.20896024001</v>
      </c>
      <c r="K2455" s="216">
        <v>569717.46762000001</v>
      </c>
      <c r="L2455" s="217">
        <v>0.11</v>
      </c>
      <c r="M2455" s="217">
        <v>0.1</v>
      </c>
      <c r="N2455" s="217">
        <f t="shared" si="76"/>
        <v>5.1874059271651923E-6</v>
      </c>
      <c r="O2455" s="217">
        <f t="shared" si="77"/>
        <v>4.8495521203280393E-4</v>
      </c>
    </row>
    <row r="2456" spans="1:15" ht="16.5" customHeight="1" x14ac:dyDescent="0.2">
      <c r="A2456" s="215" t="s">
        <v>198</v>
      </c>
      <c r="B2456" s="215" t="s">
        <v>225</v>
      </c>
      <c r="C2456" s="215" t="s">
        <v>228</v>
      </c>
      <c r="D2456" s="215" t="s">
        <v>229</v>
      </c>
      <c r="E2456" s="268">
        <v>45643</v>
      </c>
      <c r="F2456" s="269">
        <v>47826</v>
      </c>
      <c r="G2456" s="215" t="s">
        <v>231</v>
      </c>
      <c r="H2456" s="216">
        <v>572765.37398999999</v>
      </c>
      <c r="I2456" s="216">
        <v>310199.20590000006</v>
      </c>
      <c r="J2456" s="216">
        <v>327666.08805020299</v>
      </c>
      <c r="K2456" s="216">
        <v>572765.37398999999</v>
      </c>
      <c r="L2456" s="217">
        <v>0.11</v>
      </c>
      <c r="M2456" s="217">
        <v>0.1</v>
      </c>
      <c r="N2456" s="217">
        <f t="shared" si="76"/>
        <v>5.1699376985678039E-6</v>
      </c>
      <c r="O2456" s="217">
        <f t="shared" si="77"/>
        <v>4.8495521203280393E-4</v>
      </c>
    </row>
    <row r="2457" spans="1:15" ht="16.5" customHeight="1" x14ac:dyDescent="0.2">
      <c r="A2457" s="215" t="s">
        <v>198</v>
      </c>
      <c r="B2457" s="215" t="s">
        <v>225</v>
      </c>
      <c r="C2457" s="215" t="s">
        <v>228</v>
      </c>
      <c r="D2457" s="215" t="s">
        <v>229</v>
      </c>
      <c r="E2457" s="268">
        <v>45643</v>
      </c>
      <c r="F2457" s="269">
        <v>47856</v>
      </c>
      <c r="G2457" s="215" t="s">
        <v>231</v>
      </c>
      <c r="H2457" s="216">
        <v>569837.51019000006</v>
      </c>
      <c r="I2457" s="216">
        <v>306023.53080000001</v>
      </c>
      <c r="J2457" s="216">
        <v>323255.28574780299</v>
      </c>
      <c r="K2457" s="216">
        <v>569837.51019000006</v>
      </c>
      <c r="L2457" s="217">
        <v>0.11</v>
      </c>
      <c r="M2457" s="217">
        <v>0.1</v>
      </c>
      <c r="N2457" s="217">
        <f t="shared" si="76"/>
        <v>5.1003437615210937E-6</v>
      </c>
      <c r="O2457" s="217">
        <f t="shared" si="77"/>
        <v>4.8495521203280393E-4</v>
      </c>
    </row>
    <row r="2458" spans="1:15" ht="16.5" customHeight="1" x14ac:dyDescent="0.2">
      <c r="A2458" s="215" t="s">
        <v>198</v>
      </c>
      <c r="B2458" s="215" t="s">
        <v>225</v>
      </c>
      <c r="C2458" s="215" t="s">
        <v>228</v>
      </c>
      <c r="D2458" s="215" t="s">
        <v>229</v>
      </c>
      <c r="E2458" s="268">
        <v>45643</v>
      </c>
      <c r="F2458" s="269">
        <v>47886</v>
      </c>
      <c r="G2458" s="215" t="s">
        <v>231</v>
      </c>
      <c r="H2458" s="216">
        <v>569898.32502000011</v>
      </c>
      <c r="I2458" s="216">
        <v>303487.65510000003</v>
      </c>
      <c r="J2458" s="216">
        <v>320576.61740393401</v>
      </c>
      <c r="K2458" s="216">
        <v>569898.32502000011</v>
      </c>
      <c r="L2458" s="217">
        <v>0.11</v>
      </c>
      <c r="M2458" s="217">
        <v>0.1</v>
      </c>
      <c r="N2458" s="217">
        <f t="shared" si="76"/>
        <v>5.0580795512229365E-6</v>
      </c>
      <c r="O2458" s="217">
        <f t="shared" si="77"/>
        <v>4.8495521203280393E-4</v>
      </c>
    </row>
    <row r="2459" spans="1:15" ht="16.5" customHeight="1" x14ac:dyDescent="0.2">
      <c r="A2459" s="215" t="s">
        <v>198</v>
      </c>
      <c r="B2459" s="215" t="s">
        <v>225</v>
      </c>
      <c r="C2459" s="215" t="s">
        <v>228</v>
      </c>
      <c r="D2459" s="215" t="s">
        <v>229</v>
      </c>
      <c r="E2459" s="268">
        <v>45643</v>
      </c>
      <c r="F2459" s="269">
        <v>47917</v>
      </c>
      <c r="G2459" s="215" t="s">
        <v>231</v>
      </c>
      <c r="H2459" s="216">
        <v>572509.97298000008</v>
      </c>
      <c r="I2459" s="216">
        <v>302234.86560000002</v>
      </c>
      <c r="J2459" s="216">
        <v>319253.28415428998</v>
      </c>
      <c r="K2459" s="216">
        <v>572509.97298000008</v>
      </c>
      <c r="L2459" s="217">
        <v>0.11</v>
      </c>
      <c r="M2459" s="217">
        <v>0.1</v>
      </c>
      <c r="N2459" s="217">
        <f t="shared" si="76"/>
        <v>5.0371999097079605E-6</v>
      </c>
      <c r="O2459" s="217">
        <f t="shared" si="77"/>
        <v>4.8495521203280393E-4</v>
      </c>
    </row>
    <row r="2460" spans="1:15" ht="16.5" customHeight="1" x14ac:dyDescent="0.2">
      <c r="A2460" s="215" t="s">
        <v>198</v>
      </c>
      <c r="B2460" s="215" t="s">
        <v>225</v>
      </c>
      <c r="C2460" s="215" t="s">
        <v>228</v>
      </c>
      <c r="D2460" s="215" t="s">
        <v>229</v>
      </c>
      <c r="E2460" s="268">
        <v>45643</v>
      </c>
      <c r="F2460" s="269">
        <v>47947</v>
      </c>
      <c r="G2460" s="215" t="s">
        <v>231</v>
      </c>
      <c r="H2460" s="216">
        <v>570021.51771000004</v>
      </c>
      <c r="I2460" s="216">
        <v>298395.73950000003</v>
      </c>
      <c r="J2460" s="216">
        <v>315197.98145253601</v>
      </c>
      <c r="K2460" s="216">
        <v>570021.51771000004</v>
      </c>
      <c r="L2460" s="217">
        <v>0.11</v>
      </c>
      <c r="M2460" s="217">
        <v>0.1</v>
      </c>
      <c r="N2460" s="217">
        <f t="shared" si="76"/>
        <v>4.9732150694040419E-6</v>
      </c>
      <c r="O2460" s="217">
        <f t="shared" si="77"/>
        <v>4.8495521203280393E-4</v>
      </c>
    </row>
    <row r="2461" spans="1:15" ht="16.5" customHeight="1" x14ac:dyDescent="0.2">
      <c r="A2461" s="215" t="s">
        <v>198</v>
      </c>
      <c r="B2461" s="215" t="s">
        <v>225</v>
      </c>
      <c r="C2461" s="215" t="s">
        <v>228</v>
      </c>
      <c r="D2461" s="215" t="s">
        <v>229</v>
      </c>
      <c r="E2461" s="268">
        <v>45643</v>
      </c>
      <c r="F2461" s="269">
        <v>47977</v>
      </c>
      <c r="G2461" s="215" t="s">
        <v>231</v>
      </c>
      <c r="H2461" s="216">
        <v>570084.05592000007</v>
      </c>
      <c r="I2461" s="216">
        <v>295923.95610000001</v>
      </c>
      <c r="J2461" s="216">
        <v>312587.01448665798</v>
      </c>
      <c r="K2461" s="216">
        <v>570084.05592000007</v>
      </c>
      <c r="L2461" s="217">
        <v>0.11</v>
      </c>
      <c r="M2461" s="217">
        <v>0.1</v>
      </c>
      <c r="N2461" s="217">
        <f t="shared" si="76"/>
        <v>4.932019056026729E-6</v>
      </c>
      <c r="O2461" s="217">
        <f t="shared" si="77"/>
        <v>4.8495521203280393E-4</v>
      </c>
    </row>
    <row r="2462" spans="1:15" ht="16.5" customHeight="1" x14ac:dyDescent="0.2">
      <c r="A2462" s="215" t="s">
        <v>198</v>
      </c>
      <c r="B2462" s="215" t="s">
        <v>225</v>
      </c>
      <c r="C2462" s="215" t="s">
        <v>228</v>
      </c>
      <c r="D2462" s="215" t="s">
        <v>229</v>
      </c>
      <c r="E2462" s="268">
        <v>45643</v>
      </c>
      <c r="F2462" s="269">
        <v>48008</v>
      </c>
      <c r="G2462" s="215" t="s">
        <v>231</v>
      </c>
      <c r="H2462" s="216">
        <v>572247.27411000011</v>
      </c>
      <c r="I2462" s="216">
        <v>294471.19530000002</v>
      </c>
      <c r="J2462" s="216">
        <v>311052.44965938601</v>
      </c>
      <c r="K2462" s="216">
        <v>572247.27411000011</v>
      </c>
      <c r="L2462" s="217">
        <v>0.11</v>
      </c>
      <c r="M2462" s="217">
        <v>0.1</v>
      </c>
      <c r="N2462" s="217">
        <f t="shared" si="76"/>
        <v>4.9078065883935387E-6</v>
      </c>
      <c r="O2462" s="217">
        <f t="shared" si="77"/>
        <v>4.8495521203280393E-4</v>
      </c>
    </row>
    <row r="2463" spans="1:15" ht="16.5" customHeight="1" x14ac:dyDescent="0.2">
      <c r="A2463" s="215" t="s">
        <v>198</v>
      </c>
      <c r="B2463" s="215" t="s">
        <v>225</v>
      </c>
      <c r="C2463" s="215" t="s">
        <v>228</v>
      </c>
      <c r="D2463" s="215" t="s">
        <v>229</v>
      </c>
      <c r="E2463" s="268">
        <v>45643</v>
      </c>
      <c r="F2463" s="269">
        <v>48038</v>
      </c>
      <c r="G2463" s="215" t="s">
        <v>231</v>
      </c>
      <c r="H2463" s="216">
        <v>570210.94185000006</v>
      </c>
      <c r="I2463" s="216">
        <v>290960.80859999999</v>
      </c>
      <c r="J2463" s="216">
        <v>307344.39715018898</v>
      </c>
      <c r="K2463" s="216">
        <v>570210.94185000006</v>
      </c>
      <c r="L2463" s="217">
        <v>0.11</v>
      </c>
      <c r="M2463" s="217">
        <v>0.1</v>
      </c>
      <c r="N2463" s="217">
        <f t="shared" si="76"/>
        <v>4.849300685113644E-6</v>
      </c>
      <c r="O2463" s="217">
        <f t="shared" si="77"/>
        <v>4.8495521203280393E-4</v>
      </c>
    </row>
    <row r="2464" spans="1:15" ht="16.5" customHeight="1" x14ac:dyDescent="0.2">
      <c r="A2464" s="215" t="s">
        <v>198</v>
      </c>
      <c r="B2464" s="215" t="s">
        <v>225</v>
      </c>
      <c r="C2464" s="215" t="s">
        <v>228</v>
      </c>
      <c r="D2464" s="215" t="s">
        <v>229</v>
      </c>
      <c r="E2464" s="268">
        <v>45643</v>
      </c>
      <c r="F2464" s="269">
        <v>48068</v>
      </c>
      <c r="G2464" s="215" t="s">
        <v>231</v>
      </c>
      <c r="H2464" s="216">
        <v>570275.12961000006</v>
      </c>
      <c r="I2464" s="216">
        <v>288551.43720000004</v>
      </c>
      <c r="J2464" s="216">
        <v>304799.35650016001</v>
      </c>
      <c r="K2464" s="216">
        <v>570275.12961000006</v>
      </c>
      <c r="L2464" s="217">
        <v>0.11</v>
      </c>
      <c r="M2464" s="217">
        <v>0.1</v>
      </c>
      <c r="N2464" s="217">
        <f t="shared" si="76"/>
        <v>4.8091448616066469E-6</v>
      </c>
      <c r="O2464" s="217">
        <f t="shared" si="77"/>
        <v>4.8495521203280393E-4</v>
      </c>
    </row>
    <row r="2465" spans="1:15" ht="16.5" customHeight="1" x14ac:dyDescent="0.2">
      <c r="A2465" s="215" t="s">
        <v>198</v>
      </c>
      <c r="B2465" s="215" t="s">
        <v>225</v>
      </c>
      <c r="C2465" s="215" t="s">
        <v>228</v>
      </c>
      <c r="D2465" s="215" t="s">
        <v>229</v>
      </c>
      <c r="E2465" s="268">
        <v>45643</v>
      </c>
      <c r="F2465" s="269">
        <v>48099</v>
      </c>
      <c r="G2465" s="215" t="s">
        <v>231</v>
      </c>
      <c r="H2465" s="216">
        <v>571977.31782000011</v>
      </c>
      <c r="I2465" s="216">
        <v>286903.25370000006</v>
      </c>
      <c r="J2465" s="216">
        <v>303058.36534216395</v>
      </c>
      <c r="K2465" s="216">
        <v>571977.31782000011</v>
      </c>
      <c r="L2465" s="217">
        <v>0.11</v>
      </c>
      <c r="M2465" s="217">
        <v>0.1</v>
      </c>
      <c r="N2465" s="217">
        <f t="shared" si="76"/>
        <v>4.7816753853658889E-6</v>
      </c>
      <c r="O2465" s="217">
        <f t="shared" si="77"/>
        <v>4.8495521203280393E-4</v>
      </c>
    </row>
    <row r="2466" spans="1:15" ht="16.5" customHeight="1" x14ac:dyDescent="0.2">
      <c r="A2466" s="215" t="s">
        <v>198</v>
      </c>
      <c r="B2466" s="215" t="s">
        <v>225</v>
      </c>
      <c r="C2466" s="215" t="s">
        <v>228</v>
      </c>
      <c r="D2466" s="215" t="s">
        <v>229</v>
      </c>
      <c r="E2466" s="268">
        <v>45643</v>
      </c>
      <c r="F2466" s="269">
        <v>48129</v>
      </c>
      <c r="G2466" s="215" t="s">
        <v>231</v>
      </c>
      <c r="H2466" s="216">
        <v>570405.46776000003</v>
      </c>
      <c r="I2466" s="216">
        <v>283713.63510000001</v>
      </c>
      <c r="J2466" s="216">
        <v>299689.14291048999</v>
      </c>
      <c r="K2466" s="216">
        <v>570405.46776000003</v>
      </c>
      <c r="L2466" s="217">
        <v>0.11</v>
      </c>
      <c r="M2466" s="217">
        <v>0.1</v>
      </c>
      <c r="N2466" s="217">
        <f t="shared" si="76"/>
        <v>4.7285155659655279E-6</v>
      </c>
      <c r="O2466" s="217">
        <f t="shared" si="77"/>
        <v>4.8495521203280393E-4</v>
      </c>
    </row>
    <row r="2467" spans="1:15" ht="16.5" customHeight="1" x14ac:dyDescent="0.2">
      <c r="A2467" s="215" t="s">
        <v>198</v>
      </c>
      <c r="B2467" s="215" t="s">
        <v>225</v>
      </c>
      <c r="C2467" s="215" t="s">
        <v>228</v>
      </c>
      <c r="D2467" s="215" t="s">
        <v>229</v>
      </c>
      <c r="E2467" s="268">
        <v>45643</v>
      </c>
      <c r="F2467" s="269">
        <v>48159</v>
      </c>
      <c r="G2467" s="215" t="s">
        <v>231</v>
      </c>
      <c r="H2467" s="216">
        <v>570471.43704000011</v>
      </c>
      <c r="I2467" s="216">
        <v>281365.14330000005</v>
      </c>
      <c r="J2467" s="216">
        <v>297208.410211574</v>
      </c>
      <c r="K2467" s="216">
        <v>570471.43704000011</v>
      </c>
      <c r="L2467" s="217">
        <v>0.11</v>
      </c>
      <c r="M2467" s="217">
        <v>0.1</v>
      </c>
      <c r="N2467" s="217">
        <f t="shared" si="76"/>
        <v>4.6893743976605846E-6</v>
      </c>
      <c r="O2467" s="217">
        <f t="shared" si="77"/>
        <v>4.8495521203280393E-4</v>
      </c>
    </row>
    <row r="2468" spans="1:15" ht="16.5" customHeight="1" x14ac:dyDescent="0.2">
      <c r="A2468" s="215" t="s">
        <v>198</v>
      </c>
      <c r="B2468" s="215" t="s">
        <v>225</v>
      </c>
      <c r="C2468" s="215" t="s">
        <v>228</v>
      </c>
      <c r="D2468" s="215" t="s">
        <v>229</v>
      </c>
      <c r="E2468" s="268">
        <v>45643</v>
      </c>
      <c r="F2468" s="269">
        <v>48191</v>
      </c>
      <c r="G2468" s="215" t="s">
        <v>231</v>
      </c>
      <c r="H2468" s="216">
        <v>572861.49381000013</v>
      </c>
      <c r="I2468" s="216">
        <v>280015.37190000003</v>
      </c>
      <c r="J2468" s="216">
        <v>295782.63404147804</v>
      </c>
      <c r="K2468" s="216">
        <v>572861.49381000013</v>
      </c>
      <c r="L2468" s="217">
        <v>0.11</v>
      </c>
      <c r="M2468" s="217">
        <v>0.1</v>
      </c>
      <c r="N2468" s="217">
        <f t="shared" si="76"/>
        <v>4.6668784048181103E-6</v>
      </c>
      <c r="O2468" s="217">
        <f t="shared" si="77"/>
        <v>4.8495521203280393E-4</v>
      </c>
    </row>
    <row r="2469" spans="1:15" ht="16.5" customHeight="1" x14ac:dyDescent="0.2">
      <c r="A2469" s="215" t="s">
        <v>198</v>
      </c>
      <c r="B2469" s="215" t="s">
        <v>225</v>
      </c>
      <c r="C2469" s="215" t="s">
        <v>228</v>
      </c>
      <c r="D2469" s="215" t="s">
        <v>229</v>
      </c>
      <c r="E2469" s="268">
        <v>45643</v>
      </c>
      <c r="F2469" s="269">
        <v>48222</v>
      </c>
      <c r="G2469" s="215" t="s">
        <v>231</v>
      </c>
      <c r="H2469" s="216">
        <v>571605.59586000012</v>
      </c>
      <c r="I2469" s="216">
        <v>276978.82650000002</v>
      </c>
      <c r="J2469" s="216">
        <v>292575.10421655304</v>
      </c>
      <c r="K2469" s="216">
        <v>571605.59586000012</v>
      </c>
      <c r="L2469" s="217">
        <v>0.11</v>
      </c>
      <c r="M2469" s="217">
        <v>0.1</v>
      </c>
      <c r="N2469" s="217">
        <f t="shared" si="76"/>
        <v>4.6162697823029244E-6</v>
      </c>
      <c r="O2469" s="217">
        <f t="shared" si="77"/>
        <v>4.8495521203280393E-4</v>
      </c>
    </row>
    <row r="2470" spans="1:15" ht="16.5" customHeight="1" x14ac:dyDescent="0.2">
      <c r="A2470" s="215" t="s">
        <v>198</v>
      </c>
      <c r="B2470" s="215" t="s">
        <v>225</v>
      </c>
      <c r="C2470" s="215" t="s">
        <v>228</v>
      </c>
      <c r="D2470" s="215" t="s">
        <v>229</v>
      </c>
      <c r="E2470" s="268">
        <v>45643</v>
      </c>
      <c r="F2470" s="269">
        <v>48253</v>
      </c>
      <c r="G2470" s="215" t="s">
        <v>231</v>
      </c>
      <c r="H2470" s="216">
        <v>571510.76250000007</v>
      </c>
      <c r="I2470" s="216">
        <v>274531.6176</v>
      </c>
      <c r="J2470" s="216">
        <v>289990.095876379</v>
      </c>
      <c r="K2470" s="216">
        <v>571510.76250000007</v>
      </c>
      <c r="L2470" s="217">
        <v>0.11</v>
      </c>
      <c r="M2470" s="217">
        <v>0.1</v>
      </c>
      <c r="N2470" s="217">
        <f t="shared" si="76"/>
        <v>4.5754833458776503E-6</v>
      </c>
      <c r="O2470" s="217">
        <f t="shared" si="77"/>
        <v>4.8495521203280393E-4</v>
      </c>
    </row>
    <row r="2471" spans="1:15" ht="16.5" customHeight="1" x14ac:dyDescent="0.2">
      <c r="A2471" s="215" t="s">
        <v>198</v>
      </c>
      <c r="B2471" s="215" t="s">
        <v>225</v>
      </c>
      <c r="C2471" s="215" t="s">
        <v>228</v>
      </c>
      <c r="D2471" s="215" t="s">
        <v>229</v>
      </c>
      <c r="E2471" s="268">
        <v>45643</v>
      </c>
      <c r="F2471" s="269">
        <v>48284</v>
      </c>
      <c r="G2471" s="215" t="s">
        <v>231</v>
      </c>
      <c r="H2471" s="216">
        <v>571414.63239000004</v>
      </c>
      <c r="I2471" s="216">
        <v>272105.40600000002</v>
      </c>
      <c r="J2471" s="216">
        <v>287427.26684055902</v>
      </c>
      <c r="K2471" s="216">
        <v>571414.63239000004</v>
      </c>
      <c r="L2471" s="217">
        <v>0.11</v>
      </c>
      <c r="M2471" s="217">
        <v>0.1</v>
      </c>
      <c r="N2471" s="217">
        <f t="shared" si="76"/>
        <v>4.5350468560165454E-6</v>
      </c>
      <c r="O2471" s="217">
        <f t="shared" si="77"/>
        <v>4.8495521203280393E-4</v>
      </c>
    </row>
    <row r="2472" spans="1:15" ht="16.5" customHeight="1" x14ac:dyDescent="0.2">
      <c r="A2472" s="215" t="s">
        <v>198</v>
      </c>
      <c r="B2472" s="215" t="s">
        <v>225</v>
      </c>
      <c r="C2472" s="215" t="s">
        <v>228</v>
      </c>
      <c r="D2472" s="215" t="s">
        <v>229</v>
      </c>
      <c r="E2472" s="268">
        <v>45643</v>
      </c>
      <c r="F2472" s="269">
        <v>48316</v>
      </c>
      <c r="G2472" s="215" t="s">
        <v>231</v>
      </c>
      <c r="H2472" s="216">
        <v>571824.92601000005</v>
      </c>
      <c r="I2472" s="216">
        <v>269863.87229999999</v>
      </c>
      <c r="J2472" s="216">
        <v>285059.51460434298</v>
      </c>
      <c r="K2472" s="216">
        <v>571824.92601000005</v>
      </c>
      <c r="L2472" s="217">
        <v>0.11</v>
      </c>
      <c r="M2472" s="217">
        <v>0.1</v>
      </c>
      <c r="N2472" s="217">
        <f t="shared" si="76"/>
        <v>4.4976883010933828E-6</v>
      </c>
      <c r="O2472" s="217">
        <f t="shared" si="77"/>
        <v>4.8495521203280393E-4</v>
      </c>
    </row>
    <row r="2473" spans="1:15" ht="16.5" customHeight="1" x14ac:dyDescent="0.2">
      <c r="A2473" s="215" t="s">
        <v>198</v>
      </c>
      <c r="B2473" s="215" t="s">
        <v>225</v>
      </c>
      <c r="C2473" s="215" t="s">
        <v>228</v>
      </c>
      <c r="D2473" s="215" t="s">
        <v>229</v>
      </c>
      <c r="E2473" s="268">
        <v>45643</v>
      </c>
      <c r="F2473" s="269">
        <v>48346</v>
      </c>
      <c r="G2473" s="215" t="s">
        <v>231</v>
      </c>
      <c r="H2473" s="216">
        <v>570880.87851000007</v>
      </c>
      <c r="I2473" s="216">
        <v>267157.28639999998</v>
      </c>
      <c r="J2473" s="216">
        <v>282200.523977164</v>
      </c>
      <c r="K2473" s="216">
        <v>570880.87851000007</v>
      </c>
      <c r="L2473" s="217">
        <v>0.11</v>
      </c>
      <c r="M2473" s="217">
        <v>0.1</v>
      </c>
      <c r="N2473" s="217">
        <f t="shared" si="76"/>
        <v>4.4525789536132736E-6</v>
      </c>
      <c r="O2473" s="217">
        <f t="shared" si="77"/>
        <v>4.8495521203280393E-4</v>
      </c>
    </row>
    <row r="2474" spans="1:15" ht="16.5" customHeight="1" x14ac:dyDescent="0.2">
      <c r="A2474" s="215" t="s">
        <v>198</v>
      </c>
      <c r="B2474" s="215" t="s">
        <v>225</v>
      </c>
      <c r="C2474" s="215" t="s">
        <v>228</v>
      </c>
      <c r="D2474" s="215" t="s">
        <v>229</v>
      </c>
      <c r="E2474" s="268">
        <v>45643</v>
      </c>
      <c r="F2474" s="269">
        <v>48376</v>
      </c>
      <c r="G2474" s="215" t="s">
        <v>231</v>
      </c>
      <c r="H2474" s="216">
        <v>5115.7737300000008</v>
      </c>
      <c r="I2474" s="216">
        <v>2373.9564</v>
      </c>
      <c r="J2474" s="216">
        <v>2507.6302884746701</v>
      </c>
      <c r="K2474" s="216">
        <v>5115.7737300000008</v>
      </c>
      <c r="L2474" s="217">
        <v>0.11</v>
      </c>
      <c r="M2474" s="217">
        <v>0.1</v>
      </c>
      <c r="N2474" s="217">
        <f t="shared" si="76"/>
        <v>3.9565560292187897E-8</v>
      </c>
      <c r="O2474" s="217">
        <f t="shared" si="77"/>
        <v>4.8495521203280393E-4</v>
      </c>
    </row>
    <row r="2475" spans="1:15" ht="16.5" customHeight="1" x14ac:dyDescent="0.2">
      <c r="A2475" s="215" t="s">
        <v>201</v>
      </c>
      <c r="B2475" s="215" t="s">
        <v>226</v>
      </c>
      <c r="C2475" s="215" t="s">
        <v>230</v>
      </c>
      <c r="D2475" s="215" t="s">
        <v>229</v>
      </c>
      <c r="E2475" s="268">
        <v>45674</v>
      </c>
      <c r="F2475" s="269">
        <v>47357</v>
      </c>
      <c r="G2475" s="215" t="s">
        <v>231</v>
      </c>
      <c r="H2475" s="216">
        <v>1000000000</v>
      </c>
      <c r="I2475" s="216">
        <v>681646013.79999995</v>
      </c>
      <c r="J2475" s="216">
        <v>707795208.90015507</v>
      </c>
      <c r="K2475" s="216">
        <v>1000000000</v>
      </c>
      <c r="L2475" s="217">
        <v>8.4000000000000005E-2</v>
      </c>
      <c r="M2475" s="217">
        <v>0.1</v>
      </c>
      <c r="N2475" s="217">
        <f t="shared" si="76"/>
        <v>1.1167640676925763E-2</v>
      </c>
      <c r="O2475" s="217">
        <f t="shared" si="77"/>
        <v>6.3622923471248566E-2</v>
      </c>
    </row>
    <row r="2476" spans="1:15" ht="16.5" customHeight="1" x14ac:dyDescent="0.2">
      <c r="A2476" s="215" t="s">
        <v>201</v>
      </c>
      <c r="B2476" s="215" t="s">
        <v>226</v>
      </c>
      <c r="C2476" s="215" t="s">
        <v>230</v>
      </c>
      <c r="D2476" s="215" t="s">
        <v>229</v>
      </c>
      <c r="E2476" s="268">
        <v>45674</v>
      </c>
      <c r="F2476" s="269">
        <v>45895</v>
      </c>
      <c r="G2476" s="215" t="s">
        <v>231</v>
      </c>
      <c r="H2476" s="216">
        <v>20942465.753000002</v>
      </c>
      <c r="I2476" s="216">
        <v>19914614.859999999</v>
      </c>
      <c r="J2476" s="216">
        <v>20672625.8380014</v>
      </c>
      <c r="K2476" s="216">
        <v>20942465.753000002</v>
      </c>
      <c r="L2476" s="217">
        <v>8.4000000000000005E-2</v>
      </c>
      <c r="M2476" s="217">
        <v>0.1</v>
      </c>
      <c r="N2476" s="217">
        <f t="shared" si="76"/>
        <v>3.2617408864079754E-4</v>
      </c>
      <c r="O2476" s="217">
        <f t="shared" si="77"/>
        <v>6.3622923471248566E-2</v>
      </c>
    </row>
    <row r="2477" spans="1:15" ht="16.5" customHeight="1" x14ac:dyDescent="0.2">
      <c r="A2477" s="215" t="s">
        <v>201</v>
      </c>
      <c r="B2477" s="215" t="s">
        <v>226</v>
      </c>
      <c r="C2477" s="215" t="s">
        <v>230</v>
      </c>
      <c r="D2477" s="215" t="s">
        <v>229</v>
      </c>
      <c r="E2477" s="268">
        <v>45674</v>
      </c>
      <c r="F2477" s="269">
        <v>45986</v>
      </c>
      <c r="G2477" s="215" t="s">
        <v>231</v>
      </c>
      <c r="H2477" s="216">
        <v>20942465.753000002</v>
      </c>
      <c r="I2477" s="216">
        <v>19506188.77</v>
      </c>
      <c r="J2477" s="216">
        <v>20249016.522562198</v>
      </c>
      <c r="K2477" s="216">
        <v>20942465.753000002</v>
      </c>
      <c r="L2477" s="217">
        <v>8.4000000000000005E-2</v>
      </c>
      <c r="M2477" s="217">
        <v>0.1</v>
      </c>
      <c r="N2477" s="217">
        <f t="shared" si="76"/>
        <v>3.1949035221147837E-4</v>
      </c>
      <c r="O2477" s="217">
        <f t="shared" si="77"/>
        <v>6.3622923471248566E-2</v>
      </c>
    </row>
    <row r="2478" spans="1:15" ht="16.5" customHeight="1" x14ac:dyDescent="0.2">
      <c r="A2478" s="215" t="s">
        <v>201</v>
      </c>
      <c r="B2478" s="215" t="s">
        <v>226</v>
      </c>
      <c r="C2478" s="215" t="s">
        <v>230</v>
      </c>
      <c r="D2478" s="215" t="s">
        <v>229</v>
      </c>
      <c r="E2478" s="268">
        <v>45674</v>
      </c>
      <c r="F2478" s="269">
        <v>46077</v>
      </c>
      <c r="G2478" s="215" t="s">
        <v>231</v>
      </c>
      <c r="H2478" s="216">
        <v>20942465.753000002</v>
      </c>
      <c r="I2478" s="216">
        <v>19106139.030000001</v>
      </c>
      <c r="J2478" s="216">
        <v>19834087.519606501</v>
      </c>
      <c r="K2478" s="216">
        <v>20942465.753000002</v>
      </c>
      <c r="L2478" s="217">
        <v>8.4000000000000005E-2</v>
      </c>
      <c r="M2478" s="217">
        <v>0.1</v>
      </c>
      <c r="N2478" s="217">
        <f t="shared" si="76"/>
        <v>3.1294357433960673E-4</v>
      </c>
      <c r="O2478" s="217">
        <f t="shared" si="77"/>
        <v>6.3622923471248566E-2</v>
      </c>
    </row>
    <row r="2479" spans="1:15" ht="16.5" customHeight="1" x14ac:dyDescent="0.2">
      <c r="A2479" s="215" t="s">
        <v>201</v>
      </c>
      <c r="B2479" s="215" t="s">
        <v>226</v>
      </c>
      <c r="C2479" s="215" t="s">
        <v>230</v>
      </c>
      <c r="D2479" s="215" t="s">
        <v>229</v>
      </c>
      <c r="E2479" s="268">
        <v>45674</v>
      </c>
      <c r="F2479" s="269">
        <v>46168</v>
      </c>
      <c r="G2479" s="215" t="s">
        <v>231</v>
      </c>
      <c r="H2479" s="216">
        <v>20942465.753000002</v>
      </c>
      <c r="I2479" s="216">
        <v>18714293.850000001</v>
      </c>
      <c r="J2479" s="216">
        <v>19427660.958105199</v>
      </c>
      <c r="K2479" s="216">
        <v>20942465.753000002</v>
      </c>
      <c r="L2479" s="217">
        <v>8.4000000000000005E-2</v>
      </c>
      <c r="M2479" s="217">
        <v>0.1</v>
      </c>
      <c r="N2479" s="217">
        <f t="shared" si="76"/>
        <v>3.0653094856405522E-4</v>
      </c>
      <c r="O2479" s="217">
        <f t="shared" si="77"/>
        <v>6.3622923471248566E-2</v>
      </c>
    </row>
    <row r="2480" spans="1:15" ht="16.5" customHeight="1" x14ac:dyDescent="0.2">
      <c r="A2480" s="215" t="s">
        <v>201</v>
      </c>
      <c r="B2480" s="215" t="s">
        <v>226</v>
      </c>
      <c r="C2480" s="215" t="s">
        <v>230</v>
      </c>
      <c r="D2480" s="215" t="s">
        <v>229</v>
      </c>
      <c r="E2480" s="268">
        <v>45674</v>
      </c>
      <c r="F2480" s="269">
        <v>46259</v>
      </c>
      <c r="G2480" s="215" t="s">
        <v>231</v>
      </c>
      <c r="H2480" s="216">
        <v>20942465.753000002</v>
      </c>
      <c r="I2480" s="216">
        <v>18330484.98</v>
      </c>
      <c r="J2480" s="216">
        <v>19029562.611841001</v>
      </c>
      <c r="K2480" s="216">
        <v>20942465.753000002</v>
      </c>
      <c r="L2480" s="217">
        <v>8.4000000000000005E-2</v>
      </c>
      <c r="M2480" s="217">
        <v>0.1</v>
      </c>
      <c r="N2480" s="217">
        <f t="shared" si="76"/>
        <v>3.0024972593178381E-4</v>
      </c>
      <c r="O2480" s="217">
        <f t="shared" si="77"/>
        <v>6.3622923471248566E-2</v>
      </c>
    </row>
    <row r="2481" spans="1:15" ht="16.5" customHeight="1" x14ac:dyDescent="0.2">
      <c r="A2481" s="215" t="s">
        <v>201</v>
      </c>
      <c r="B2481" s="215" t="s">
        <v>226</v>
      </c>
      <c r="C2481" s="215" t="s">
        <v>230</v>
      </c>
      <c r="D2481" s="215" t="s">
        <v>229</v>
      </c>
      <c r="E2481" s="268">
        <v>45674</v>
      </c>
      <c r="F2481" s="269">
        <v>46350</v>
      </c>
      <c r="G2481" s="215" t="s">
        <v>231</v>
      </c>
      <c r="H2481" s="216">
        <v>20942465.753000002</v>
      </c>
      <c r="I2481" s="216">
        <v>17954547.579999998</v>
      </c>
      <c r="J2481" s="216">
        <v>18639621.824720901</v>
      </c>
      <c r="K2481" s="216">
        <v>20942465.753000002</v>
      </c>
      <c r="L2481" s="217">
        <v>8.4000000000000005E-2</v>
      </c>
      <c r="M2481" s="217">
        <v>0.1</v>
      </c>
      <c r="N2481" s="217">
        <f t="shared" si="76"/>
        <v>2.9409721381941492E-4</v>
      </c>
      <c r="O2481" s="217">
        <f t="shared" si="77"/>
        <v>6.3622923471248566E-2</v>
      </c>
    </row>
    <row r="2482" spans="1:15" ht="16.5" customHeight="1" x14ac:dyDescent="0.2">
      <c r="A2482" s="215" t="s">
        <v>201</v>
      </c>
      <c r="B2482" s="215" t="s">
        <v>226</v>
      </c>
      <c r="C2482" s="215" t="s">
        <v>230</v>
      </c>
      <c r="D2482" s="215" t="s">
        <v>229</v>
      </c>
      <c r="E2482" s="268">
        <v>45674</v>
      </c>
      <c r="F2482" s="269">
        <v>46441</v>
      </c>
      <c r="G2482" s="215" t="s">
        <v>231</v>
      </c>
      <c r="H2482" s="216">
        <v>20942465.753000002</v>
      </c>
      <c r="I2482" s="216">
        <v>17586320.240000002</v>
      </c>
      <c r="J2482" s="216">
        <v>18257671.4376201</v>
      </c>
      <c r="K2482" s="216">
        <v>20942465.753000002</v>
      </c>
      <c r="L2482" s="217">
        <v>8.4000000000000005E-2</v>
      </c>
      <c r="M2482" s="217">
        <v>0.1</v>
      </c>
      <c r="N2482" s="217">
        <f t="shared" si="76"/>
        <v>2.8807077477897185E-4</v>
      </c>
      <c r="O2482" s="217">
        <f t="shared" si="77"/>
        <v>6.3622923471248566E-2</v>
      </c>
    </row>
    <row r="2483" spans="1:15" ht="16.5" customHeight="1" x14ac:dyDescent="0.2">
      <c r="A2483" s="215" t="s">
        <v>201</v>
      </c>
      <c r="B2483" s="215" t="s">
        <v>226</v>
      </c>
      <c r="C2483" s="215" t="s">
        <v>230</v>
      </c>
      <c r="D2483" s="215" t="s">
        <v>229</v>
      </c>
      <c r="E2483" s="268">
        <v>45674</v>
      </c>
      <c r="F2483" s="269">
        <v>46532</v>
      </c>
      <c r="G2483" s="215" t="s">
        <v>231</v>
      </c>
      <c r="H2483" s="216">
        <v>20942465.753000002</v>
      </c>
      <c r="I2483" s="216">
        <v>17225644.82</v>
      </c>
      <c r="J2483" s="216">
        <v>17883547.716724098</v>
      </c>
      <c r="K2483" s="216">
        <v>20942465.753000002</v>
      </c>
      <c r="L2483" s="217">
        <v>8.4000000000000005E-2</v>
      </c>
      <c r="M2483" s="217">
        <v>0.1</v>
      </c>
      <c r="N2483" s="217">
        <f t="shared" si="76"/>
        <v>2.8216782540725551E-4</v>
      </c>
      <c r="O2483" s="217">
        <f t="shared" si="77"/>
        <v>6.3622923471248566E-2</v>
      </c>
    </row>
    <row r="2484" spans="1:15" ht="16.5" customHeight="1" x14ac:dyDescent="0.2">
      <c r="A2484" s="215" t="s">
        <v>201</v>
      </c>
      <c r="B2484" s="215" t="s">
        <v>226</v>
      </c>
      <c r="C2484" s="215" t="s">
        <v>230</v>
      </c>
      <c r="D2484" s="215" t="s">
        <v>229</v>
      </c>
      <c r="E2484" s="268">
        <v>45674</v>
      </c>
      <c r="F2484" s="269">
        <v>46623</v>
      </c>
      <c r="G2484" s="215" t="s">
        <v>231</v>
      </c>
      <c r="H2484" s="216">
        <v>20942465.753000002</v>
      </c>
      <c r="I2484" s="216">
        <v>16872366.439999998</v>
      </c>
      <c r="J2484" s="216">
        <v>17517090.28334</v>
      </c>
      <c r="K2484" s="216">
        <v>20942465.753000002</v>
      </c>
      <c r="L2484" s="217">
        <v>8.4000000000000005E-2</v>
      </c>
      <c r="M2484" s="217">
        <v>0.1</v>
      </c>
      <c r="N2484" s="217">
        <f t="shared" si="76"/>
        <v>2.7638583523840234E-4</v>
      </c>
      <c r="O2484" s="217">
        <f t="shared" si="77"/>
        <v>6.3622923471248566E-2</v>
      </c>
    </row>
    <row r="2485" spans="1:15" ht="16.5" customHeight="1" x14ac:dyDescent="0.2">
      <c r="A2485" s="215" t="s">
        <v>201</v>
      </c>
      <c r="B2485" s="215" t="s">
        <v>226</v>
      </c>
      <c r="C2485" s="215" t="s">
        <v>230</v>
      </c>
      <c r="D2485" s="215" t="s">
        <v>229</v>
      </c>
      <c r="E2485" s="268">
        <v>45674</v>
      </c>
      <c r="F2485" s="269">
        <v>46714</v>
      </c>
      <c r="G2485" s="215" t="s">
        <v>231</v>
      </c>
      <c r="H2485" s="216">
        <v>20942465.753000002</v>
      </c>
      <c r="I2485" s="216">
        <v>16526333.4</v>
      </c>
      <c r="J2485" s="216">
        <v>17158142.045145102</v>
      </c>
      <c r="K2485" s="216">
        <v>20942465.753000002</v>
      </c>
      <c r="L2485" s="217">
        <v>8.4000000000000005E-2</v>
      </c>
      <c r="M2485" s="217">
        <v>0.1</v>
      </c>
      <c r="N2485" s="217">
        <f t="shared" si="76"/>
        <v>2.7072232565911999E-4</v>
      </c>
      <c r="O2485" s="217">
        <f t="shared" si="77"/>
        <v>6.3622923471248566E-2</v>
      </c>
    </row>
    <row r="2486" spans="1:15" ht="16.5" customHeight="1" x14ac:dyDescent="0.2">
      <c r="A2486" s="215" t="s">
        <v>201</v>
      </c>
      <c r="B2486" s="215" t="s">
        <v>226</v>
      </c>
      <c r="C2486" s="215" t="s">
        <v>230</v>
      </c>
      <c r="D2486" s="215" t="s">
        <v>229</v>
      </c>
      <c r="E2486" s="268">
        <v>45674</v>
      </c>
      <c r="F2486" s="269">
        <v>46805</v>
      </c>
      <c r="G2486" s="215" t="s">
        <v>231</v>
      </c>
      <c r="H2486" s="216">
        <v>20942465.753000002</v>
      </c>
      <c r="I2486" s="216">
        <v>16187397.100000001</v>
      </c>
      <c r="J2486" s="216">
        <v>16806549.128845602</v>
      </c>
      <c r="K2486" s="216">
        <v>20942465.753000002</v>
      </c>
      <c r="L2486" s="217">
        <v>8.4000000000000005E-2</v>
      </c>
      <c r="M2486" s="217">
        <v>0.1</v>
      </c>
      <c r="N2486" s="217">
        <f t="shared" si="76"/>
        <v>2.6517486884617179E-4</v>
      </c>
      <c r="O2486" s="217">
        <f t="shared" si="77"/>
        <v>6.3622923471248566E-2</v>
      </c>
    </row>
    <row r="2487" spans="1:15" ht="16.5" customHeight="1" x14ac:dyDescent="0.2">
      <c r="A2487" s="215" t="s">
        <v>201</v>
      </c>
      <c r="B2487" s="215" t="s">
        <v>226</v>
      </c>
      <c r="C2487" s="215" t="s">
        <v>230</v>
      </c>
      <c r="D2487" s="215" t="s">
        <v>229</v>
      </c>
      <c r="E2487" s="268">
        <v>45674</v>
      </c>
      <c r="F2487" s="269">
        <v>46896</v>
      </c>
      <c r="G2487" s="215" t="s">
        <v>231</v>
      </c>
      <c r="H2487" s="216">
        <v>20942465.753000002</v>
      </c>
      <c r="I2487" s="216">
        <v>15855412</v>
      </c>
      <c r="J2487" s="216">
        <v>16462160.814213699</v>
      </c>
      <c r="K2487" s="216">
        <v>20942465.753000002</v>
      </c>
      <c r="L2487" s="217">
        <v>8.4000000000000005E-2</v>
      </c>
      <c r="M2487" s="217">
        <v>0.1</v>
      </c>
      <c r="N2487" s="217">
        <f t="shared" si="76"/>
        <v>2.5974108672560973E-4</v>
      </c>
      <c r="O2487" s="217">
        <f t="shared" si="77"/>
        <v>6.3622923471248566E-2</v>
      </c>
    </row>
    <row r="2488" spans="1:15" ht="16.5" customHeight="1" x14ac:dyDescent="0.2">
      <c r="A2488" s="215" t="s">
        <v>201</v>
      </c>
      <c r="B2488" s="215" t="s">
        <v>226</v>
      </c>
      <c r="C2488" s="215" t="s">
        <v>230</v>
      </c>
      <c r="D2488" s="215" t="s">
        <v>229</v>
      </c>
      <c r="E2488" s="268">
        <v>45674</v>
      </c>
      <c r="F2488" s="269">
        <v>46987</v>
      </c>
      <c r="G2488" s="215" t="s">
        <v>231</v>
      </c>
      <c r="H2488" s="216">
        <v>20942465.753000002</v>
      </c>
      <c r="I2488" s="216">
        <v>15530235.540000001</v>
      </c>
      <c r="J2488" s="216">
        <v>16124829.469477599</v>
      </c>
      <c r="K2488" s="216">
        <v>20942465.753000002</v>
      </c>
      <c r="L2488" s="217">
        <v>8.4000000000000005E-2</v>
      </c>
      <c r="M2488" s="217">
        <v>0.1</v>
      </c>
      <c r="N2488" s="217">
        <f t="shared" si="76"/>
        <v>2.5441864995335358E-4</v>
      </c>
      <c r="O2488" s="217">
        <f t="shared" si="77"/>
        <v>6.3622923471248566E-2</v>
      </c>
    </row>
    <row r="2489" spans="1:15" ht="16.5" customHeight="1" x14ac:dyDescent="0.2">
      <c r="A2489" s="215" t="s">
        <v>201</v>
      </c>
      <c r="B2489" s="215" t="s">
        <v>226</v>
      </c>
      <c r="C2489" s="215" t="s">
        <v>230</v>
      </c>
      <c r="D2489" s="215" t="s">
        <v>229</v>
      </c>
      <c r="E2489" s="268">
        <v>45674</v>
      </c>
      <c r="F2489" s="269">
        <v>47078</v>
      </c>
      <c r="G2489" s="215" t="s">
        <v>231</v>
      </c>
      <c r="H2489" s="216">
        <v>20942465.753000002</v>
      </c>
      <c r="I2489" s="216">
        <v>15211728.08</v>
      </c>
      <c r="J2489" s="216">
        <v>15794410.4880349</v>
      </c>
      <c r="K2489" s="216">
        <v>20942465.753000002</v>
      </c>
      <c r="L2489" s="217">
        <v>8.4000000000000005E-2</v>
      </c>
      <c r="M2489" s="217">
        <v>0.1</v>
      </c>
      <c r="N2489" s="217">
        <f t="shared" si="76"/>
        <v>2.4920527691665021E-4</v>
      </c>
      <c r="O2489" s="217">
        <f t="shared" si="77"/>
        <v>6.3622923471248566E-2</v>
      </c>
    </row>
    <row r="2490" spans="1:15" ht="16.5" customHeight="1" x14ac:dyDescent="0.2">
      <c r="A2490" s="215" t="s">
        <v>201</v>
      </c>
      <c r="B2490" s="215" t="s">
        <v>226</v>
      </c>
      <c r="C2490" s="215" t="s">
        <v>230</v>
      </c>
      <c r="D2490" s="215" t="s">
        <v>229</v>
      </c>
      <c r="E2490" s="268">
        <v>45674</v>
      </c>
      <c r="F2490" s="269">
        <v>47169</v>
      </c>
      <c r="G2490" s="215" t="s">
        <v>231</v>
      </c>
      <c r="H2490" s="216">
        <v>20942465.753000002</v>
      </c>
      <c r="I2490" s="216">
        <v>14899752.84</v>
      </c>
      <c r="J2490" s="216">
        <v>15470762.226462699</v>
      </c>
      <c r="K2490" s="216">
        <v>20942465.753000002</v>
      </c>
      <c r="L2490" s="217">
        <v>8.4000000000000005E-2</v>
      </c>
      <c r="M2490" s="217">
        <v>0.1</v>
      </c>
      <c r="N2490" s="217">
        <f t="shared" si="76"/>
        <v>2.4409873275599333E-4</v>
      </c>
      <c r="O2490" s="217">
        <f t="shared" si="77"/>
        <v>6.3622923471248566E-2</v>
      </c>
    </row>
    <row r="2491" spans="1:15" ht="16.5" customHeight="1" x14ac:dyDescent="0.2">
      <c r="A2491" s="215" t="s">
        <v>201</v>
      </c>
      <c r="B2491" s="215" t="s">
        <v>226</v>
      </c>
      <c r="C2491" s="215" t="s">
        <v>230</v>
      </c>
      <c r="D2491" s="215" t="s">
        <v>229</v>
      </c>
      <c r="E2491" s="268">
        <v>45674</v>
      </c>
      <c r="F2491" s="269">
        <v>47260</v>
      </c>
      <c r="G2491" s="215" t="s">
        <v>231</v>
      </c>
      <c r="H2491" s="216">
        <v>20942465.753000002</v>
      </c>
      <c r="I2491" s="216">
        <v>14594175.859999999</v>
      </c>
      <c r="J2491" s="216">
        <v>15153745.943798399</v>
      </c>
      <c r="K2491" s="216">
        <v>20942465.753000002</v>
      </c>
      <c r="L2491" s="217">
        <v>8.4000000000000005E-2</v>
      </c>
      <c r="M2491" s="217">
        <v>0.1</v>
      </c>
      <c r="N2491" s="217">
        <f t="shared" si="76"/>
        <v>2.3909682840709138E-4</v>
      </c>
      <c r="O2491" s="217">
        <f t="shared" si="77"/>
        <v>6.3622923471248566E-2</v>
      </c>
    </row>
    <row r="2492" spans="1:15" ht="16.5" customHeight="1" x14ac:dyDescent="0.2">
      <c r="A2492" s="215" t="s">
        <v>201</v>
      </c>
      <c r="B2492" s="215" t="s">
        <v>226</v>
      </c>
      <c r="C2492" s="215" t="s">
        <v>230</v>
      </c>
      <c r="D2492" s="215" t="s">
        <v>229</v>
      </c>
      <c r="E2492" s="268">
        <v>45674</v>
      </c>
      <c r="F2492" s="269">
        <v>47357</v>
      </c>
      <c r="G2492" s="215" t="s">
        <v>231</v>
      </c>
      <c r="H2492" s="216">
        <v>22323287.671</v>
      </c>
      <c r="I2492" s="216">
        <v>15216580.059999999</v>
      </c>
      <c r="J2492" s="216">
        <v>15800316.060433701</v>
      </c>
      <c r="K2492" s="216">
        <v>22323287.671</v>
      </c>
      <c r="L2492" s="217">
        <v>8.4000000000000005E-2</v>
      </c>
      <c r="M2492" s="217">
        <v>0.1</v>
      </c>
      <c r="N2492" s="217">
        <f t="shared" si="76"/>
        <v>2.4929845543737494E-4</v>
      </c>
      <c r="O2492" s="217">
        <f t="shared" si="77"/>
        <v>6.3622923471248566E-2</v>
      </c>
    </row>
    <row r="2493" spans="1:15" ht="16.5" customHeight="1" x14ac:dyDescent="0.2">
      <c r="A2493" s="215" t="s">
        <v>198</v>
      </c>
      <c r="B2493" s="215" t="s">
        <v>202</v>
      </c>
      <c r="C2493" s="215" t="s">
        <v>228</v>
      </c>
      <c r="D2493" s="215" t="s">
        <v>229</v>
      </c>
      <c r="E2493" s="268">
        <v>45679</v>
      </c>
      <c r="F2493" s="269">
        <v>46980</v>
      </c>
      <c r="G2493" s="215" t="s">
        <v>231</v>
      </c>
      <c r="H2493" s="216">
        <v>49999999.999999993</v>
      </c>
      <c r="I2493" s="216">
        <v>35164273.011500001</v>
      </c>
      <c r="J2493" s="216">
        <v>37857962.828743905</v>
      </c>
      <c r="K2493" s="216">
        <v>49999999.999999993</v>
      </c>
      <c r="L2493" s="217">
        <v>0.1</v>
      </c>
      <c r="M2493" s="217">
        <v>0.1</v>
      </c>
      <c r="N2493" s="217">
        <f t="shared" si="76"/>
        <v>5.9732549799085158E-4</v>
      </c>
      <c r="O2493" s="217">
        <f t="shared" si="77"/>
        <v>2.5954174552597392E-3</v>
      </c>
    </row>
    <row r="2494" spans="1:15" ht="16.5" customHeight="1" x14ac:dyDescent="0.2">
      <c r="A2494" s="215" t="s">
        <v>198</v>
      </c>
      <c r="B2494" s="215" t="s">
        <v>202</v>
      </c>
      <c r="C2494" s="215" t="s">
        <v>228</v>
      </c>
      <c r="D2494" s="215" t="s">
        <v>229</v>
      </c>
      <c r="E2494" s="268">
        <v>45679</v>
      </c>
      <c r="F2494" s="269">
        <v>45888</v>
      </c>
      <c r="G2494" s="215" t="s">
        <v>231</v>
      </c>
      <c r="H2494" s="216">
        <v>1246575.3424499999</v>
      </c>
      <c r="I2494" s="216">
        <v>1184637.6945</v>
      </c>
      <c r="J2494" s="216">
        <v>1231484.66061405</v>
      </c>
      <c r="K2494" s="216">
        <v>1246575.3424499999</v>
      </c>
      <c r="L2494" s="217">
        <v>0.1</v>
      </c>
      <c r="M2494" s="217">
        <v>0.1</v>
      </c>
      <c r="N2494" s="217">
        <f t="shared" si="76"/>
        <v>1.9430448265189676E-5</v>
      </c>
      <c r="O2494" s="217">
        <f t="shared" si="77"/>
        <v>2.5954174552597392E-3</v>
      </c>
    </row>
    <row r="2495" spans="1:15" ht="16.5" customHeight="1" x14ac:dyDescent="0.2">
      <c r="A2495" s="215" t="s">
        <v>198</v>
      </c>
      <c r="B2495" s="215" t="s">
        <v>202</v>
      </c>
      <c r="C2495" s="215" t="s">
        <v>228</v>
      </c>
      <c r="D2495" s="215" t="s">
        <v>229</v>
      </c>
      <c r="E2495" s="268">
        <v>45679</v>
      </c>
      <c r="F2495" s="269">
        <v>45979</v>
      </c>
      <c r="G2495" s="215" t="s">
        <v>231</v>
      </c>
      <c r="H2495" s="216">
        <v>1246575.3424499999</v>
      </c>
      <c r="I2495" s="216">
        <v>1158640.4805000001</v>
      </c>
      <c r="J2495" s="216">
        <v>1204486.8698650298</v>
      </c>
      <c r="K2495" s="216">
        <v>1246575.3424499999</v>
      </c>
      <c r="L2495" s="217">
        <v>0.1</v>
      </c>
      <c r="M2495" s="217">
        <v>0.1</v>
      </c>
      <c r="N2495" s="217">
        <f t="shared" si="76"/>
        <v>1.9004475296787713E-5</v>
      </c>
      <c r="O2495" s="217">
        <f t="shared" si="77"/>
        <v>2.5954174552597392E-3</v>
      </c>
    </row>
    <row r="2496" spans="1:15" ht="16.5" customHeight="1" x14ac:dyDescent="0.2">
      <c r="A2496" s="215" t="s">
        <v>198</v>
      </c>
      <c r="B2496" s="215" t="s">
        <v>202</v>
      </c>
      <c r="C2496" s="215" t="s">
        <v>228</v>
      </c>
      <c r="D2496" s="215" t="s">
        <v>229</v>
      </c>
      <c r="E2496" s="268">
        <v>45679</v>
      </c>
      <c r="F2496" s="269">
        <v>46070</v>
      </c>
      <c r="G2496" s="215" t="s">
        <v>231</v>
      </c>
      <c r="H2496" s="216">
        <v>1246575.3424499999</v>
      </c>
      <c r="I2496" s="216">
        <v>1133213.7830000001</v>
      </c>
      <c r="J2496" s="216">
        <v>1178080.9506420102</v>
      </c>
      <c r="K2496" s="216">
        <v>1246575.3424499999</v>
      </c>
      <c r="L2496" s="217">
        <v>0.1</v>
      </c>
      <c r="M2496" s="217">
        <v>0.1</v>
      </c>
      <c r="N2496" s="217">
        <f t="shared" si="76"/>
        <v>1.8587840917353522E-5</v>
      </c>
      <c r="O2496" s="217">
        <f t="shared" si="77"/>
        <v>2.5954174552597392E-3</v>
      </c>
    </row>
    <row r="2497" spans="1:15" ht="16.5" customHeight="1" x14ac:dyDescent="0.2">
      <c r="A2497" s="215" t="s">
        <v>198</v>
      </c>
      <c r="B2497" s="215" t="s">
        <v>202</v>
      </c>
      <c r="C2497" s="215" t="s">
        <v>228</v>
      </c>
      <c r="D2497" s="215" t="s">
        <v>229</v>
      </c>
      <c r="E2497" s="268">
        <v>45679</v>
      </c>
      <c r="F2497" s="269">
        <v>46161</v>
      </c>
      <c r="G2497" s="215" t="s">
        <v>231</v>
      </c>
      <c r="H2497" s="216">
        <v>1246575.3424499999</v>
      </c>
      <c r="I2497" s="216">
        <v>1108345.0815000001</v>
      </c>
      <c r="J2497" s="216">
        <v>1152253.9273683401</v>
      </c>
      <c r="K2497" s="216">
        <v>1246575.3424499999</v>
      </c>
      <c r="L2497" s="217">
        <v>0.1</v>
      </c>
      <c r="M2497" s="217">
        <v>0.1</v>
      </c>
      <c r="N2497" s="217">
        <f t="shared" si="76"/>
        <v>1.8180340397361115E-5</v>
      </c>
      <c r="O2497" s="217">
        <f t="shared" si="77"/>
        <v>2.5954174552597392E-3</v>
      </c>
    </row>
    <row r="2498" spans="1:15" ht="16.5" customHeight="1" x14ac:dyDescent="0.2">
      <c r="A2498" s="215" t="s">
        <v>198</v>
      </c>
      <c r="B2498" s="215" t="s">
        <v>202</v>
      </c>
      <c r="C2498" s="215" t="s">
        <v>228</v>
      </c>
      <c r="D2498" s="215" t="s">
        <v>229</v>
      </c>
      <c r="E2498" s="268">
        <v>45679</v>
      </c>
      <c r="F2498" s="269">
        <v>46252</v>
      </c>
      <c r="G2498" s="215" t="s">
        <v>231</v>
      </c>
      <c r="H2498" s="216">
        <v>1246575.3424499999</v>
      </c>
      <c r="I2498" s="216">
        <v>1084022.1305</v>
      </c>
      <c r="J2498" s="216">
        <v>1126993.1089304399</v>
      </c>
      <c r="K2498" s="216">
        <v>1246575.3424499999</v>
      </c>
      <c r="L2498" s="217">
        <v>0.1</v>
      </c>
      <c r="M2498" s="217">
        <v>0.1</v>
      </c>
      <c r="N2498" s="217">
        <f t="shared" si="76"/>
        <v>1.7781773495562087E-5</v>
      </c>
      <c r="O2498" s="217">
        <f t="shared" si="77"/>
        <v>2.5954174552597392E-3</v>
      </c>
    </row>
    <row r="2499" spans="1:15" ht="16.5" customHeight="1" x14ac:dyDescent="0.2">
      <c r="A2499" s="215" t="s">
        <v>198</v>
      </c>
      <c r="B2499" s="215" t="s">
        <v>202</v>
      </c>
      <c r="C2499" s="215" t="s">
        <v>228</v>
      </c>
      <c r="D2499" s="215" t="s">
        <v>229</v>
      </c>
      <c r="E2499" s="268">
        <v>45679</v>
      </c>
      <c r="F2499" s="269">
        <v>46343</v>
      </c>
      <c r="G2499" s="215" t="s">
        <v>231</v>
      </c>
      <c r="H2499" s="216">
        <v>1246575.3424499999</v>
      </c>
      <c r="I2499" s="216">
        <v>1060232.9540000001</v>
      </c>
      <c r="J2499" s="216">
        <v>1102286.0824415099</v>
      </c>
      <c r="K2499" s="216">
        <v>1246575.3424499999</v>
      </c>
      <c r="L2499" s="217">
        <v>0.1</v>
      </c>
      <c r="M2499" s="217">
        <v>0.1</v>
      </c>
      <c r="N2499" s="217">
        <f t="shared" si="76"/>
        <v>1.7391944360588982E-5</v>
      </c>
      <c r="O2499" s="217">
        <f t="shared" si="77"/>
        <v>2.5954174552597392E-3</v>
      </c>
    </row>
    <row r="2500" spans="1:15" ht="16.5" customHeight="1" x14ac:dyDescent="0.2">
      <c r="A2500" s="215" t="s">
        <v>198</v>
      </c>
      <c r="B2500" s="215" t="s">
        <v>202</v>
      </c>
      <c r="C2500" s="215" t="s">
        <v>228</v>
      </c>
      <c r="D2500" s="215" t="s">
        <v>229</v>
      </c>
      <c r="E2500" s="268">
        <v>45679</v>
      </c>
      <c r="F2500" s="269">
        <v>46434</v>
      </c>
      <c r="G2500" s="215" t="s">
        <v>231</v>
      </c>
      <c r="H2500" s="216">
        <v>1246575.3424499999</v>
      </c>
      <c r="I2500" s="216">
        <v>1036965.838</v>
      </c>
      <c r="J2500" s="216">
        <v>1078120.7071420101</v>
      </c>
      <c r="K2500" s="216">
        <v>1246575.3424499999</v>
      </c>
      <c r="L2500" s="217">
        <v>0.1</v>
      </c>
      <c r="M2500" s="217">
        <v>0.1</v>
      </c>
      <c r="N2500" s="217">
        <f t="shared" si="76"/>
        <v>1.7010661434716644E-5</v>
      </c>
      <c r="O2500" s="217">
        <f t="shared" si="77"/>
        <v>2.5954174552597392E-3</v>
      </c>
    </row>
    <row r="2501" spans="1:15" ht="16.5" customHeight="1" x14ac:dyDescent="0.2">
      <c r="A2501" s="215" t="s">
        <v>198</v>
      </c>
      <c r="B2501" s="215" t="s">
        <v>202</v>
      </c>
      <c r="C2501" s="215" t="s">
        <v>228</v>
      </c>
      <c r="D2501" s="215" t="s">
        <v>229</v>
      </c>
      <c r="E2501" s="268">
        <v>45679</v>
      </c>
      <c r="F2501" s="269">
        <v>46525</v>
      </c>
      <c r="G2501" s="215" t="s">
        <v>231</v>
      </c>
      <c r="H2501" s="216">
        <v>1246575.3424499999</v>
      </c>
      <c r="I2501" s="216">
        <v>1014209.325</v>
      </c>
      <c r="J2501" s="216">
        <v>1054485.10843379</v>
      </c>
      <c r="K2501" s="216">
        <v>1246575.3424499999</v>
      </c>
      <c r="L2501" s="217">
        <v>0.1</v>
      </c>
      <c r="M2501" s="217">
        <v>0.1</v>
      </c>
      <c r="N2501" s="217">
        <f t="shared" si="76"/>
        <v>1.6637737359732341E-5</v>
      </c>
      <c r="O2501" s="217">
        <f t="shared" si="77"/>
        <v>2.5954174552597392E-3</v>
      </c>
    </row>
    <row r="2502" spans="1:15" ht="16.5" customHeight="1" x14ac:dyDescent="0.2">
      <c r="A2502" s="215" t="s">
        <v>198</v>
      </c>
      <c r="B2502" s="215" t="s">
        <v>202</v>
      </c>
      <c r="C2502" s="215" t="s">
        <v>228</v>
      </c>
      <c r="D2502" s="215" t="s">
        <v>229</v>
      </c>
      <c r="E2502" s="268">
        <v>45679</v>
      </c>
      <c r="F2502" s="269">
        <v>46616</v>
      </c>
      <c r="G2502" s="215" t="s">
        <v>231</v>
      </c>
      <c r="H2502" s="216">
        <v>1246575.3424499999</v>
      </c>
      <c r="I2502" s="216">
        <v>991952.21049999993</v>
      </c>
      <c r="J2502" s="216">
        <v>1031367.6720450399</v>
      </c>
      <c r="K2502" s="216">
        <v>1246575.3424499999</v>
      </c>
      <c r="L2502" s="217">
        <v>0.1</v>
      </c>
      <c r="M2502" s="217">
        <v>0.1</v>
      </c>
      <c r="N2502" s="217">
        <f t="shared" ref="N2502:N2565" si="78">J2502/$C$3813</f>
        <v>1.6272988884869935E-5</v>
      </c>
      <c r="O2502" s="217">
        <f t="shared" ref="O2502:O2565" si="79">SUMIFS($N$5:$N$3809,$B$5:$B$3809,B2502)</f>
        <v>2.5954174552597392E-3</v>
      </c>
    </row>
    <row r="2503" spans="1:15" ht="16.5" customHeight="1" x14ac:dyDescent="0.2">
      <c r="A2503" s="215" t="s">
        <v>198</v>
      </c>
      <c r="B2503" s="215" t="s">
        <v>202</v>
      </c>
      <c r="C2503" s="215" t="s">
        <v>228</v>
      </c>
      <c r="D2503" s="215" t="s">
        <v>229</v>
      </c>
      <c r="E2503" s="268">
        <v>45679</v>
      </c>
      <c r="F2503" s="269">
        <v>46707</v>
      </c>
      <c r="G2503" s="215" t="s">
        <v>231</v>
      </c>
      <c r="H2503" s="216">
        <v>1246575.3424499999</v>
      </c>
      <c r="I2503" s="216">
        <v>970183.53449999995</v>
      </c>
      <c r="J2503" s="216">
        <v>1008757.03832323</v>
      </c>
      <c r="K2503" s="216">
        <v>1246575.3424499999</v>
      </c>
      <c r="L2503" s="217">
        <v>0.1</v>
      </c>
      <c r="M2503" s="217">
        <v>0.1</v>
      </c>
      <c r="N2503" s="217">
        <f t="shared" si="78"/>
        <v>1.5916236776763518E-5</v>
      </c>
      <c r="O2503" s="217">
        <f t="shared" si="79"/>
        <v>2.5954174552597392E-3</v>
      </c>
    </row>
    <row r="2504" spans="1:15" ht="16.5" customHeight="1" x14ac:dyDescent="0.2">
      <c r="A2504" s="215" t="s">
        <v>198</v>
      </c>
      <c r="B2504" s="215" t="s">
        <v>202</v>
      </c>
      <c r="C2504" s="215" t="s">
        <v>228</v>
      </c>
      <c r="D2504" s="215" t="s">
        <v>229</v>
      </c>
      <c r="E2504" s="268">
        <v>45679</v>
      </c>
      <c r="F2504" s="269">
        <v>46798</v>
      </c>
      <c r="G2504" s="215" t="s">
        <v>231</v>
      </c>
      <c r="H2504" s="216">
        <v>1246575.3424499999</v>
      </c>
      <c r="I2504" s="216">
        <v>948892.57849999995</v>
      </c>
      <c r="J2504" s="216">
        <v>986642.09665300197</v>
      </c>
      <c r="K2504" s="216">
        <v>1246575.3424499999</v>
      </c>
      <c r="L2504" s="217">
        <v>0.1</v>
      </c>
      <c r="M2504" s="217">
        <v>0.1</v>
      </c>
      <c r="N2504" s="217">
        <f t="shared" si="78"/>
        <v>1.5567305731372505E-5</v>
      </c>
      <c r="O2504" s="217">
        <f t="shared" si="79"/>
        <v>2.5954174552597392E-3</v>
      </c>
    </row>
    <row r="2505" spans="1:15" ht="16.5" customHeight="1" x14ac:dyDescent="0.2">
      <c r="A2505" s="215" t="s">
        <v>198</v>
      </c>
      <c r="B2505" s="215" t="s">
        <v>202</v>
      </c>
      <c r="C2505" s="215" t="s">
        <v>228</v>
      </c>
      <c r="D2505" s="215" t="s">
        <v>229</v>
      </c>
      <c r="E2505" s="268">
        <v>45679</v>
      </c>
      <c r="F2505" s="269">
        <v>46889</v>
      </c>
      <c r="G2505" s="215" t="s">
        <v>231</v>
      </c>
      <c r="H2505" s="216">
        <v>1246575.3424499999</v>
      </c>
      <c r="I2505" s="216">
        <v>928068.85900000005</v>
      </c>
      <c r="J2505" s="216">
        <v>965011.97999662894</v>
      </c>
      <c r="K2505" s="216">
        <v>1246575.3424499999</v>
      </c>
      <c r="L2505" s="217">
        <v>0.1</v>
      </c>
      <c r="M2505" s="217">
        <v>0.1</v>
      </c>
      <c r="N2505" s="217">
        <f t="shared" si="78"/>
        <v>1.5226024287840673E-5</v>
      </c>
      <c r="O2505" s="217">
        <f t="shared" si="79"/>
        <v>2.5954174552597392E-3</v>
      </c>
    </row>
    <row r="2506" spans="1:15" ht="16.5" customHeight="1" x14ac:dyDescent="0.2">
      <c r="A2506" s="215" t="s">
        <v>198</v>
      </c>
      <c r="B2506" s="215" t="s">
        <v>202</v>
      </c>
      <c r="C2506" s="215" t="s">
        <v>228</v>
      </c>
      <c r="D2506" s="215" t="s">
        <v>229</v>
      </c>
      <c r="E2506" s="268">
        <v>45679</v>
      </c>
      <c r="F2506" s="269">
        <v>46980</v>
      </c>
      <c r="G2506" s="215" t="s">
        <v>231</v>
      </c>
      <c r="H2506" s="216">
        <v>1246575.3424499999</v>
      </c>
      <c r="I2506" s="216">
        <v>907702.12150000001</v>
      </c>
      <c r="J2506" s="216">
        <v>943856.05955401494</v>
      </c>
      <c r="K2506" s="216">
        <v>1246575.3424499999</v>
      </c>
      <c r="L2506" s="217">
        <v>0.1</v>
      </c>
      <c r="M2506" s="217">
        <v>0.1</v>
      </c>
      <c r="N2506" s="217">
        <f t="shared" si="78"/>
        <v>1.4892224744241234E-5</v>
      </c>
      <c r="O2506" s="217">
        <f t="shared" si="79"/>
        <v>2.5954174552597392E-3</v>
      </c>
    </row>
    <row r="2507" spans="1:15" ht="16.5" customHeight="1" x14ac:dyDescent="0.2">
      <c r="A2507" s="215" t="s">
        <v>199</v>
      </c>
      <c r="B2507" s="215" t="s">
        <v>210</v>
      </c>
      <c r="C2507" s="215" t="s">
        <v>230</v>
      </c>
      <c r="D2507" s="215" t="s">
        <v>229</v>
      </c>
      <c r="E2507" s="268">
        <v>45687</v>
      </c>
      <c r="F2507" s="269">
        <v>47254</v>
      </c>
      <c r="G2507" s="215" t="s">
        <v>231</v>
      </c>
      <c r="H2507" s="216">
        <v>200000000</v>
      </c>
      <c r="I2507" s="216">
        <v>136485949.90388</v>
      </c>
      <c r="J2507" s="216">
        <v>141604982.082257</v>
      </c>
      <c r="K2507" s="216">
        <v>200000000</v>
      </c>
      <c r="L2507" s="217">
        <v>0.09</v>
      </c>
      <c r="M2507" s="217">
        <v>0.1</v>
      </c>
      <c r="N2507" s="217">
        <f t="shared" si="78"/>
        <v>2.2342529845807927E-3</v>
      </c>
      <c r="O2507" s="217">
        <f t="shared" si="79"/>
        <v>9.2586336998331242E-2</v>
      </c>
    </row>
    <row r="2508" spans="1:15" ht="16.5" customHeight="1" x14ac:dyDescent="0.2">
      <c r="A2508" s="215" t="s">
        <v>199</v>
      </c>
      <c r="B2508" s="215" t="s">
        <v>210</v>
      </c>
      <c r="C2508" s="215" t="s">
        <v>230</v>
      </c>
      <c r="D2508" s="215" t="s">
        <v>229</v>
      </c>
      <c r="E2508" s="268">
        <v>45687</v>
      </c>
      <c r="F2508" s="269">
        <v>45888</v>
      </c>
      <c r="G2508" s="215" t="s">
        <v>231</v>
      </c>
      <c r="H2508" s="216">
        <v>4500000</v>
      </c>
      <c r="I2508" s="216">
        <v>4284765.2265300006</v>
      </c>
      <c r="J2508" s="216">
        <v>4445469.32164043</v>
      </c>
      <c r="K2508" s="216">
        <v>4500000</v>
      </c>
      <c r="L2508" s="217">
        <v>0.09</v>
      </c>
      <c r="M2508" s="217">
        <v>0.1</v>
      </c>
      <c r="N2508" s="217">
        <f t="shared" si="78"/>
        <v>7.0140915620948285E-5</v>
      </c>
      <c r="O2508" s="217">
        <f t="shared" si="79"/>
        <v>9.2586336998331242E-2</v>
      </c>
    </row>
    <row r="2509" spans="1:15" ht="16.5" customHeight="1" x14ac:dyDescent="0.2">
      <c r="A2509" s="215" t="s">
        <v>199</v>
      </c>
      <c r="B2509" s="215" t="s">
        <v>210</v>
      </c>
      <c r="C2509" s="215" t="s">
        <v>230</v>
      </c>
      <c r="D2509" s="215" t="s">
        <v>229</v>
      </c>
      <c r="E2509" s="268">
        <v>45687</v>
      </c>
      <c r="F2509" s="269">
        <v>45980</v>
      </c>
      <c r="G2509" s="215" t="s">
        <v>231</v>
      </c>
      <c r="H2509" s="216">
        <v>4500000</v>
      </c>
      <c r="I2509" s="216">
        <v>4189714.4212400001</v>
      </c>
      <c r="J2509" s="216">
        <v>4346853.5477111703</v>
      </c>
      <c r="K2509" s="216">
        <v>4500000</v>
      </c>
      <c r="L2509" s="217">
        <v>0.09</v>
      </c>
      <c r="M2509" s="217">
        <v>0.1</v>
      </c>
      <c r="N2509" s="217">
        <f t="shared" si="78"/>
        <v>6.8584949270130173E-5</v>
      </c>
      <c r="O2509" s="217">
        <f t="shared" si="79"/>
        <v>9.2586336998331242E-2</v>
      </c>
    </row>
    <row r="2510" spans="1:15" ht="16.5" customHeight="1" x14ac:dyDescent="0.2">
      <c r="A2510" s="215" t="s">
        <v>199</v>
      </c>
      <c r="B2510" s="215" t="s">
        <v>210</v>
      </c>
      <c r="C2510" s="215" t="s">
        <v>230</v>
      </c>
      <c r="D2510" s="215" t="s">
        <v>229</v>
      </c>
      <c r="E2510" s="268">
        <v>45687</v>
      </c>
      <c r="F2510" s="269">
        <v>46072</v>
      </c>
      <c r="G2510" s="215" t="s">
        <v>231</v>
      </c>
      <c r="H2510" s="216">
        <v>4500000</v>
      </c>
      <c r="I2510" s="216">
        <v>4096772.1691899998</v>
      </c>
      <c r="J2510" s="216">
        <v>4250425.41026391</v>
      </c>
      <c r="K2510" s="216">
        <v>4500000</v>
      </c>
      <c r="L2510" s="217">
        <v>0.09</v>
      </c>
      <c r="M2510" s="217">
        <v>0.1</v>
      </c>
      <c r="N2510" s="217">
        <f t="shared" si="78"/>
        <v>6.7063499595683282E-5</v>
      </c>
      <c r="O2510" s="217">
        <f t="shared" si="79"/>
        <v>9.2586336998331242E-2</v>
      </c>
    </row>
    <row r="2511" spans="1:15" ht="16.5" customHeight="1" x14ac:dyDescent="0.2">
      <c r="A2511" s="215" t="s">
        <v>199</v>
      </c>
      <c r="B2511" s="215" t="s">
        <v>210</v>
      </c>
      <c r="C2511" s="215" t="s">
        <v>230</v>
      </c>
      <c r="D2511" s="215" t="s">
        <v>229</v>
      </c>
      <c r="E2511" s="268">
        <v>45687</v>
      </c>
      <c r="F2511" s="269">
        <v>46161</v>
      </c>
      <c r="G2511" s="215" t="s">
        <v>231</v>
      </c>
      <c r="H2511" s="216">
        <v>4500000</v>
      </c>
      <c r="I2511" s="216">
        <v>4008823.1451799995</v>
      </c>
      <c r="J2511" s="216">
        <v>4159177.77651077</v>
      </c>
      <c r="K2511" s="216">
        <v>4500000</v>
      </c>
      <c r="L2511" s="217">
        <v>0.09</v>
      </c>
      <c r="M2511" s="217">
        <v>0.1</v>
      </c>
      <c r="N2511" s="217">
        <f t="shared" si="78"/>
        <v>6.5623788258899511E-5</v>
      </c>
      <c r="O2511" s="217">
        <f t="shared" si="79"/>
        <v>9.2586336998331242E-2</v>
      </c>
    </row>
    <row r="2512" spans="1:15" ht="16.5" customHeight="1" x14ac:dyDescent="0.2">
      <c r="A2512" s="215" t="s">
        <v>199</v>
      </c>
      <c r="B2512" s="215" t="s">
        <v>210</v>
      </c>
      <c r="C2512" s="215" t="s">
        <v>230</v>
      </c>
      <c r="D2512" s="215" t="s">
        <v>229</v>
      </c>
      <c r="E2512" s="268">
        <v>45687</v>
      </c>
      <c r="F2512" s="269">
        <v>46253</v>
      </c>
      <c r="G2512" s="215" t="s">
        <v>231</v>
      </c>
      <c r="H2512" s="216">
        <v>4500000</v>
      </c>
      <c r="I2512" s="216">
        <v>3919893.6827500002</v>
      </c>
      <c r="J2512" s="216">
        <v>4066912.9320896501</v>
      </c>
      <c r="K2512" s="216">
        <v>4500000</v>
      </c>
      <c r="L2512" s="217">
        <v>0.09</v>
      </c>
      <c r="M2512" s="217">
        <v>0.1</v>
      </c>
      <c r="N2512" s="217">
        <f t="shared" si="78"/>
        <v>6.4168027303398501E-5</v>
      </c>
      <c r="O2512" s="217">
        <f t="shared" si="79"/>
        <v>9.2586336998331242E-2</v>
      </c>
    </row>
    <row r="2513" spans="1:15" ht="16.5" customHeight="1" x14ac:dyDescent="0.2">
      <c r="A2513" s="215" t="s">
        <v>199</v>
      </c>
      <c r="B2513" s="215" t="s">
        <v>210</v>
      </c>
      <c r="C2513" s="215" t="s">
        <v>230</v>
      </c>
      <c r="D2513" s="215" t="s">
        <v>229</v>
      </c>
      <c r="E2513" s="268">
        <v>45687</v>
      </c>
      <c r="F2513" s="269">
        <v>46345</v>
      </c>
      <c r="G2513" s="215" t="s">
        <v>231</v>
      </c>
      <c r="H2513" s="216">
        <v>4500000</v>
      </c>
      <c r="I2513" s="216">
        <v>3832936.98116</v>
      </c>
      <c r="J2513" s="216">
        <v>3976694.8387269001</v>
      </c>
      <c r="K2513" s="216">
        <v>4500000</v>
      </c>
      <c r="L2513" s="217">
        <v>0.09</v>
      </c>
      <c r="M2513" s="217">
        <v>0.1</v>
      </c>
      <c r="N2513" s="217">
        <f t="shared" si="78"/>
        <v>6.274456012452606E-5</v>
      </c>
      <c r="O2513" s="217">
        <f t="shared" si="79"/>
        <v>9.2586336998331242E-2</v>
      </c>
    </row>
    <row r="2514" spans="1:15" ht="16.5" customHeight="1" x14ac:dyDescent="0.2">
      <c r="A2514" s="215" t="s">
        <v>199</v>
      </c>
      <c r="B2514" s="215" t="s">
        <v>210</v>
      </c>
      <c r="C2514" s="215" t="s">
        <v>230</v>
      </c>
      <c r="D2514" s="215" t="s">
        <v>229</v>
      </c>
      <c r="E2514" s="268">
        <v>45687</v>
      </c>
      <c r="F2514" s="269">
        <v>46437</v>
      </c>
      <c r="G2514" s="215" t="s">
        <v>231</v>
      </c>
      <c r="H2514" s="216">
        <v>4500000</v>
      </c>
      <c r="I2514" s="216">
        <v>3747909.2777899997</v>
      </c>
      <c r="J2514" s="216">
        <v>3888478.0924561499</v>
      </c>
      <c r="K2514" s="216">
        <v>4500000</v>
      </c>
      <c r="L2514" s="217">
        <v>0.09</v>
      </c>
      <c r="M2514" s="217">
        <v>0.1</v>
      </c>
      <c r="N2514" s="217">
        <f t="shared" si="78"/>
        <v>6.1352670335429964E-5</v>
      </c>
      <c r="O2514" s="217">
        <f t="shared" si="79"/>
        <v>9.2586336998331242E-2</v>
      </c>
    </row>
    <row r="2515" spans="1:15" ht="16.5" customHeight="1" x14ac:dyDescent="0.2">
      <c r="A2515" s="215" t="s">
        <v>199</v>
      </c>
      <c r="B2515" s="215" t="s">
        <v>210</v>
      </c>
      <c r="C2515" s="215" t="s">
        <v>230</v>
      </c>
      <c r="D2515" s="215" t="s">
        <v>229</v>
      </c>
      <c r="E2515" s="268">
        <v>45687</v>
      </c>
      <c r="F2515" s="269">
        <v>46526</v>
      </c>
      <c r="G2515" s="215" t="s">
        <v>231</v>
      </c>
      <c r="H2515" s="216">
        <v>4500000</v>
      </c>
      <c r="I2515" s="216">
        <v>3667449.6013799999</v>
      </c>
      <c r="J2515" s="216">
        <v>3805000.7012329702</v>
      </c>
      <c r="K2515" s="216">
        <v>4500000</v>
      </c>
      <c r="L2515" s="217">
        <v>0.09</v>
      </c>
      <c r="M2515" s="217">
        <v>0.1</v>
      </c>
      <c r="N2515" s="217">
        <f t="shared" si="78"/>
        <v>6.003555841081515E-5</v>
      </c>
      <c r="O2515" s="217">
        <f t="shared" si="79"/>
        <v>9.2586336998331242E-2</v>
      </c>
    </row>
    <row r="2516" spans="1:15" ht="16.5" customHeight="1" x14ac:dyDescent="0.2">
      <c r="A2516" s="215" t="s">
        <v>199</v>
      </c>
      <c r="B2516" s="215" t="s">
        <v>210</v>
      </c>
      <c r="C2516" s="215" t="s">
        <v>230</v>
      </c>
      <c r="D2516" s="215" t="s">
        <v>229</v>
      </c>
      <c r="E2516" s="268">
        <v>45687</v>
      </c>
      <c r="F2516" s="269">
        <v>46618</v>
      </c>
      <c r="G2516" s="215" t="s">
        <v>231</v>
      </c>
      <c r="H2516" s="216">
        <v>4500000</v>
      </c>
      <c r="I2516" s="216">
        <v>3586092.97633</v>
      </c>
      <c r="J2516" s="216">
        <v>3720592.72047672</v>
      </c>
      <c r="K2516" s="216">
        <v>4500000</v>
      </c>
      <c r="L2516" s="217">
        <v>0.09</v>
      </c>
      <c r="M2516" s="217">
        <v>0.1</v>
      </c>
      <c r="N2516" s="217">
        <f t="shared" si="78"/>
        <v>5.8703763581608218E-5</v>
      </c>
      <c r="O2516" s="217">
        <f t="shared" si="79"/>
        <v>9.2586336998331242E-2</v>
      </c>
    </row>
    <row r="2517" spans="1:15" ht="16.5" customHeight="1" x14ac:dyDescent="0.2">
      <c r="A2517" s="215" t="s">
        <v>199</v>
      </c>
      <c r="B2517" s="215" t="s">
        <v>210</v>
      </c>
      <c r="C2517" s="215" t="s">
        <v>230</v>
      </c>
      <c r="D2517" s="215" t="s">
        <v>229</v>
      </c>
      <c r="E2517" s="268">
        <v>45687</v>
      </c>
      <c r="F2517" s="269">
        <v>46710</v>
      </c>
      <c r="G2517" s="215" t="s">
        <v>231</v>
      </c>
      <c r="H2517" s="216">
        <v>4500000</v>
      </c>
      <c r="I2517" s="216">
        <v>3506541.1205800003</v>
      </c>
      <c r="J2517" s="216">
        <v>3638057.1985647203</v>
      </c>
      <c r="K2517" s="216">
        <v>4500000</v>
      </c>
      <c r="L2517" s="217">
        <v>0.09</v>
      </c>
      <c r="M2517" s="217">
        <v>0.1</v>
      </c>
      <c r="N2517" s="217">
        <f t="shared" si="78"/>
        <v>5.7401512534687429E-5</v>
      </c>
      <c r="O2517" s="217">
        <f t="shared" si="79"/>
        <v>9.2586336998331242E-2</v>
      </c>
    </row>
    <row r="2518" spans="1:15" ht="16.5" customHeight="1" x14ac:dyDescent="0.2">
      <c r="A2518" s="215" t="s">
        <v>199</v>
      </c>
      <c r="B2518" s="215" t="s">
        <v>210</v>
      </c>
      <c r="C2518" s="215" t="s">
        <v>230</v>
      </c>
      <c r="D2518" s="215" t="s">
        <v>229</v>
      </c>
      <c r="E2518" s="268">
        <v>45687</v>
      </c>
      <c r="F2518" s="269">
        <v>46804</v>
      </c>
      <c r="G2518" s="215" t="s">
        <v>231</v>
      </c>
      <c r="H2518" s="216">
        <v>4500000</v>
      </c>
      <c r="I2518" s="216">
        <v>3427082.2780200001</v>
      </c>
      <c r="J2518" s="216">
        <v>3555618.17839554</v>
      </c>
      <c r="K2518" s="216">
        <v>4500000</v>
      </c>
      <c r="L2518" s="217">
        <v>0.09</v>
      </c>
      <c r="M2518" s="217">
        <v>0.1</v>
      </c>
      <c r="N2518" s="217">
        <f t="shared" si="78"/>
        <v>5.6100784098791627E-5</v>
      </c>
      <c r="O2518" s="217">
        <f t="shared" si="79"/>
        <v>9.2586336998331242E-2</v>
      </c>
    </row>
    <row r="2519" spans="1:15" ht="16.5" customHeight="1" x14ac:dyDescent="0.2">
      <c r="A2519" s="215" t="s">
        <v>199</v>
      </c>
      <c r="B2519" s="215" t="s">
        <v>210</v>
      </c>
      <c r="C2519" s="215" t="s">
        <v>230</v>
      </c>
      <c r="D2519" s="215" t="s">
        <v>229</v>
      </c>
      <c r="E2519" s="268">
        <v>45687</v>
      </c>
      <c r="F2519" s="269">
        <v>46892</v>
      </c>
      <c r="G2519" s="215" t="s">
        <v>231</v>
      </c>
      <c r="H2519" s="216">
        <v>4500000</v>
      </c>
      <c r="I2519" s="216">
        <v>3354327.8941699998</v>
      </c>
      <c r="J2519" s="216">
        <v>3480135.07388316</v>
      </c>
      <c r="K2519" s="216">
        <v>4500000</v>
      </c>
      <c r="L2519" s="217">
        <v>0.09</v>
      </c>
      <c r="M2519" s="217">
        <v>0.1</v>
      </c>
      <c r="N2519" s="217">
        <f t="shared" si="78"/>
        <v>5.4909806570584016E-5</v>
      </c>
      <c r="O2519" s="217">
        <f t="shared" si="79"/>
        <v>9.2586336998331242E-2</v>
      </c>
    </row>
    <row r="2520" spans="1:15" ht="16.5" customHeight="1" x14ac:dyDescent="0.2">
      <c r="A2520" s="215" t="s">
        <v>199</v>
      </c>
      <c r="B2520" s="215" t="s">
        <v>210</v>
      </c>
      <c r="C2520" s="215" t="s">
        <v>230</v>
      </c>
      <c r="D2520" s="215" t="s">
        <v>229</v>
      </c>
      <c r="E2520" s="268">
        <v>45687</v>
      </c>
      <c r="F2520" s="269">
        <v>46986</v>
      </c>
      <c r="G2520" s="215" t="s">
        <v>231</v>
      </c>
      <c r="H2520" s="216">
        <v>4500000</v>
      </c>
      <c r="I2520" s="216">
        <v>3278318.2302700002</v>
      </c>
      <c r="J2520" s="216">
        <v>3401274.5970164197</v>
      </c>
      <c r="K2520" s="216">
        <v>4500000</v>
      </c>
      <c r="L2520" s="217">
        <v>0.09</v>
      </c>
      <c r="M2520" s="217">
        <v>0.1</v>
      </c>
      <c r="N2520" s="217">
        <f t="shared" si="78"/>
        <v>5.3665540632944698E-5</v>
      </c>
      <c r="O2520" s="217">
        <f t="shared" si="79"/>
        <v>9.2586336998331242E-2</v>
      </c>
    </row>
    <row r="2521" spans="1:15" ht="16.5" customHeight="1" x14ac:dyDescent="0.2">
      <c r="A2521" s="215" t="s">
        <v>199</v>
      </c>
      <c r="B2521" s="215" t="s">
        <v>210</v>
      </c>
      <c r="C2521" s="215" t="s">
        <v>230</v>
      </c>
      <c r="D2521" s="215" t="s">
        <v>229</v>
      </c>
      <c r="E2521" s="268">
        <v>45687</v>
      </c>
      <c r="F2521" s="269">
        <v>47077</v>
      </c>
      <c r="G2521" s="215" t="s">
        <v>231</v>
      </c>
      <c r="H2521" s="216">
        <v>4500000</v>
      </c>
      <c r="I2521" s="216">
        <v>3206375.61925</v>
      </c>
      <c r="J2521" s="216">
        <v>3326633.7116197497</v>
      </c>
      <c r="K2521" s="216">
        <v>4500000</v>
      </c>
      <c r="L2521" s="217">
        <v>0.09</v>
      </c>
      <c r="M2521" s="217">
        <v>0.1</v>
      </c>
      <c r="N2521" s="217">
        <f t="shared" si="78"/>
        <v>5.2487851694907262E-5</v>
      </c>
      <c r="O2521" s="217">
        <f t="shared" si="79"/>
        <v>9.2586336998331242E-2</v>
      </c>
    </row>
    <row r="2522" spans="1:15" ht="16.5" customHeight="1" x14ac:dyDescent="0.2">
      <c r="A2522" s="215" t="s">
        <v>199</v>
      </c>
      <c r="B2522" s="215" t="s">
        <v>210</v>
      </c>
      <c r="C2522" s="215" t="s">
        <v>230</v>
      </c>
      <c r="D2522" s="215" t="s">
        <v>229</v>
      </c>
      <c r="E2522" s="268">
        <v>45687</v>
      </c>
      <c r="F2522" s="269">
        <v>47168</v>
      </c>
      <c r="G2522" s="215" t="s">
        <v>231</v>
      </c>
      <c r="H2522" s="216">
        <v>4500000</v>
      </c>
      <c r="I2522" s="216">
        <v>3136011.7870100001</v>
      </c>
      <c r="J2522" s="216">
        <v>3253630.81857386</v>
      </c>
      <c r="K2522" s="216">
        <v>4500000</v>
      </c>
      <c r="L2522" s="217">
        <v>0.09</v>
      </c>
      <c r="M2522" s="217">
        <v>0.1</v>
      </c>
      <c r="N2522" s="217">
        <f t="shared" si="78"/>
        <v>5.1336007110964132E-5</v>
      </c>
      <c r="O2522" s="217">
        <f t="shared" si="79"/>
        <v>9.2586336998331242E-2</v>
      </c>
    </row>
    <row r="2523" spans="1:15" ht="16.5" customHeight="1" x14ac:dyDescent="0.2">
      <c r="A2523" s="215" t="s">
        <v>199</v>
      </c>
      <c r="B2523" s="215" t="s">
        <v>210</v>
      </c>
      <c r="C2523" s="215" t="s">
        <v>230</v>
      </c>
      <c r="D2523" s="215" t="s">
        <v>229</v>
      </c>
      <c r="E2523" s="268">
        <v>45687</v>
      </c>
      <c r="F2523" s="269">
        <v>47254</v>
      </c>
      <c r="G2523" s="215" t="s">
        <v>231</v>
      </c>
      <c r="H2523" s="216">
        <v>4500000</v>
      </c>
      <c r="I2523" s="216">
        <v>3070933.8728399999</v>
      </c>
      <c r="J2523" s="216">
        <v>3186112.0968507803</v>
      </c>
      <c r="K2523" s="216">
        <v>4500000</v>
      </c>
      <c r="L2523" s="217">
        <v>0.09</v>
      </c>
      <c r="M2523" s="217">
        <v>0.1</v>
      </c>
      <c r="N2523" s="217">
        <f t="shared" si="78"/>
        <v>5.0270692153067803E-5</v>
      </c>
      <c r="O2523" s="217">
        <f t="shared" si="79"/>
        <v>9.2586336998331242E-2</v>
      </c>
    </row>
    <row r="2524" spans="1:15" ht="16.5" customHeight="1" x14ac:dyDescent="0.2">
      <c r="A2524" s="215" t="s">
        <v>199</v>
      </c>
      <c r="B2524" s="215" t="s">
        <v>210</v>
      </c>
      <c r="C2524" s="215" t="s">
        <v>230</v>
      </c>
      <c r="D2524" s="215" t="s">
        <v>229</v>
      </c>
      <c r="E2524" s="268">
        <v>45687</v>
      </c>
      <c r="F2524" s="269">
        <v>47254</v>
      </c>
      <c r="G2524" s="215" t="s">
        <v>231</v>
      </c>
      <c r="H2524" s="216">
        <v>200000000</v>
      </c>
      <c r="I2524" s="216">
        <v>136485949.90388</v>
      </c>
      <c r="J2524" s="216">
        <v>141604982.082257</v>
      </c>
      <c r="K2524" s="216">
        <v>200000000</v>
      </c>
      <c r="L2524" s="217">
        <v>0.09</v>
      </c>
      <c r="M2524" s="217">
        <v>0.1</v>
      </c>
      <c r="N2524" s="217">
        <f t="shared" si="78"/>
        <v>2.2342529845807927E-3</v>
      </c>
      <c r="O2524" s="217">
        <f t="shared" si="79"/>
        <v>9.2586336998331242E-2</v>
      </c>
    </row>
    <row r="2525" spans="1:15" ht="16.5" customHeight="1" x14ac:dyDescent="0.2">
      <c r="A2525" s="215" t="s">
        <v>199</v>
      </c>
      <c r="B2525" s="215" t="s">
        <v>210</v>
      </c>
      <c r="C2525" s="215" t="s">
        <v>230</v>
      </c>
      <c r="D2525" s="215" t="s">
        <v>229</v>
      </c>
      <c r="E2525" s="268">
        <v>45687</v>
      </c>
      <c r="F2525" s="269">
        <v>45888</v>
      </c>
      <c r="G2525" s="215" t="s">
        <v>231</v>
      </c>
      <c r="H2525" s="216">
        <v>4500000</v>
      </c>
      <c r="I2525" s="216">
        <v>4284765.2265300006</v>
      </c>
      <c r="J2525" s="216">
        <v>4445469.32164043</v>
      </c>
      <c r="K2525" s="216">
        <v>4500000</v>
      </c>
      <c r="L2525" s="217">
        <v>0.09</v>
      </c>
      <c r="M2525" s="217">
        <v>0.1</v>
      </c>
      <c r="N2525" s="217">
        <f t="shared" si="78"/>
        <v>7.0140915620948285E-5</v>
      </c>
      <c r="O2525" s="217">
        <f t="shared" si="79"/>
        <v>9.2586336998331242E-2</v>
      </c>
    </row>
    <row r="2526" spans="1:15" ht="16.5" customHeight="1" x14ac:dyDescent="0.2">
      <c r="A2526" s="215" t="s">
        <v>199</v>
      </c>
      <c r="B2526" s="215" t="s">
        <v>210</v>
      </c>
      <c r="C2526" s="215" t="s">
        <v>230</v>
      </c>
      <c r="D2526" s="215" t="s">
        <v>229</v>
      </c>
      <c r="E2526" s="268">
        <v>45687</v>
      </c>
      <c r="F2526" s="269">
        <v>45980</v>
      </c>
      <c r="G2526" s="215" t="s">
        <v>231</v>
      </c>
      <c r="H2526" s="216">
        <v>4500000</v>
      </c>
      <c r="I2526" s="216">
        <v>4189714.4212400001</v>
      </c>
      <c r="J2526" s="216">
        <v>4346853.5477111703</v>
      </c>
      <c r="K2526" s="216">
        <v>4500000</v>
      </c>
      <c r="L2526" s="217">
        <v>0.09</v>
      </c>
      <c r="M2526" s="217">
        <v>0.1</v>
      </c>
      <c r="N2526" s="217">
        <f t="shared" si="78"/>
        <v>6.8584949270130173E-5</v>
      </c>
      <c r="O2526" s="217">
        <f t="shared" si="79"/>
        <v>9.2586336998331242E-2</v>
      </c>
    </row>
    <row r="2527" spans="1:15" ht="16.5" customHeight="1" x14ac:dyDescent="0.2">
      <c r="A2527" s="215" t="s">
        <v>199</v>
      </c>
      <c r="B2527" s="215" t="s">
        <v>210</v>
      </c>
      <c r="C2527" s="215" t="s">
        <v>230</v>
      </c>
      <c r="D2527" s="215" t="s">
        <v>229</v>
      </c>
      <c r="E2527" s="268">
        <v>45687</v>
      </c>
      <c r="F2527" s="269">
        <v>46072</v>
      </c>
      <c r="G2527" s="215" t="s">
        <v>231</v>
      </c>
      <c r="H2527" s="216">
        <v>4500000</v>
      </c>
      <c r="I2527" s="216">
        <v>4096772.1691899998</v>
      </c>
      <c r="J2527" s="216">
        <v>4250425.41026391</v>
      </c>
      <c r="K2527" s="216">
        <v>4500000</v>
      </c>
      <c r="L2527" s="217">
        <v>0.09</v>
      </c>
      <c r="M2527" s="217">
        <v>0.1</v>
      </c>
      <c r="N2527" s="217">
        <f t="shared" si="78"/>
        <v>6.7063499595683282E-5</v>
      </c>
      <c r="O2527" s="217">
        <f t="shared" si="79"/>
        <v>9.2586336998331242E-2</v>
      </c>
    </row>
    <row r="2528" spans="1:15" ht="16.5" customHeight="1" x14ac:dyDescent="0.2">
      <c r="A2528" s="215" t="s">
        <v>199</v>
      </c>
      <c r="B2528" s="215" t="s">
        <v>210</v>
      </c>
      <c r="C2528" s="215" t="s">
        <v>230</v>
      </c>
      <c r="D2528" s="215" t="s">
        <v>229</v>
      </c>
      <c r="E2528" s="268">
        <v>45687</v>
      </c>
      <c r="F2528" s="269">
        <v>46161</v>
      </c>
      <c r="G2528" s="215" t="s">
        <v>231</v>
      </c>
      <c r="H2528" s="216">
        <v>4500000</v>
      </c>
      <c r="I2528" s="216">
        <v>4008823.1451799995</v>
      </c>
      <c r="J2528" s="216">
        <v>4159177.77651077</v>
      </c>
      <c r="K2528" s="216">
        <v>4500000</v>
      </c>
      <c r="L2528" s="217">
        <v>0.09</v>
      </c>
      <c r="M2528" s="217">
        <v>0.1</v>
      </c>
      <c r="N2528" s="217">
        <f t="shared" si="78"/>
        <v>6.5623788258899511E-5</v>
      </c>
      <c r="O2528" s="217">
        <f t="shared" si="79"/>
        <v>9.2586336998331242E-2</v>
      </c>
    </row>
    <row r="2529" spans="1:15" ht="16.5" customHeight="1" x14ac:dyDescent="0.2">
      <c r="A2529" s="215" t="s">
        <v>199</v>
      </c>
      <c r="B2529" s="215" t="s">
        <v>210</v>
      </c>
      <c r="C2529" s="215" t="s">
        <v>230</v>
      </c>
      <c r="D2529" s="215" t="s">
        <v>229</v>
      </c>
      <c r="E2529" s="268">
        <v>45687</v>
      </c>
      <c r="F2529" s="269">
        <v>46253</v>
      </c>
      <c r="G2529" s="215" t="s">
        <v>231</v>
      </c>
      <c r="H2529" s="216">
        <v>4500000</v>
      </c>
      <c r="I2529" s="216">
        <v>3919893.6827500002</v>
      </c>
      <c r="J2529" s="216">
        <v>4066912.9320896501</v>
      </c>
      <c r="K2529" s="216">
        <v>4500000</v>
      </c>
      <c r="L2529" s="217">
        <v>0.09</v>
      </c>
      <c r="M2529" s="217">
        <v>0.1</v>
      </c>
      <c r="N2529" s="217">
        <f t="shared" si="78"/>
        <v>6.4168027303398501E-5</v>
      </c>
      <c r="O2529" s="217">
        <f t="shared" si="79"/>
        <v>9.2586336998331242E-2</v>
      </c>
    </row>
    <row r="2530" spans="1:15" ht="16.5" customHeight="1" x14ac:dyDescent="0.2">
      <c r="A2530" s="215" t="s">
        <v>199</v>
      </c>
      <c r="B2530" s="215" t="s">
        <v>210</v>
      </c>
      <c r="C2530" s="215" t="s">
        <v>230</v>
      </c>
      <c r="D2530" s="215" t="s">
        <v>229</v>
      </c>
      <c r="E2530" s="268">
        <v>45687</v>
      </c>
      <c r="F2530" s="269">
        <v>46345</v>
      </c>
      <c r="G2530" s="215" t="s">
        <v>231</v>
      </c>
      <c r="H2530" s="216">
        <v>4500000</v>
      </c>
      <c r="I2530" s="216">
        <v>3832936.98116</v>
      </c>
      <c r="J2530" s="216">
        <v>3976694.8387269001</v>
      </c>
      <c r="K2530" s="216">
        <v>4500000</v>
      </c>
      <c r="L2530" s="217">
        <v>0.09</v>
      </c>
      <c r="M2530" s="217">
        <v>0.1</v>
      </c>
      <c r="N2530" s="217">
        <f t="shared" si="78"/>
        <v>6.274456012452606E-5</v>
      </c>
      <c r="O2530" s="217">
        <f t="shared" si="79"/>
        <v>9.2586336998331242E-2</v>
      </c>
    </row>
    <row r="2531" spans="1:15" ht="16.5" customHeight="1" x14ac:dyDescent="0.2">
      <c r="A2531" s="215" t="s">
        <v>199</v>
      </c>
      <c r="B2531" s="215" t="s">
        <v>210</v>
      </c>
      <c r="C2531" s="215" t="s">
        <v>230</v>
      </c>
      <c r="D2531" s="215" t="s">
        <v>229</v>
      </c>
      <c r="E2531" s="268">
        <v>45687</v>
      </c>
      <c r="F2531" s="269">
        <v>46437</v>
      </c>
      <c r="G2531" s="215" t="s">
        <v>231</v>
      </c>
      <c r="H2531" s="216">
        <v>4500000</v>
      </c>
      <c r="I2531" s="216">
        <v>3747909.2777899997</v>
      </c>
      <c r="J2531" s="216">
        <v>3888478.0924561499</v>
      </c>
      <c r="K2531" s="216">
        <v>4500000</v>
      </c>
      <c r="L2531" s="217">
        <v>0.09</v>
      </c>
      <c r="M2531" s="217">
        <v>0.1</v>
      </c>
      <c r="N2531" s="217">
        <f t="shared" si="78"/>
        <v>6.1352670335429964E-5</v>
      </c>
      <c r="O2531" s="217">
        <f t="shared" si="79"/>
        <v>9.2586336998331242E-2</v>
      </c>
    </row>
    <row r="2532" spans="1:15" ht="16.5" customHeight="1" x14ac:dyDescent="0.2">
      <c r="A2532" s="215" t="s">
        <v>199</v>
      </c>
      <c r="B2532" s="215" t="s">
        <v>210</v>
      </c>
      <c r="C2532" s="215" t="s">
        <v>230</v>
      </c>
      <c r="D2532" s="215" t="s">
        <v>229</v>
      </c>
      <c r="E2532" s="268">
        <v>45687</v>
      </c>
      <c r="F2532" s="269">
        <v>46526</v>
      </c>
      <c r="G2532" s="215" t="s">
        <v>231</v>
      </c>
      <c r="H2532" s="216">
        <v>4500000</v>
      </c>
      <c r="I2532" s="216">
        <v>3667449.6013799999</v>
      </c>
      <c r="J2532" s="216">
        <v>3805000.7012329702</v>
      </c>
      <c r="K2532" s="216">
        <v>4500000</v>
      </c>
      <c r="L2532" s="217">
        <v>0.09</v>
      </c>
      <c r="M2532" s="217">
        <v>0.1</v>
      </c>
      <c r="N2532" s="217">
        <f t="shared" si="78"/>
        <v>6.003555841081515E-5</v>
      </c>
      <c r="O2532" s="217">
        <f t="shared" si="79"/>
        <v>9.2586336998331242E-2</v>
      </c>
    </row>
    <row r="2533" spans="1:15" ht="16.5" customHeight="1" x14ac:dyDescent="0.2">
      <c r="A2533" s="215" t="s">
        <v>199</v>
      </c>
      <c r="B2533" s="215" t="s">
        <v>210</v>
      </c>
      <c r="C2533" s="215" t="s">
        <v>230</v>
      </c>
      <c r="D2533" s="215" t="s">
        <v>229</v>
      </c>
      <c r="E2533" s="268">
        <v>45687</v>
      </c>
      <c r="F2533" s="269">
        <v>46618</v>
      </c>
      <c r="G2533" s="215" t="s">
        <v>231</v>
      </c>
      <c r="H2533" s="216">
        <v>4500000</v>
      </c>
      <c r="I2533" s="216">
        <v>3586092.97633</v>
      </c>
      <c r="J2533" s="216">
        <v>3720592.72047672</v>
      </c>
      <c r="K2533" s="216">
        <v>4500000</v>
      </c>
      <c r="L2533" s="217">
        <v>0.09</v>
      </c>
      <c r="M2533" s="217">
        <v>0.1</v>
      </c>
      <c r="N2533" s="217">
        <f t="shared" si="78"/>
        <v>5.8703763581608218E-5</v>
      </c>
      <c r="O2533" s="217">
        <f t="shared" si="79"/>
        <v>9.2586336998331242E-2</v>
      </c>
    </row>
    <row r="2534" spans="1:15" ht="16.5" customHeight="1" x14ac:dyDescent="0.2">
      <c r="A2534" s="215" t="s">
        <v>199</v>
      </c>
      <c r="B2534" s="215" t="s">
        <v>210</v>
      </c>
      <c r="C2534" s="215" t="s">
        <v>230</v>
      </c>
      <c r="D2534" s="215" t="s">
        <v>229</v>
      </c>
      <c r="E2534" s="268">
        <v>45687</v>
      </c>
      <c r="F2534" s="269">
        <v>46710</v>
      </c>
      <c r="G2534" s="215" t="s">
        <v>231</v>
      </c>
      <c r="H2534" s="216">
        <v>4500000</v>
      </c>
      <c r="I2534" s="216">
        <v>3506541.1205800003</v>
      </c>
      <c r="J2534" s="216">
        <v>3638057.1985647203</v>
      </c>
      <c r="K2534" s="216">
        <v>4500000</v>
      </c>
      <c r="L2534" s="217">
        <v>0.09</v>
      </c>
      <c r="M2534" s="217">
        <v>0.1</v>
      </c>
      <c r="N2534" s="217">
        <f t="shared" si="78"/>
        <v>5.7401512534687429E-5</v>
      </c>
      <c r="O2534" s="217">
        <f t="shared" si="79"/>
        <v>9.2586336998331242E-2</v>
      </c>
    </row>
    <row r="2535" spans="1:15" ht="16.5" customHeight="1" x14ac:dyDescent="0.2">
      <c r="A2535" s="215" t="s">
        <v>199</v>
      </c>
      <c r="B2535" s="215" t="s">
        <v>210</v>
      </c>
      <c r="C2535" s="215" t="s">
        <v>230</v>
      </c>
      <c r="D2535" s="215" t="s">
        <v>229</v>
      </c>
      <c r="E2535" s="268">
        <v>45687</v>
      </c>
      <c r="F2535" s="269">
        <v>46804</v>
      </c>
      <c r="G2535" s="215" t="s">
        <v>231</v>
      </c>
      <c r="H2535" s="216">
        <v>4500000</v>
      </c>
      <c r="I2535" s="216">
        <v>3427082.2780200001</v>
      </c>
      <c r="J2535" s="216">
        <v>3555618.17839554</v>
      </c>
      <c r="K2535" s="216">
        <v>4500000</v>
      </c>
      <c r="L2535" s="217">
        <v>0.09</v>
      </c>
      <c r="M2535" s="217">
        <v>0.1</v>
      </c>
      <c r="N2535" s="217">
        <f t="shared" si="78"/>
        <v>5.6100784098791627E-5</v>
      </c>
      <c r="O2535" s="217">
        <f t="shared" si="79"/>
        <v>9.2586336998331242E-2</v>
      </c>
    </row>
    <row r="2536" spans="1:15" ht="16.5" customHeight="1" x14ac:dyDescent="0.2">
      <c r="A2536" s="215" t="s">
        <v>199</v>
      </c>
      <c r="B2536" s="215" t="s">
        <v>210</v>
      </c>
      <c r="C2536" s="215" t="s">
        <v>230</v>
      </c>
      <c r="D2536" s="215" t="s">
        <v>229</v>
      </c>
      <c r="E2536" s="268">
        <v>45687</v>
      </c>
      <c r="F2536" s="269">
        <v>46892</v>
      </c>
      <c r="G2536" s="215" t="s">
        <v>231</v>
      </c>
      <c r="H2536" s="216">
        <v>4500000</v>
      </c>
      <c r="I2536" s="216">
        <v>3354327.8941699998</v>
      </c>
      <c r="J2536" s="216">
        <v>3480135.07388316</v>
      </c>
      <c r="K2536" s="216">
        <v>4500000</v>
      </c>
      <c r="L2536" s="217">
        <v>0.09</v>
      </c>
      <c r="M2536" s="217">
        <v>0.1</v>
      </c>
      <c r="N2536" s="217">
        <f t="shared" si="78"/>
        <v>5.4909806570584016E-5</v>
      </c>
      <c r="O2536" s="217">
        <f t="shared" si="79"/>
        <v>9.2586336998331242E-2</v>
      </c>
    </row>
    <row r="2537" spans="1:15" ht="16.5" customHeight="1" x14ac:dyDescent="0.2">
      <c r="A2537" s="215" t="s">
        <v>199</v>
      </c>
      <c r="B2537" s="215" t="s">
        <v>210</v>
      </c>
      <c r="C2537" s="215" t="s">
        <v>230</v>
      </c>
      <c r="D2537" s="215" t="s">
        <v>229</v>
      </c>
      <c r="E2537" s="268">
        <v>45687</v>
      </c>
      <c r="F2537" s="269">
        <v>46986</v>
      </c>
      <c r="G2537" s="215" t="s">
        <v>231</v>
      </c>
      <c r="H2537" s="216">
        <v>4500000</v>
      </c>
      <c r="I2537" s="216">
        <v>3278318.2302700002</v>
      </c>
      <c r="J2537" s="216">
        <v>3401274.5970164197</v>
      </c>
      <c r="K2537" s="216">
        <v>4500000</v>
      </c>
      <c r="L2537" s="217">
        <v>0.09</v>
      </c>
      <c r="M2537" s="217">
        <v>0.1</v>
      </c>
      <c r="N2537" s="217">
        <f t="shared" si="78"/>
        <v>5.3665540632944698E-5</v>
      </c>
      <c r="O2537" s="217">
        <f t="shared" si="79"/>
        <v>9.2586336998331242E-2</v>
      </c>
    </row>
    <row r="2538" spans="1:15" ht="16.5" customHeight="1" x14ac:dyDescent="0.2">
      <c r="A2538" s="215" t="s">
        <v>199</v>
      </c>
      <c r="B2538" s="215" t="s">
        <v>210</v>
      </c>
      <c r="C2538" s="215" t="s">
        <v>230</v>
      </c>
      <c r="D2538" s="215" t="s">
        <v>229</v>
      </c>
      <c r="E2538" s="268">
        <v>45687</v>
      </c>
      <c r="F2538" s="269">
        <v>47077</v>
      </c>
      <c r="G2538" s="215" t="s">
        <v>231</v>
      </c>
      <c r="H2538" s="216">
        <v>4500000</v>
      </c>
      <c r="I2538" s="216">
        <v>3206375.61925</v>
      </c>
      <c r="J2538" s="216">
        <v>3326633.7116197497</v>
      </c>
      <c r="K2538" s="216">
        <v>4500000</v>
      </c>
      <c r="L2538" s="217">
        <v>0.09</v>
      </c>
      <c r="M2538" s="217">
        <v>0.1</v>
      </c>
      <c r="N2538" s="217">
        <f t="shared" si="78"/>
        <v>5.2487851694907262E-5</v>
      </c>
      <c r="O2538" s="217">
        <f t="shared" si="79"/>
        <v>9.2586336998331242E-2</v>
      </c>
    </row>
    <row r="2539" spans="1:15" ht="16.5" customHeight="1" x14ac:dyDescent="0.2">
      <c r="A2539" s="215" t="s">
        <v>199</v>
      </c>
      <c r="B2539" s="215" t="s">
        <v>210</v>
      </c>
      <c r="C2539" s="215" t="s">
        <v>230</v>
      </c>
      <c r="D2539" s="215" t="s">
        <v>229</v>
      </c>
      <c r="E2539" s="268">
        <v>45687</v>
      </c>
      <c r="F2539" s="269">
        <v>47168</v>
      </c>
      <c r="G2539" s="215" t="s">
        <v>231</v>
      </c>
      <c r="H2539" s="216">
        <v>4500000</v>
      </c>
      <c r="I2539" s="216">
        <v>3136011.7870100001</v>
      </c>
      <c r="J2539" s="216">
        <v>3253630.81857386</v>
      </c>
      <c r="K2539" s="216">
        <v>4500000</v>
      </c>
      <c r="L2539" s="217">
        <v>0.09</v>
      </c>
      <c r="M2539" s="217">
        <v>0.1</v>
      </c>
      <c r="N2539" s="217">
        <f t="shared" si="78"/>
        <v>5.1336007110964132E-5</v>
      </c>
      <c r="O2539" s="217">
        <f t="shared" si="79"/>
        <v>9.2586336998331242E-2</v>
      </c>
    </row>
    <row r="2540" spans="1:15" ht="16.5" customHeight="1" x14ac:dyDescent="0.2">
      <c r="A2540" s="215" t="s">
        <v>199</v>
      </c>
      <c r="B2540" s="215" t="s">
        <v>210</v>
      </c>
      <c r="C2540" s="215" t="s">
        <v>230</v>
      </c>
      <c r="D2540" s="215" t="s">
        <v>229</v>
      </c>
      <c r="E2540" s="268">
        <v>45687</v>
      </c>
      <c r="F2540" s="269">
        <v>47254</v>
      </c>
      <c r="G2540" s="215" t="s">
        <v>231</v>
      </c>
      <c r="H2540" s="216">
        <v>4500000</v>
      </c>
      <c r="I2540" s="216">
        <v>3070933.8728399999</v>
      </c>
      <c r="J2540" s="216">
        <v>3186112.0968507803</v>
      </c>
      <c r="K2540" s="216">
        <v>4500000</v>
      </c>
      <c r="L2540" s="217">
        <v>0.09</v>
      </c>
      <c r="M2540" s="217">
        <v>0.1</v>
      </c>
      <c r="N2540" s="217">
        <f t="shared" si="78"/>
        <v>5.0270692153067803E-5</v>
      </c>
      <c r="O2540" s="217">
        <f t="shared" si="79"/>
        <v>9.2586336998331242E-2</v>
      </c>
    </row>
    <row r="2541" spans="1:15" ht="16.5" customHeight="1" x14ac:dyDescent="0.2">
      <c r="A2541" s="215" t="s">
        <v>199</v>
      </c>
      <c r="B2541" s="215" t="s">
        <v>210</v>
      </c>
      <c r="C2541" s="215" t="s">
        <v>230</v>
      </c>
      <c r="D2541" s="215" t="s">
        <v>229</v>
      </c>
      <c r="E2541" s="268">
        <v>45687</v>
      </c>
      <c r="F2541" s="269">
        <v>47254</v>
      </c>
      <c r="G2541" s="215" t="s">
        <v>231</v>
      </c>
      <c r="H2541" s="216">
        <v>200000000</v>
      </c>
      <c r="I2541" s="216">
        <v>136485949.90388</v>
      </c>
      <c r="J2541" s="216">
        <v>141604982.082257</v>
      </c>
      <c r="K2541" s="216">
        <v>200000000</v>
      </c>
      <c r="L2541" s="217">
        <v>0.09</v>
      </c>
      <c r="M2541" s="217">
        <v>0.1</v>
      </c>
      <c r="N2541" s="217">
        <f t="shared" si="78"/>
        <v>2.2342529845807927E-3</v>
      </c>
      <c r="O2541" s="217">
        <f t="shared" si="79"/>
        <v>9.2586336998331242E-2</v>
      </c>
    </row>
    <row r="2542" spans="1:15" ht="16.5" customHeight="1" x14ac:dyDescent="0.2">
      <c r="A2542" s="215" t="s">
        <v>199</v>
      </c>
      <c r="B2542" s="215" t="s">
        <v>210</v>
      </c>
      <c r="C2542" s="215" t="s">
        <v>230</v>
      </c>
      <c r="D2542" s="215" t="s">
        <v>229</v>
      </c>
      <c r="E2542" s="268">
        <v>45687</v>
      </c>
      <c r="F2542" s="269">
        <v>45888</v>
      </c>
      <c r="G2542" s="215" t="s">
        <v>231</v>
      </c>
      <c r="H2542" s="216">
        <v>4500000</v>
      </c>
      <c r="I2542" s="216">
        <v>4284765.2265300006</v>
      </c>
      <c r="J2542" s="216">
        <v>4445469.32164043</v>
      </c>
      <c r="K2542" s="216">
        <v>4500000</v>
      </c>
      <c r="L2542" s="217">
        <v>0.09</v>
      </c>
      <c r="M2542" s="217">
        <v>0.1</v>
      </c>
      <c r="N2542" s="217">
        <f t="shared" si="78"/>
        <v>7.0140915620948285E-5</v>
      </c>
      <c r="O2542" s="217">
        <f t="shared" si="79"/>
        <v>9.2586336998331242E-2</v>
      </c>
    </row>
    <row r="2543" spans="1:15" ht="16.5" customHeight="1" x14ac:dyDescent="0.2">
      <c r="A2543" s="215" t="s">
        <v>199</v>
      </c>
      <c r="B2543" s="215" t="s">
        <v>210</v>
      </c>
      <c r="C2543" s="215" t="s">
        <v>230</v>
      </c>
      <c r="D2543" s="215" t="s">
        <v>229</v>
      </c>
      <c r="E2543" s="268">
        <v>45687</v>
      </c>
      <c r="F2543" s="269">
        <v>45980</v>
      </c>
      <c r="G2543" s="215" t="s">
        <v>231</v>
      </c>
      <c r="H2543" s="216">
        <v>4500000</v>
      </c>
      <c r="I2543" s="216">
        <v>4189714.4212400001</v>
      </c>
      <c r="J2543" s="216">
        <v>4346853.5477111703</v>
      </c>
      <c r="K2543" s="216">
        <v>4500000</v>
      </c>
      <c r="L2543" s="217">
        <v>0.09</v>
      </c>
      <c r="M2543" s="217">
        <v>0.1</v>
      </c>
      <c r="N2543" s="217">
        <f t="shared" si="78"/>
        <v>6.8584949270130173E-5</v>
      </c>
      <c r="O2543" s="217">
        <f t="shared" si="79"/>
        <v>9.2586336998331242E-2</v>
      </c>
    </row>
    <row r="2544" spans="1:15" ht="16.5" customHeight="1" x14ac:dyDescent="0.2">
      <c r="A2544" s="215" t="s">
        <v>199</v>
      </c>
      <c r="B2544" s="215" t="s">
        <v>210</v>
      </c>
      <c r="C2544" s="215" t="s">
        <v>230</v>
      </c>
      <c r="D2544" s="215" t="s">
        <v>229</v>
      </c>
      <c r="E2544" s="268">
        <v>45687</v>
      </c>
      <c r="F2544" s="269">
        <v>46072</v>
      </c>
      <c r="G2544" s="215" t="s">
        <v>231</v>
      </c>
      <c r="H2544" s="216">
        <v>4500000</v>
      </c>
      <c r="I2544" s="216">
        <v>4096772.1691899998</v>
      </c>
      <c r="J2544" s="216">
        <v>4250425.41026391</v>
      </c>
      <c r="K2544" s="216">
        <v>4500000</v>
      </c>
      <c r="L2544" s="217">
        <v>0.09</v>
      </c>
      <c r="M2544" s="217">
        <v>0.1</v>
      </c>
      <c r="N2544" s="217">
        <f t="shared" si="78"/>
        <v>6.7063499595683282E-5</v>
      </c>
      <c r="O2544" s="217">
        <f t="shared" si="79"/>
        <v>9.2586336998331242E-2</v>
      </c>
    </row>
    <row r="2545" spans="1:15" ht="16.5" customHeight="1" x14ac:dyDescent="0.2">
      <c r="A2545" s="215" t="s">
        <v>199</v>
      </c>
      <c r="B2545" s="215" t="s">
        <v>210</v>
      </c>
      <c r="C2545" s="215" t="s">
        <v>230</v>
      </c>
      <c r="D2545" s="215" t="s">
        <v>229</v>
      </c>
      <c r="E2545" s="268">
        <v>45687</v>
      </c>
      <c r="F2545" s="269">
        <v>46161</v>
      </c>
      <c r="G2545" s="215" t="s">
        <v>231</v>
      </c>
      <c r="H2545" s="216">
        <v>4500000</v>
      </c>
      <c r="I2545" s="216">
        <v>4008823.1451799995</v>
      </c>
      <c r="J2545" s="216">
        <v>4159177.77651077</v>
      </c>
      <c r="K2545" s="216">
        <v>4500000</v>
      </c>
      <c r="L2545" s="217">
        <v>0.09</v>
      </c>
      <c r="M2545" s="217">
        <v>0.1</v>
      </c>
      <c r="N2545" s="217">
        <f t="shared" si="78"/>
        <v>6.5623788258899511E-5</v>
      </c>
      <c r="O2545" s="217">
        <f t="shared" si="79"/>
        <v>9.2586336998331242E-2</v>
      </c>
    </row>
    <row r="2546" spans="1:15" ht="16.5" customHeight="1" x14ac:dyDescent="0.2">
      <c r="A2546" s="215" t="s">
        <v>199</v>
      </c>
      <c r="B2546" s="215" t="s">
        <v>210</v>
      </c>
      <c r="C2546" s="215" t="s">
        <v>230</v>
      </c>
      <c r="D2546" s="215" t="s">
        <v>229</v>
      </c>
      <c r="E2546" s="268">
        <v>45687</v>
      </c>
      <c r="F2546" s="269">
        <v>46253</v>
      </c>
      <c r="G2546" s="215" t="s">
        <v>231</v>
      </c>
      <c r="H2546" s="216">
        <v>4500000</v>
      </c>
      <c r="I2546" s="216">
        <v>3919893.6827500002</v>
      </c>
      <c r="J2546" s="216">
        <v>4066912.9320896501</v>
      </c>
      <c r="K2546" s="216">
        <v>4500000</v>
      </c>
      <c r="L2546" s="217">
        <v>0.09</v>
      </c>
      <c r="M2546" s="217">
        <v>0.1</v>
      </c>
      <c r="N2546" s="217">
        <f t="shared" si="78"/>
        <v>6.4168027303398501E-5</v>
      </c>
      <c r="O2546" s="217">
        <f t="shared" si="79"/>
        <v>9.2586336998331242E-2</v>
      </c>
    </row>
    <row r="2547" spans="1:15" ht="16.5" customHeight="1" x14ac:dyDescent="0.2">
      <c r="A2547" s="215" t="s">
        <v>199</v>
      </c>
      <c r="B2547" s="215" t="s">
        <v>210</v>
      </c>
      <c r="C2547" s="215" t="s">
        <v>230</v>
      </c>
      <c r="D2547" s="215" t="s">
        <v>229</v>
      </c>
      <c r="E2547" s="268">
        <v>45687</v>
      </c>
      <c r="F2547" s="269">
        <v>46345</v>
      </c>
      <c r="G2547" s="215" t="s">
        <v>231</v>
      </c>
      <c r="H2547" s="216">
        <v>4500000</v>
      </c>
      <c r="I2547" s="216">
        <v>3832936.98116</v>
      </c>
      <c r="J2547" s="216">
        <v>3976694.8387269001</v>
      </c>
      <c r="K2547" s="216">
        <v>4500000</v>
      </c>
      <c r="L2547" s="217">
        <v>0.09</v>
      </c>
      <c r="M2547" s="217">
        <v>0.1</v>
      </c>
      <c r="N2547" s="217">
        <f t="shared" si="78"/>
        <v>6.274456012452606E-5</v>
      </c>
      <c r="O2547" s="217">
        <f t="shared" si="79"/>
        <v>9.2586336998331242E-2</v>
      </c>
    </row>
    <row r="2548" spans="1:15" ht="16.5" customHeight="1" x14ac:dyDescent="0.2">
      <c r="A2548" s="215" t="s">
        <v>199</v>
      </c>
      <c r="B2548" s="215" t="s">
        <v>210</v>
      </c>
      <c r="C2548" s="215" t="s">
        <v>230</v>
      </c>
      <c r="D2548" s="215" t="s">
        <v>229</v>
      </c>
      <c r="E2548" s="268">
        <v>45687</v>
      </c>
      <c r="F2548" s="269">
        <v>46437</v>
      </c>
      <c r="G2548" s="215" t="s">
        <v>231</v>
      </c>
      <c r="H2548" s="216">
        <v>4500000</v>
      </c>
      <c r="I2548" s="216">
        <v>3747909.2777899997</v>
      </c>
      <c r="J2548" s="216">
        <v>3888478.0924561499</v>
      </c>
      <c r="K2548" s="216">
        <v>4500000</v>
      </c>
      <c r="L2548" s="217">
        <v>0.09</v>
      </c>
      <c r="M2548" s="217">
        <v>0.1</v>
      </c>
      <c r="N2548" s="217">
        <f t="shared" si="78"/>
        <v>6.1352670335429964E-5</v>
      </c>
      <c r="O2548" s="217">
        <f t="shared" si="79"/>
        <v>9.2586336998331242E-2</v>
      </c>
    </row>
    <row r="2549" spans="1:15" ht="16.5" customHeight="1" x14ac:dyDescent="0.2">
      <c r="A2549" s="215" t="s">
        <v>199</v>
      </c>
      <c r="B2549" s="215" t="s">
        <v>210</v>
      </c>
      <c r="C2549" s="215" t="s">
        <v>230</v>
      </c>
      <c r="D2549" s="215" t="s">
        <v>229</v>
      </c>
      <c r="E2549" s="268">
        <v>45687</v>
      </c>
      <c r="F2549" s="269">
        <v>46526</v>
      </c>
      <c r="G2549" s="215" t="s">
        <v>231</v>
      </c>
      <c r="H2549" s="216">
        <v>4500000</v>
      </c>
      <c r="I2549" s="216">
        <v>3667449.6013799999</v>
      </c>
      <c r="J2549" s="216">
        <v>3805000.7012329702</v>
      </c>
      <c r="K2549" s="216">
        <v>4500000</v>
      </c>
      <c r="L2549" s="217">
        <v>0.09</v>
      </c>
      <c r="M2549" s="217">
        <v>0.1</v>
      </c>
      <c r="N2549" s="217">
        <f t="shared" si="78"/>
        <v>6.003555841081515E-5</v>
      </c>
      <c r="O2549" s="217">
        <f t="shared" si="79"/>
        <v>9.2586336998331242E-2</v>
      </c>
    </row>
    <row r="2550" spans="1:15" ht="16.5" customHeight="1" x14ac:dyDescent="0.2">
      <c r="A2550" s="215" t="s">
        <v>199</v>
      </c>
      <c r="B2550" s="215" t="s">
        <v>210</v>
      </c>
      <c r="C2550" s="215" t="s">
        <v>230</v>
      </c>
      <c r="D2550" s="215" t="s">
        <v>229</v>
      </c>
      <c r="E2550" s="268">
        <v>45687</v>
      </c>
      <c r="F2550" s="269">
        <v>46618</v>
      </c>
      <c r="G2550" s="215" t="s">
        <v>231</v>
      </c>
      <c r="H2550" s="216">
        <v>4500000</v>
      </c>
      <c r="I2550" s="216">
        <v>3586092.97633</v>
      </c>
      <c r="J2550" s="216">
        <v>3720592.72047672</v>
      </c>
      <c r="K2550" s="216">
        <v>4500000</v>
      </c>
      <c r="L2550" s="217">
        <v>0.09</v>
      </c>
      <c r="M2550" s="217">
        <v>0.1</v>
      </c>
      <c r="N2550" s="217">
        <f t="shared" si="78"/>
        <v>5.8703763581608218E-5</v>
      </c>
      <c r="O2550" s="217">
        <f t="shared" si="79"/>
        <v>9.2586336998331242E-2</v>
      </c>
    </row>
    <row r="2551" spans="1:15" ht="16.5" customHeight="1" x14ac:dyDescent="0.2">
      <c r="A2551" s="215" t="s">
        <v>199</v>
      </c>
      <c r="B2551" s="215" t="s">
        <v>210</v>
      </c>
      <c r="C2551" s="215" t="s">
        <v>230</v>
      </c>
      <c r="D2551" s="215" t="s">
        <v>229</v>
      </c>
      <c r="E2551" s="268">
        <v>45687</v>
      </c>
      <c r="F2551" s="269">
        <v>46710</v>
      </c>
      <c r="G2551" s="215" t="s">
        <v>231</v>
      </c>
      <c r="H2551" s="216">
        <v>4500000</v>
      </c>
      <c r="I2551" s="216">
        <v>3506541.1205800003</v>
      </c>
      <c r="J2551" s="216">
        <v>3638057.1985647203</v>
      </c>
      <c r="K2551" s="216">
        <v>4500000</v>
      </c>
      <c r="L2551" s="217">
        <v>0.09</v>
      </c>
      <c r="M2551" s="217">
        <v>0.1</v>
      </c>
      <c r="N2551" s="217">
        <f t="shared" si="78"/>
        <v>5.7401512534687429E-5</v>
      </c>
      <c r="O2551" s="217">
        <f t="shared" si="79"/>
        <v>9.2586336998331242E-2</v>
      </c>
    </row>
    <row r="2552" spans="1:15" ht="16.5" customHeight="1" x14ac:dyDescent="0.2">
      <c r="A2552" s="215" t="s">
        <v>199</v>
      </c>
      <c r="B2552" s="215" t="s">
        <v>210</v>
      </c>
      <c r="C2552" s="215" t="s">
        <v>230</v>
      </c>
      <c r="D2552" s="215" t="s">
        <v>229</v>
      </c>
      <c r="E2552" s="268">
        <v>45687</v>
      </c>
      <c r="F2552" s="269">
        <v>46804</v>
      </c>
      <c r="G2552" s="215" t="s">
        <v>231</v>
      </c>
      <c r="H2552" s="216">
        <v>4500000</v>
      </c>
      <c r="I2552" s="216">
        <v>3427082.2780200001</v>
      </c>
      <c r="J2552" s="216">
        <v>3555618.17839554</v>
      </c>
      <c r="K2552" s="216">
        <v>4500000</v>
      </c>
      <c r="L2552" s="217">
        <v>0.09</v>
      </c>
      <c r="M2552" s="217">
        <v>0.1</v>
      </c>
      <c r="N2552" s="217">
        <f t="shared" si="78"/>
        <v>5.6100784098791627E-5</v>
      </c>
      <c r="O2552" s="217">
        <f t="shared" si="79"/>
        <v>9.2586336998331242E-2</v>
      </c>
    </row>
    <row r="2553" spans="1:15" ht="16.5" customHeight="1" x14ac:dyDescent="0.2">
      <c r="A2553" s="215" t="s">
        <v>199</v>
      </c>
      <c r="B2553" s="215" t="s">
        <v>210</v>
      </c>
      <c r="C2553" s="215" t="s">
        <v>230</v>
      </c>
      <c r="D2553" s="215" t="s">
        <v>229</v>
      </c>
      <c r="E2553" s="268">
        <v>45687</v>
      </c>
      <c r="F2553" s="269">
        <v>46892</v>
      </c>
      <c r="G2553" s="215" t="s">
        <v>231</v>
      </c>
      <c r="H2553" s="216">
        <v>4500000</v>
      </c>
      <c r="I2553" s="216">
        <v>3354327.8941699998</v>
      </c>
      <c r="J2553" s="216">
        <v>3480135.07388316</v>
      </c>
      <c r="K2553" s="216">
        <v>4500000</v>
      </c>
      <c r="L2553" s="217">
        <v>0.09</v>
      </c>
      <c r="M2553" s="217">
        <v>0.1</v>
      </c>
      <c r="N2553" s="217">
        <f t="shared" si="78"/>
        <v>5.4909806570584016E-5</v>
      </c>
      <c r="O2553" s="217">
        <f t="shared" si="79"/>
        <v>9.2586336998331242E-2</v>
      </c>
    </row>
    <row r="2554" spans="1:15" ht="16.5" customHeight="1" x14ac:dyDescent="0.2">
      <c r="A2554" s="215" t="s">
        <v>199</v>
      </c>
      <c r="B2554" s="215" t="s">
        <v>210</v>
      </c>
      <c r="C2554" s="215" t="s">
        <v>230</v>
      </c>
      <c r="D2554" s="215" t="s">
        <v>229</v>
      </c>
      <c r="E2554" s="268">
        <v>45687</v>
      </c>
      <c r="F2554" s="269">
        <v>46986</v>
      </c>
      <c r="G2554" s="215" t="s">
        <v>231</v>
      </c>
      <c r="H2554" s="216">
        <v>4500000</v>
      </c>
      <c r="I2554" s="216">
        <v>3278318.2302700002</v>
      </c>
      <c r="J2554" s="216">
        <v>3401274.5970164197</v>
      </c>
      <c r="K2554" s="216">
        <v>4500000</v>
      </c>
      <c r="L2554" s="217">
        <v>0.09</v>
      </c>
      <c r="M2554" s="217">
        <v>0.1</v>
      </c>
      <c r="N2554" s="217">
        <f t="shared" si="78"/>
        <v>5.3665540632944698E-5</v>
      </c>
      <c r="O2554" s="217">
        <f t="shared" si="79"/>
        <v>9.2586336998331242E-2</v>
      </c>
    </row>
    <row r="2555" spans="1:15" ht="16.5" customHeight="1" x14ac:dyDescent="0.2">
      <c r="A2555" s="215" t="s">
        <v>199</v>
      </c>
      <c r="B2555" s="215" t="s">
        <v>210</v>
      </c>
      <c r="C2555" s="215" t="s">
        <v>230</v>
      </c>
      <c r="D2555" s="215" t="s">
        <v>229</v>
      </c>
      <c r="E2555" s="268">
        <v>45687</v>
      </c>
      <c r="F2555" s="269">
        <v>47077</v>
      </c>
      <c r="G2555" s="215" t="s">
        <v>231</v>
      </c>
      <c r="H2555" s="216">
        <v>4500000</v>
      </c>
      <c r="I2555" s="216">
        <v>3206375.61925</v>
      </c>
      <c r="J2555" s="216">
        <v>3326633.7116197497</v>
      </c>
      <c r="K2555" s="216">
        <v>4500000</v>
      </c>
      <c r="L2555" s="217">
        <v>0.09</v>
      </c>
      <c r="M2555" s="217">
        <v>0.1</v>
      </c>
      <c r="N2555" s="217">
        <f t="shared" si="78"/>
        <v>5.2487851694907262E-5</v>
      </c>
      <c r="O2555" s="217">
        <f t="shared" si="79"/>
        <v>9.2586336998331242E-2</v>
      </c>
    </row>
    <row r="2556" spans="1:15" ht="16.5" customHeight="1" x14ac:dyDescent="0.2">
      <c r="A2556" s="215" t="s">
        <v>199</v>
      </c>
      <c r="B2556" s="215" t="s">
        <v>210</v>
      </c>
      <c r="C2556" s="215" t="s">
        <v>230</v>
      </c>
      <c r="D2556" s="215" t="s">
        <v>229</v>
      </c>
      <c r="E2556" s="268">
        <v>45687</v>
      </c>
      <c r="F2556" s="269">
        <v>47168</v>
      </c>
      <c r="G2556" s="215" t="s">
        <v>231</v>
      </c>
      <c r="H2556" s="216">
        <v>4500000</v>
      </c>
      <c r="I2556" s="216">
        <v>3136011.7870100001</v>
      </c>
      <c r="J2556" s="216">
        <v>3253630.81857386</v>
      </c>
      <c r="K2556" s="216">
        <v>4500000</v>
      </c>
      <c r="L2556" s="217">
        <v>0.09</v>
      </c>
      <c r="M2556" s="217">
        <v>0.1</v>
      </c>
      <c r="N2556" s="217">
        <f t="shared" si="78"/>
        <v>5.1336007110964132E-5</v>
      </c>
      <c r="O2556" s="217">
        <f t="shared" si="79"/>
        <v>9.2586336998331242E-2</v>
      </c>
    </row>
    <row r="2557" spans="1:15" ht="16.5" customHeight="1" x14ac:dyDescent="0.2">
      <c r="A2557" s="215" t="s">
        <v>199</v>
      </c>
      <c r="B2557" s="215" t="s">
        <v>210</v>
      </c>
      <c r="C2557" s="215" t="s">
        <v>230</v>
      </c>
      <c r="D2557" s="215" t="s">
        <v>229</v>
      </c>
      <c r="E2557" s="268">
        <v>45687</v>
      </c>
      <c r="F2557" s="269">
        <v>47254</v>
      </c>
      <c r="G2557" s="215" t="s">
        <v>231</v>
      </c>
      <c r="H2557" s="216">
        <v>4500000</v>
      </c>
      <c r="I2557" s="216">
        <v>3070933.8728399999</v>
      </c>
      <c r="J2557" s="216">
        <v>3186112.0968507803</v>
      </c>
      <c r="K2557" s="216">
        <v>4500000</v>
      </c>
      <c r="L2557" s="217">
        <v>0.09</v>
      </c>
      <c r="M2557" s="217">
        <v>0.1</v>
      </c>
      <c r="N2557" s="217">
        <f t="shared" si="78"/>
        <v>5.0270692153067803E-5</v>
      </c>
      <c r="O2557" s="217">
        <f t="shared" si="79"/>
        <v>9.2586336998331242E-2</v>
      </c>
    </row>
    <row r="2558" spans="1:15" ht="16.5" customHeight="1" x14ac:dyDescent="0.2">
      <c r="A2558" s="215" t="s">
        <v>199</v>
      </c>
      <c r="B2558" s="215" t="s">
        <v>210</v>
      </c>
      <c r="C2558" s="215" t="s">
        <v>230</v>
      </c>
      <c r="D2558" s="215" t="s">
        <v>229</v>
      </c>
      <c r="E2558" s="268">
        <v>45687</v>
      </c>
      <c r="F2558" s="269">
        <v>47254</v>
      </c>
      <c r="G2558" s="215" t="s">
        <v>231</v>
      </c>
      <c r="H2558" s="216">
        <v>200000000</v>
      </c>
      <c r="I2558" s="216">
        <v>136485949.90388</v>
      </c>
      <c r="J2558" s="216">
        <v>141604982.082257</v>
      </c>
      <c r="K2558" s="216">
        <v>200000000</v>
      </c>
      <c r="L2558" s="217">
        <v>0.09</v>
      </c>
      <c r="M2558" s="217">
        <v>0.1</v>
      </c>
      <c r="N2558" s="217">
        <f t="shared" si="78"/>
        <v>2.2342529845807927E-3</v>
      </c>
      <c r="O2558" s="217">
        <f t="shared" si="79"/>
        <v>9.2586336998331242E-2</v>
      </c>
    </row>
    <row r="2559" spans="1:15" ht="16.5" customHeight="1" x14ac:dyDescent="0.2">
      <c r="A2559" s="215" t="s">
        <v>199</v>
      </c>
      <c r="B2559" s="215" t="s">
        <v>210</v>
      </c>
      <c r="C2559" s="215" t="s">
        <v>230</v>
      </c>
      <c r="D2559" s="215" t="s">
        <v>229</v>
      </c>
      <c r="E2559" s="268">
        <v>45687</v>
      </c>
      <c r="F2559" s="269">
        <v>45888</v>
      </c>
      <c r="G2559" s="215" t="s">
        <v>231</v>
      </c>
      <c r="H2559" s="216">
        <v>4500000</v>
      </c>
      <c r="I2559" s="216">
        <v>4284765.2265300006</v>
      </c>
      <c r="J2559" s="216">
        <v>4445469.32164043</v>
      </c>
      <c r="K2559" s="216">
        <v>4500000</v>
      </c>
      <c r="L2559" s="217">
        <v>0.09</v>
      </c>
      <c r="M2559" s="217">
        <v>0.1</v>
      </c>
      <c r="N2559" s="217">
        <f t="shared" si="78"/>
        <v>7.0140915620948285E-5</v>
      </c>
      <c r="O2559" s="217">
        <f t="shared" si="79"/>
        <v>9.2586336998331242E-2</v>
      </c>
    </row>
    <row r="2560" spans="1:15" ht="16.5" customHeight="1" x14ac:dyDescent="0.2">
      <c r="A2560" s="215" t="s">
        <v>199</v>
      </c>
      <c r="B2560" s="215" t="s">
        <v>210</v>
      </c>
      <c r="C2560" s="215" t="s">
        <v>230</v>
      </c>
      <c r="D2560" s="215" t="s">
        <v>229</v>
      </c>
      <c r="E2560" s="268">
        <v>45687</v>
      </c>
      <c r="F2560" s="269">
        <v>45980</v>
      </c>
      <c r="G2560" s="215" t="s">
        <v>231</v>
      </c>
      <c r="H2560" s="216">
        <v>4500000</v>
      </c>
      <c r="I2560" s="216">
        <v>4189714.4212400001</v>
      </c>
      <c r="J2560" s="216">
        <v>4346853.5477111703</v>
      </c>
      <c r="K2560" s="216">
        <v>4500000</v>
      </c>
      <c r="L2560" s="217">
        <v>0.09</v>
      </c>
      <c r="M2560" s="217">
        <v>0.1</v>
      </c>
      <c r="N2560" s="217">
        <f t="shared" si="78"/>
        <v>6.8584949270130173E-5</v>
      </c>
      <c r="O2560" s="217">
        <f t="shared" si="79"/>
        <v>9.2586336998331242E-2</v>
      </c>
    </row>
    <row r="2561" spans="1:15" ht="16.5" customHeight="1" x14ac:dyDescent="0.2">
      <c r="A2561" s="215" t="s">
        <v>199</v>
      </c>
      <c r="B2561" s="215" t="s">
        <v>210</v>
      </c>
      <c r="C2561" s="215" t="s">
        <v>230</v>
      </c>
      <c r="D2561" s="215" t="s">
        <v>229</v>
      </c>
      <c r="E2561" s="268">
        <v>45687</v>
      </c>
      <c r="F2561" s="269">
        <v>46072</v>
      </c>
      <c r="G2561" s="215" t="s">
        <v>231</v>
      </c>
      <c r="H2561" s="216">
        <v>4500000</v>
      </c>
      <c r="I2561" s="216">
        <v>4096772.1691899998</v>
      </c>
      <c r="J2561" s="216">
        <v>4250425.41026391</v>
      </c>
      <c r="K2561" s="216">
        <v>4500000</v>
      </c>
      <c r="L2561" s="217">
        <v>0.09</v>
      </c>
      <c r="M2561" s="217">
        <v>0.1</v>
      </c>
      <c r="N2561" s="217">
        <f t="shared" si="78"/>
        <v>6.7063499595683282E-5</v>
      </c>
      <c r="O2561" s="217">
        <f t="shared" si="79"/>
        <v>9.2586336998331242E-2</v>
      </c>
    </row>
    <row r="2562" spans="1:15" ht="16.5" customHeight="1" x14ac:dyDescent="0.2">
      <c r="A2562" s="215" t="s">
        <v>199</v>
      </c>
      <c r="B2562" s="215" t="s">
        <v>210</v>
      </c>
      <c r="C2562" s="215" t="s">
        <v>230</v>
      </c>
      <c r="D2562" s="215" t="s">
        <v>229</v>
      </c>
      <c r="E2562" s="268">
        <v>45687</v>
      </c>
      <c r="F2562" s="269">
        <v>46161</v>
      </c>
      <c r="G2562" s="215" t="s">
        <v>231</v>
      </c>
      <c r="H2562" s="216">
        <v>4500000</v>
      </c>
      <c r="I2562" s="216">
        <v>4008823.1451799995</v>
      </c>
      <c r="J2562" s="216">
        <v>4159177.77651077</v>
      </c>
      <c r="K2562" s="216">
        <v>4500000</v>
      </c>
      <c r="L2562" s="217">
        <v>0.09</v>
      </c>
      <c r="M2562" s="217">
        <v>0.1</v>
      </c>
      <c r="N2562" s="217">
        <f t="shared" si="78"/>
        <v>6.5623788258899511E-5</v>
      </c>
      <c r="O2562" s="217">
        <f t="shared" si="79"/>
        <v>9.2586336998331242E-2</v>
      </c>
    </row>
    <row r="2563" spans="1:15" ht="16.5" customHeight="1" x14ac:dyDescent="0.2">
      <c r="A2563" s="215" t="s">
        <v>199</v>
      </c>
      <c r="B2563" s="215" t="s">
        <v>210</v>
      </c>
      <c r="C2563" s="215" t="s">
        <v>230</v>
      </c>
      <c r="D2563" s="215" t="s">
        <v>229</v>
      </c>
      <c r="E2563" s="268">
        <v>45687</v>
      </c>
      <c r="F2563" s="269">
        <v>46253</v>
      </c>
      <c r="G2563" s="215" t="s">
        <v>231</v>
      </c>
      <c r="H2563" s="216">
        <v>4500000</v>
      </c>
      <c r="I2563" s="216">
        <v>3919893.6827500002</v>
      </c>
      <c r="J2563" s="216">
        <v>4066912.9320896501</v>
      </c>
      <c r="K2563" s="216">
        <v>4500000</v>
      </c>
      <c r="L2563" s="217">
        <v>0.09</v>
      </c>
      <c r="M2563" s="217">
        <v>0.1</v>
      </c>
      <c r="N2563" s="217">
        <f t="shared" si="78"/>
        <v>6.4168027303398501E-5</v>
      </c>
      <c r="O2563" s="217">
        <f t="shared" si="79"/>
        <v>9.2586336998331242E-2</v>
      </c>
    </row>
    <row r="2564" spans="1:15" ht="16.5" customHeight="1" x14ac:dyDescent="0.2">
      <c r="A2564" s="215" t="s">
        <v>199</v>
      </c>
      <c r="B2564" s="215" t="s">
        <v>210</v>
      </c>
      <c r="C2564" s="215" t="s">
        <v>230</v>
      </c>
      <c r="D2564" s="215" t="s">
        <v>229</v>
      </c>
      <c r="E2564" s="268">
        <v>45687</v>
      </c>
      <c r="F2564" s="269">
        <v>46345</v>
      </c>
      <c r="G2564" s="215" t="s">
        <v>231</v>
      </c>
      <c r="H2564" s="216">
        <v>4500000</v>
      </c>
      <c r="I2564" s="216">
        <v>3832936.98116</v>
      </c>
      <c r="J2564" s="216">
        <v>3976694.8387269001</v>
      </c>
      <c r="K2564" s="216">
        <v>4500000</v>
      </c>
      <c r="L2564" s="217">
        <v>0.09</v>
      </c>
      <c r="M2564" s="217">
        <v>0.1</v>
      </c>
      <c r="N2564" s="217">
        <f t="shared" si="78"/>
        <v>6.274456012452606E-5</v>
      </c>
      <c r="O2564" s="217">
        <f t="shared" si="79"/>
        <v>9.2586336998331242E-2</v>
      </c>
    </row>
    <row r="2565" spans="1:15" ht="16.5" customHeight="1" x14ac:dyDescent="0.2">
      <c r="A2565" s="215" t="s">
        <v>199</v>
      </c>
      <c r="B2565" s="215" t="s">
        <v>210</v>
      </c>
      <c r="C2565" s="215" t="s">
        <v>230</v>
      </c>
      <c r="D2565" s="215" t="s">
        <v>229</v>
      </c>
      <c r="E2565" s="268">
        <v>45687</v>
      </c>
      <c r="F2565" s="269">
        <v>46437</v>
      </c>
      <c r="G2565" s="215" t="s">
        <v>231</v>
      </c>
      <c r="H2565" s="216">
        <v>4500000</v>
      </c>
      <c r="I2565" s="216">
        <v>3747909.2777899997</v>
      </c>
      <c r="J2565" s="216">
        <v>3888478.0924561499</v>
      </c>
      <c r="K2565" s="216">
        <v>4500000</v>
      </c>
      <c r="L2565" s="217">
        <v>0.09</v>
      </c>
      <c r="M2565" s="217">
        <v>0.1</v>
      </c>
      <c r="N2565" s="217">
        <f t="shared" si="78"/>
        <v>6.1352670335429964E-5</v>
      </c>
      <c r="O2565" s="217">
        <f t="shared" si="79"/>
        <v>9.2586336998331242E-2</v>
      </c>
    </row>
    <row r="2566" spans="1:15" ht="16.5" customHeight="1" x14ac:dyDescent="0.2">
      <c r="A2566" s="215" t="s">
        <v>199</v>
      </c>
      <c r="B2566" s="215" t="s">
        <v>210</v>
      </c>
      <c r="C2566" s="215" t="s">
        <v>230</v>
      </c>
      <c r="D2566" s="215" t="s">
        <v>229</v>
      </c>
      <c r="E2566" s="268">
        <v>45687</v>
      </c>
      <c r="F2566" s="269">
        <v>46526</v>
      </c>
      <c r="G2566" s="215" t="s">
        <v>231</v>
      </c>
      <c r="H2566" s="216">
        <v>4500000</v>
      </c>
      <c r="I2566" s="216">
        <v>3667449.6013799999</v>
      </c>
      <c r="J2566" s="216">
        <v>3805000.7012329702</v>
      </c>
      <c r="K2566" s="216">
        <v>4500000</v>
      </c>
      <c r="L2566" s="217">
        <v>0.09</v>
      </c>
      <c r="M2566" s="217">
        <v>0.1</v>
      </c>
      <c r="N2566" s="217">
        <f t="shared" ref="N2566:N2629" si="80">J2566/$C$3813</f>
        <v>6.003555841081515E-5</v>
      </c>
      <c r="O2566" s="217">
        <f t="shared" ref="O2566:O2629" si="81">SUMIFS($N$5:$N$3809,$B$5:$B$3809,B2566)</f>
        <v>9.2586336998331242E-2</v>
      </c>
    </row>
    <row r="2567" spans="1:15" ht="16.5" customHeight="1" x14ac:dyDescent="0.2">
      <c r="A2567" s="215" t="s">
        <v>199</v>
      </c>
      <c r="B2567" s="215" t="s">
        <v>210</v>
      </c>
      <c r="C2567" s="215" t="s">
        <v>230</v>
      </c>
      <c r="D2567" s="215" t="s">
        <v>229</v>
      </c>
      <c r="E2567" s="268">
        <v>45687</v>
      </c>
      <c r="F2567" s="269">
        <v>46618</v>
      </c>
      <c r="G2567" s="215" t="s">
        <v>231</v>
      </c>
      <c r="H2567" s="216">
        <v>4500000</v>
      </c>
      <c r="I2567" s="216">
        <v>3586092.97633</v>
      </c>
      <c r="J2567" s="216">
        <v>3720592.72047672</v>
      </c>
      <c r="K2567" s="216">
        <v>4500000</v>
      </c>
      <c r="L2567" s="217">
        <v>0.09</v>
      </c>
      <c r="M2567" s="217">
        <v>0.1</v>
      </c>
      <c r="N2567" s="217">
        <f t="shared" si="80"/>
        <v>5.8703763581608218E-5</v>
      </c>
      <c r="O2567" s="217">
        <f t="shared" si="81"/>
        <v>9.2586336998331242E-2</v>
      </c>
    </row>
    <row r="2568" spans="1:15" ht="16.5" customHeight="1" x14ac:dyDescent="0.2">
      <c r="A2568" s="215" t="s">
        <v>199</v>
      </c>
      <c r="B2568" s="215" t="s">
        <v>210</v>
      </c>
      <c r="C2568" s="215" t="s">
        <v>230</v>
      </c>
      <c r="D2568" s="215" t="s">
        <v>229</v>
      </c>
      <c r="E2568" s="268">
        <v>45687</v>
      </c>
      <c r="F2568" s="269">
        <v>46710</v>
      </c>
      <c r="G2568" s="215" t="s">
        <v>231</v>
      </c>
      <c r="H2568" s="216">
        <v>4500000</v>
      </c>
      <c r="I2568" s="216">
        <v>3506541.1205800003</v>
      </c>
      <c r="J2568" s="216">
        <v>3638057.1985647203</v>
      </c>
      <c r="K2568" s="216">
        <v>4500000</v>
      </c>
      <c r="L2568" s="217">
        <v>0.09</v>
      </c>
      <c r="M2568" s="217">
        <v>0.1</v>
      </c>
      <c r="N2568" s="217">
        <f t="shared" si="80"/>
        <v>5.7401512534687429E-5</v>
      </c>
      <c r="O2568" s="217">
        <f t="shared" si="81"/>
        <v>9.2586336998331242E-2</v>
      </c>
    </row>
    <row r="2569" spans="1:15" ht="16.5" customHeight="1" x14ac:dyDescent="0.2">
      <c r="A2569" s="215" t="s">
        <v>199</v>
      </c>
      <c r="B2569" s="215" t="s">
        <v>210</v>
      </c>
      <c r="C2569" s="215" t="s">
        <v>230</v>
      </c>
      <c r="D2569" s="215" t="s">
        <v>229</v>
      </c>
      <c r="E2569" s="268">
        <v>45687</v>
      </c>
      <c r="F2569" s="269">
        <v>46804</v>
      </c>
      <c r="G2569" s="215" t="s">
        <v>231</v>
      </c>
      <c r="H2569" s="216">
        <v>4500000</v>
      </c>
      <c r="I2569" s="216">
        <v>3427082.2780200001</v>
      </c>
      <c r="J2569" s="216">
        <v>3555618.17839554</v>
      </c>
      <c r="K2569" s="216">
        <v>4500000</v>
      </c>
      <c r="L2569" s="217">
        <v>0.09</v>
      </c>
      <c r="M2569" s="217">
        <v>0.1</v>
      </c>
      <c r="N2569" s="217">
        <f t="shared" si="80"/>
        <v>5.6100784098791627E-5</v>
      </c>
      <c r="O2569" s="217">
        <f t="shared" si="81"/>
        <v>9.2586336998331242E-2</v>
      </c>
    </row>
    <row r="2570" spans="1:15" ht="16.5" customHeight="1" x14ac:dyDescent="0.2">
      <c r="A2570" s="215" t="s">
        <v>199</v>
      </c>
      <c r="B2570" s="215" t="s">
        <v>210</v>
      </c>
      <c r="C2570" s="215" t="s">
        <v>230</v>
      </c>
      <c r="D2570" s="215" t="s">
        <v>229</v>
      </c>
      <c r="E2570" s="268">
        <v>45687</v>
      </c>
      <c r="F2570" s="269">
        <v>46892</v>
      </c>
      <c r="G2570" s="215" t="s">
        <v>231</v>
      </c>
      <c r="H2570" s="216">
        <v>4500000</v>
      </c>
      <c r="I2570" s="216">
        <v>3354327.8941699998</v>
      </c>
      <c r="J2570" s="216">
        <v>3480135.07388316</v>
      </c>
      <c r="K2570" s="216">
        <v>4500000</v>
      </c>
      <c r="L2570" s="217">
        <v>0.09</v>
      </c>
      <c r="M2570" s="217">
        <v>0.1</v>
      </c>
      <c r="N2570" s="217">
        <f t="shared" si="80"/>
        <v>5.4909806570584016E-5</v>
      </c>
      <c r="O2570" s="217">
        <f t="shared" si="81"/>
        <v>9.2586336998331242E-2</v>
      </c>
    </row>
    <row r="2571" spans="1:15" ht="16.5" customHeight="1" x14ac:dyDescent="0.2">
      <c r="A2571" s="215" t="s">
        <v>199</v>
      </c>
      <c r="B2571" s="215" t="s">
        <v>210</v>
      </c>
      <c r="C2571" s="215" t="s">
        <v>230</v>
      </c>
      <c r="D2571" s="215" t="s">
        <v>229</v>
      </c>
      <c r="E2571" s="268">
        <v>45687</v>
      </c>
      <c r="F2571" s="269">
        <v>46986</v>
      </c>
      <c r="G2571" s="215" t="s">
        <v>231</v>
      </c>
      <c r="H2571" s="216">
        <v>4500000</v>
      </c>
      <c r="I2571" s="216">
        <v>3278318.2302700002</v>
      </c>
      <c r="J2571" s="216">
        <v>3401274.5970164197</v>
      </c>
      <c r="K2571" s="216">
        <v>4500000</v>
      </c>
      <c r="L2571" s="217">
        <v>0.09</v>
      </c>
      <c r="M2571" s="217">
        <v>0.1</v>
      </c>
      <c r="N2571" s="217">
        <f t="shared" si="80"/>
        <v>5.3665540632944698E-5</v>
      </c>
      <c r="O2571" s="217">
        <f t="shared" si="81"/>
        <v>9.2586336998331242E-2</v>
      </c>
    </row>
    <row r="2572" spans="1:15" ht="16.5" customHeight="1" x14ac:dyDescent="0.2">
      <c r="A2572" s="215" t="s">
        <v>199</v>
      </c>
      <c r="B2572" s="215" t="s">
        <v>210</v>
      </c>
      <c r="C2572" s="215" t="s">
        <v>230</v>
      </c>
      <c r="D2572" s="215" t="s">
        <v>229</v>
      </c>
      <c r="E2572" s="268">
        <v>45687</v>
      </c>
      <c r="F2572" s="269">
        <v>47077</v>
      </c>
      <c r="G2572" s="215" t="s">
        <v>231</v>
      </c>
      <c r="H2572" s="216">
        <v>4500000</v>
      </c>
      <c r="I2572" s="216">
        <v>3206375.61925</v>
      </c>
      <c r="J2572" s="216">
        <v>3326633.7116197497</v>
      </c>
      <c r="K2572" s="216">
        <v>4500000</v>
      </c>
      <c r="L2572" s="217">
        <v>0.09</v>
      </c>
      <c r="M2572" s="217">
        <v>0.1</v>
      </c>
      <c r="N2572" s="217">
        <f t="shared" si="80"/>
        <v>5.2487851694907262E-5</v>
      </c>
      <c r="O2572" s="217">
        <f t="shared" si="81"/>
        <v>9.2586336998331242E-2</v>
      </c>
    </row>
    <row r="2573" spans="1:15" ht="16.5" customHeight="1" x14ac:dyDescent="0.2">
      <c r="A2573" s="215" t="s">
        <v>199</v>
      </c>
      <c r="B2573" s="215" t="s">
        <v>210</v>
      </c>
      <c r="C2573" s="215" t="s">
        <v>230</v>
      </c>
      <c r="D2573" s="215" t="s">
        <v>229</v>
      </c>
      <c r="E2573" s="268">
        <v>45687</v>
      </c>
      <c r="F2573" s="269">
        <v>47168</v>
      </c>
      <c r="G2573" s="215" t="s">
        <v>231</v>
      </c>
      <c r="H2573" s="216">
        <v>4500000</v>
      </c>
      <c r="I2573" s="216">
        <v>3136011.7870100001</v>
      </c>
      <c r="J2573" s="216">
        <v>3253630.81857386</v>
      </c>
      <c r="K2573" s="216">
        <v>4500000</v>
      </c>
      <c r="L2573" s="217">
        <v>0.09</v>
      </c>
      <c r="M2573" s="217">
        <v>0.1</v>
      </c>
      <c r="N2573" s="217">
        <f t="shared" si="80"/>
        <v>5.1336007110964132E-5</v>
      </c>
      <c r="O2573" s="217">
        <f t="shared" si="81"/>
        <v>9.2586336998331242E-2</v>
      </c>
    </row>
    <row r="2574" spans="1:15" ht="16.5" customHeight="1" x14ac:dyDescent="0.2">
      <c r="A2574" s="215" t="s">
        <v>199</v>
      </c>
      <c r="B2574" s="215" t="s">
        <v>210</v>
      </c>
      <c r="C2574" s="215" t="s">
        <v>230</v>
      </c>
      <c r="D2574" s="215" t="s">
        <v>229</v>
      </c>
      <c r="E2574" s="268">
        <v>45687</v>
      </c>
      <c r="F2574" s="269">
        <v>47254</v>
      </c>
      <c r="G2574" s="215" t="s">
        <v>231</v>
      </c>
      <c r="H2574" s="216">
        <v>4500000</v>
      </c>
      <c r="I2574" s="216">
        <v>3070933.8728399999</v>
      </c>
      <c r="J2574" s="216">
        <v>3186112.0968507803</v>
      </c>
      <c r="K2574" s="216">
        <v>4500000</v>
      </c>
      <c r="L2574" s="217">
        <v>0.09</v>
      </c>
      <c r="M2574" s="217">
        <v>0.1</v>
      </c>
      <c r="N2574" s="217">
        <f t="shared" si="80"/>
        <v>5.0270692153067803E-5</v>
      </c>
      <c r="O2574" s="217">
        <f t="shared" si="81"/>
        <v>9.2586336998331242E-2</v>
      </c>
    </row>
    <row r="2575" spans="1:15" ht="16.5" customHeight="1" x14ac:dyDescent="0.2">
      <c r="A2575" s="215" t="s">
        <v>199</v>
      </c>
      <c r="B2575" s="215" t="s">
        <v>210</v>
      </c>
      <c r="C2575" s="215" t="s">
        <v>230</v>
      </c>
      <c r="D2575" s="215" t="s">
        <v>229</v>
      </c>
      <c r="E2575" s="268">
        <v>45687</v>
      </c>
      <c r="F2575" s="269">
        <v>47254</v>
      </c>
      <c r="G2575" s="215" t="s">
        <v>231</v>
      </c>
      <c r="H2575" s="216">
        <v>200000000</v>
      </c>
      <c r="I2575" s="216">
        <v>136485949.90388</v>
      </c>
      <c r="J2575" s="216">
        <v>141604982.082257</v>
      </c>
      <c r="K2575" s="216">
        <v>200000000</v>
      </c>
      <c r="L2575" s="217">
        <v>0.09</v>
      </c>
      <c r="M2575" s="217">
        <v>0.1</v>
      </c>
      <c r="N2575" s="217">
        <f t="shared" si="80"/>
        <v>2.2342529845807927E-3</v>
      </c>
      <c r="O2575" s="217">
        <f t="shared" si="81"/>
        <v>9.2586336998331242E-2</v>
      </c>
    </row>
    <row r="2576" spans="1:15" ht="16.5" customHeight="1" x14ac:dyDescent="0.2">
      <c r="A2576" s="215" t="s">
        <v>199</v>
      </c>
      <c r="B2576" s="215" t="s">
        <v>210</v>
      </c>
      <c r="C2576" s="215" t="s">
        <v>230</v>
      </c>
      <c r="D2576" s="215" t="s">
        <v>229</v>
      </c>
      <c r="E2576" s="268">
        <v>45687</v>
      </c>
      <c r="F2576" s="269">
        <v>45888</v>
      </c>
      <c r="G2576" s="215" t="s">
        <v>231</v>
      </c>
      <c r="H2576" s="216">
        <v>4500000</v>
      </c>
      <c r="I2576" s="216">
        <v>4284765.2265300006</v>
      </c>
      <c r="J2576" s="216">
        <v>4445469.32164043</v>
      </c>
      <c r="K2576" s="216">
        <v>4500000</v>
      </c>
      <c r="L2576" s="217">
        <v>0.09</v>
      </c>
      <c r="M2576" s="217">
        <v>0.1</v>
      </c>
      <c r="N2576" s="217">
        <f t="shared" si="80"/>
        <v>7.0140915620948285E-5</v>
      </c>
      <c r="O2576" s="217">
        <f t="shared" si="81"/>
        <v>9.2586336998331242E-2</v>
      </c>
    </row>
    <row r="2577" spans="1:15" ht="16.5" customHeight="1" x14ac:dyDescent="0.2">
      <c r="A2577" s="215" t="s">
        <v>199</v>
      </c>
      <c r="B2577" s="215" t="s">
        <v>210</v>
      </c>
      <c r="C2577" s="215" t="s">
        <v>230</v>
      </c>
      <c r="D2577" s="215" t="s">
        <v>229</v>
      </c>
      <c r="E2577" s="268">
        <v>45687</v>
      </c>
      <c r="F2577" s="269">
        <v>45980</v>
      </c>
      <c r="G2577" s="215" t="s">
        <v>231</v>
      </c>
      <c r="H2577" s="216">
        <v>4500000</v>
      </c>
      <c r="I2577" s="216">
        <v>4189714.4212400001</v>
      </c>
      <c r="J2577" s="216">
        <v>4346853.5477111703</v>
      </c>
      <c r="K2577" s="216">
        <v>4500000</v>
      </c>
      <c r="L2577" s="217">
        <v>0.09</v>
      </c>
      <c r="M2577" s="217">
        <v>0.1</v>
      </c>
      <c r="N2577" s="217">
        <f t="shared" si="80"/>
        <v>6.8584949270130173E-5</v>
      </c>
      <c r="O2577" s="217">
        <f t="shared" si="81"/>
        <v>9.2586336998331242E-2</v>
      </c>
    </row>
    <row r="2578" spans="1:15" ht="16.5" customHeight="1" x14ac:dyDescent="0.2">
      <c r="A2578" s="215" t="s">
        <v>199</v>
      </c>
      <c r="B2578" s="215" t="s">
        <v>210</v>
      </c>
      <c r="C2578" s="215" t="s">
        <v>230</v>
      </c>
      <c r="D2578" s="215" t="s">
        <v>229</v>
      </c>
      <c r="E2578" s="268">
        <v>45687</v>
      </c>
      <c r="F2578" s="269">
        <v>46072</v>
      </c>
      <c r="G2578" s="215" t="s">
        <v>231</v>
      </c>
      <c r="H2578" s="216">
        <v>4500000</v>
      </c>
      <c r="I2578" s="216">
        <v>4096772.1691899998</v>
      </c>
      <c r="J2578" s="216">
        <v>4250425.41026391</v>
      </c>
      <c r="K2578" s="216">
        <v>4500000</v>
      </c>
      <c r="L2578" s="217">
        <v>0.09</v>
      </c>
      <c r="M2578" s="217">
        <v>0.1</v>
      </c>
      <c r="N2578" s="217">
        <f t="shared" si="80"/>
        <v>6.7063499595683282E-5</v>
      </c>
      <c r="O2578" s="217">
        <f t="shared" si="81"/>
        <v>9.2586336998331242E-2</v>
      </c>
    </row>
    <row r="2579" spans="1:15" ht="16.5" customHeight="1" x14ac:dyDescent="0.2">
      <c r="A2579" s="215" t="s">
        <v>199</v>
      </c>
      <c r="B2579" s="215" t="s">
        <v>210</v>
      </c>
      <c r="C2579" s="215" t="s">
        <v>230</v>
      </c>
      <c r="D2579" s="215" t="s">
        <v>229</v>
      </c>
      <c r="E2579" s="268">
        <v>45687</v>
      </c>
      <c r="F2579" s="269">
        <v>46161</v>
      </c>
      <c r="G2579" s="215" t="s">
        <v>231</v>
      </c>
      <c r="H2579" s="216">
        <v>4500000</v>
      </c>
      <c r="I2579" s="216">
        <v>4008823.1451799995</v>
      </c>
      <c r="J2579" s="216">
        <v>4159177.77651077</v>
      </c>
      <c r="K2579" s="216">
        <v>4500000</v>
      </c>
      <c r="L2579" s="217">
        <v>0.09</v>
      </c>
      <c r="M2579" s="217">
        <v>0.1</v>
      </c>
      <c r="N2579" s="217">
        <f t="shared" si="80"/>
        <v>6.5623788258899511E-5</v>
      </c>
      <c r="O2579" s="217">
        <f t="shared" si="81"/>
        <v>9.2586336998331242E-2</v>
      </c>
    </row>
    <row r="2580" spans="1:15" ht="16.5" customHeight="1" x14ac:dyDescent="0.2">
      <c r="A2580" s="215" t="s">
        <v>199</v>
      </c>
      <c r="B2580" s="215" t="s">
        <v>210</v>
      </c>
      <c r="C2580" s="215" t="s">
        <v>230</v>
      </c>
      <c r="D2580" s="215" t="s">
        <v>229</v>
      </c>
      <c r="E2580" s="268">
        <v>45687</v>
      </c>
      <c r="F2580" s="269">
        <v>46253</v>
      </c>
      <c r="G2580" s="215" t="s">
        <v>231</v>
      </c>
      <c r="H2580" s="216">
        <v>4500000</v>
      </c>
      <c r="I2580" s="216">
        <v>3919893.6827500002</v>
      </c>
      <c r="J2580" s="216">
        <v>4066912.9320896501</v>
      </c>
      <c r="K2580" s="216">
        <v>4500000</v>
      </c>
      <c r="L2580" s="217">
        <v>0.09</v>
      </c>
      <c r="M2580" s="217">
        <v>0.1</v>
      </c>
      <c r="N2580" s="217">
        <f t="shared" si="80"/>
        <v>6.4168027303398501E-5</v>
      </c>
      <c r="O2580" s="217">
        <f t="shared" si="81"/>
        <v>9.2586336998331242E-2</v>
      </c>
    </row>
    <row r="2581" spans="1:15" ht="16.5" customHeight="1" x14ac:dyDescent="0.2">
      <c r="A2581" s="215" t="s">
        <v>199</v>
      </c>
      <c r="B2581" s="215" t="s">
        <v>210</v>
      </c>
      <c r="C2581" s="215" t="s">
        <v>230</v>
      </c>
      <c r="D2581" s="215" t="s">
        <v>229</v>
      </c>
      <c r="E2581" s="268">
        <v>45687</v>
      </c>
      <c r="F2581" s="269">
        <v>46345</v>
      </c>
      <c r="G2581" s="215" t="s">
        <v>231</v>
      </c>
      <c r="H2581" s="216">
        <v>4500000</v>
      </c>
      <c r="I2581" s="216">
        <v>3832936.98116</v>
      </c>
      <c r="J2581" s="216">
        <v>3976694.8387269001</v>
      </c>
      <c r="K2581" s="216">
        <v>4500000</v>
      </c>
      <c r="L2581" s="217">
        <v>0.09</v>
      </c>
      <c r="M2581" s="217">
        <v>0.1</v>
      </c>
      <c r="N2581" s="217">
        <f t="shared" si="80"/>
        <v>6.274456012452606E-5</v>
      </c>
      <c r="O2581" s="217">
        <f t="shared" si="81"/>
        <v>9.2586336998331242E-2</v>
      </c>
    </row>
    <row r="2582" spans="1:15" ht="16.5" customHeight="1" x14ac:dyDescent="0.2">
      <c r="A2582" s="215" t="s">
        <v>199</v>
      </c>
      <c r="B2582" s="215" t="s">
        <v>210</v>
      </c>
      <c r="C2582" s="215" t="s">
        <v>230</v>
      </c>
      <c r="D2582" s="215" t="s">
        <v>229</v>
      </c>
      <c r="E2582" s="268">
        <v>45687</v>
      </c>
      <c r="F2582" s="269">
        <v>46437</v>
      </c>
      <c r="G2582" s="215" t="s">
        <v>231</v>
      </c>
      <c r="H2582" s="216">
        <v>4500000</v>
      </c>
      <c r="I2582" s="216">
        <v>3747909.2777899997</v>
      </c>
      <c r="J2582" s="216">
        <v>3888478.0924561499</v>
      </c>
      <c r="K2582" s="216">
        <v>4500000</v>
      </c>
      <c r="L2582" s="217">
        <v>0.09</v>
      </c>
      <c r="M2582" s="217">
        <v>0.1</v>
      </c>
      <c r="N2582" s="217">
        <f t="shared" si="80"/>
        <v>6.1352670335429964E-5</v>
      </c>
      <c r="O2582" s="217">
        <f t="shared" si="81"/>
        <v>9.2586336998331242E-2</v>
      </c>
    </row>
    <row r="2583" spans="1:15" ht="16.5" customHeight="1" x14ac:dyDescent="0.2">
      <c r="A2583" s="215" t="s">
        <v>199</v>
      </c>
      <c r="B2583" s="215" t="s">
        <v>210</v>
      </c>
      <c r="C2583" s="215" t="s">
        <v>230</v>
      </c>
      <c r="D2583" s="215" t="s">
        <v>229</v>
      </c>
      <c r="E2583" s="268">
        <v>45687</v>
      </c>
      <c r="F2583" s="269">
        <v>46526</v>
      </c>
      <c r="G2583" s="215" t="s">
        <v>231</v>
      </c>
      <c r="H2583" s="216">
        <v>4500000</v>
      </c>
      <c r="I2583" s="216">
        <v>3667449.6013799999</v>
      </c>
      <c r="J2583" s="216">
        <v>3805000.7012329702</v>
      </c>
      <c r="K2583" s="216">
        <v>4500000</v>
      </c>
      <c r="L2583" s="217">
        <v>0.09</v>
      </c>
      <c r="M2583" s="217">
        <v>0.1</v>
      </c>
      <c r="N2583" s="217">
        <f t="shared" si="80"/>
        <v>6.003555841081515E-5</v>
      </c>
      <c r="O2583" s="217">
        <f t="shared" si="81"/>
        <v>9.2586336998331242E-2</v>
      </c>
    </row>
    <row r="2584" spans="1:15" ht="16.5" customHeight="1" x14ac:dyDescent="0.2">
      <c r="A2584" s="215" t="s">
        <v>199</v>
      </c>
      <c r="B2584" s="215" t="s">
        <v>210</v>
      </c>
      <c r="C2584" s="215" t="s">
        <v>230</v>
      </c>
      <c r="D2584" s="215" t="s">
        <v>229</v>
      </c>
      <c r="E2584" s="268">
        <v>45687</v>
      </c>
      <c r="F2584" s="269">
        <v>46618</v>
      </c>
      <c r="G2584" s="215" t="s">
        <v>231</v>
      </c>
      <c r="H2584" s="216">
        <v>4500000</v>
      </c>
      <c r="I2584" s="216">
        <v>3586092.97633</v>
      </c>
      <c r="J2584" s="216">
        <v>3720592.72047672</v>
      </c>
      <c r="K2584" s="216">
        <v>4500000</v>
      </c>
      <c r="L2584" s="217">
        <v>0.09</v>
      </c>
      <c r="M2584" s="217">
        <v>0.1</v>
      </c>
      <c r="N2584" s="217">
        <f t="shared" si="80"/>
        <v>5.8703763581608218E-5</v>
      </c>
      <c r="O2584" s="217">
        <f t="shared" si="81"/>
        <v>9.2586336998331242E-2</v>
      </c>
    </row>
    <row r="2585" spans="1:15" ht="16.5" customHeight="1" x14ac:dyDescent="0.2">
      <c r="A2585" s="215" t="s">
        <v>199</v>
      </c>
      <c r="B2585" s="215" t="s">
        <v>210</v>
      </c>
      <c r="C2585" s="215" t="s">
        <v>230</v>
      </c>
      <c r="D2585" s="215" t="s">
        <v>229</v>
      </c>
      <c r="E2585" s="268">
        <v>45687</v>
      </c>
      <c r="F2585" s="269">
        <v>46710</v>
      </c>
      <c r="G2585" s="215" t="s">
        <v>231</v>
      </c>
      <c r="H2585" s="216">
        <v>4500000</v>
      </c>
      <c r="I2585" s="216">
        <v>3506541.1205800003</v>
      </c>
      <c r="J2585" s="216">
        <v>3638057.1985647203</v>
      </c>
      <c r="K2585" s="216">
        <v>4500000</v>
      </c>
      <c r="L2585" s="217">
        <v>0.09</v>
      </c>
      <c r="M2585" s="217">
        <v>0.1</v>
      </c>
      <c r="N2585" s="217">
        <f t="shared" si="80"/>
        <v>5.7401512534687429E-5</v>
      </c>
      <c r="O2585" s="217">
        <f t="shared" si="81"/>
        <v>9.2586336998331242E-2</v>
      </c>
    </row>
    <row r="2586" spans="1:15" ht="16.5" customHeight="1" x14ac:dyDescent="0.2">
      <c r="A2586" s="215" t="s">
        <v>199</v>
      </c>
      <c r="B2586" s="215" t="s">
        <v>210</v>
      </c>
      <c r="C2586" s="215" t="s">
        <v>230</v>
      </c>
      <c r="D2586" s="215" t="s">
        <v>229</v>
      </c>
      <c r="E2586" s="268">
        <v>45687</v>
      </c>
      <c r="F2586" s="269">
        <v>46804</v>
      </c>
      <c r="G2586" s="215" t="s">
        <v>231</v>
      </c>
      <c r="H2586" s="216">
        <v>4500000</v>
      </c>
      <c r="I2586" s="216">
        <v>3427082.2780200001</v>
      </c>
      <c r="J2586" s="216">
        <v>3555618.17839554</v>
      </c>
      <c r="K2586" s="216">
        <v>4500000</v>
      </c>
      <c r="L2586" s="217">
        <v>0.09</v>
      </c>
      <c r="M2586" s="217">
        <v>0.1</v>
      </c>
      <c r="N2586" s="217">
        <f t="shared" si="80"/>
        <v>5.6100784098791627E-5</v>
      </c>
      <c r="O2586" s="217">
        <f t="shared" si="81"/>
        <v>9.2586336998331242E-2</v>
      </c>
    </row>
    <row r="2587" spans="1:15" ht="16.5" customHeight="1" x14ac:dyDescent="0.2">
      <c r="A2587" s="215" t="s">
        <v>199</v>
      </c>
      <c r="B2587" s="215" t="s">
        <v>210</v>
      </c>
      <c r="C2587" s="215" t="s">
        <v>230</v>
      </c>
      <c r="D2587" s="215" t="s">
        <v>229</v>
      </c>
      <c r="E2587" s="268">
        <v>45687</v>
      </c>
      <c r="F2587" s="269">
        <v>46892</v>
      </c>
      <c r="G2587" s="215" t="s">
        <v>231</v>
      </c>
      <c r="H2587" s="216">
        <v>4500000</v>
      </c>
      <c r="I2587" s="216">
        <v>3354327.8941699998</v>
      </c>
      <c r="J2587" s="216">
        <v>3480135.07388316</v>
      </c>
      <c r="K2587" s="216">
        <v>4500000</v>
      </c>
      <c r="L2587" s="217">
        <v>0.09</v>
      </c>
      <c r="M2587" s="217">
        <v>0.1</v>
      </c>
      <c r="N2587" s="217">
        <f t="shared" si="80"/>
        <v>5.4909806570584016E-5</v>
      </c>
      <c r="O2587" s="217">
        <f t="shared" si="81"/>
        <v>9.2586336998331242E-2</v>
      </c>
    </row>
    <row r="2588" spans="1:15" ht="16.5" customHeight="1" x14ac:dyDescent="0.2">
      <c r="A2588" s="215" t="s">
        <v>199</v>
      </c>
      <c r="B2588" s="215" t="s">
        <v>210</v>
      </c>
      <c r="C2588" s="215" t="s">
        <v>230</v>
      </c>
      <c r="D2588" s="215" t="s">
        <v>229</v>
      </c>
      <c r="E2588" s="268">
        <v>45687</v>
      </c>
      <c r="F2588" s="269">
        <v>46986</v>
      </c>
      <c r="G2588" s="215" t="s">
        <v>231</v>
      </c>
      <c r="H2588" s="216">
        <v>4500000</v>
      </c>
      <c r="I2588" s="216">
        <v>3278318.2302700002</v>
      </c>
      <c r="J2588" s="216">
        <v>3401274.5970164197</v>
      </c>
      <c r="K2588" s="216">
        <v>4500000</v>
      </c>
      <c r="L2588" s="217">
        <v>0.09</v>
      </c>
      <c r="M2588" s="217">
        <v>0.1</v>
      </c>
      <c r="N2588" s="217">
        <f t="shared" si="80"/>
        <v>5.3665540632944698E-5</v>
      </c>
      <c r="O2588" s="217">
        <f t="shared" si="81"/>
        <v>9.2586336998331242E-2</v>
      </c>
    </row>
    <row r="2589" spans="1:15" ht="16.5" customHeight="1" x14ac:dyDescent="0.2">
      <c r="A2589" s="215" t="s">
        <v>199</v>
      </c>
      <c r="B2589" s="215" t="s">
        <v>210</v>
      </c>
      <c r="C2589" s="215" t="s">
        <v>230</v>
      </c>
      <c r="D2589" s="215" t="s">
        <v>229</v>
      </c>
      <c r="E2589" s="268">
        <v>45687</v>
      </c>
      <c r="F2589" s="269">
        <v>47077</v>
      </c>
      <c r="G2589" s="215" t="s">
        <v>231</v>
      </c>
      <c r="H2589" s="216">
        <v>4500000</v>
      </c>
      <c r="I2589" s="216">
        <v>3206375.61925</v>
      </c>
      <c r="J2589" s="216">
        <v>3326633.7116197497</v>
      </c>
      <c r="K2589" s="216">
        <v>4500000</v>
      </c>
      <c r="L2589" s="217">
        <v>0.09</v>
      </c>
      <c r="M2589" s="217">
        <v>0.1</v>
      </c>
      <c r="N2589" s="217">
        <f t="shared" si="80"/>
        <v>5.2487851694907262E-5</v>
      </c>
      <c r="O2589" s="217">
        <f t="shared" si="81"/>
        <v>9.2586336998331242E-2</v>
      </c>
    </row>
    <row r="2590" spans="1:15" ht="16.5" customHeight="1" x14ac:dyDescent="0.2">
      <c r="A2590" s="215" t="s">
        <v>199</v>
      </c>
      <c r="B2590" s="215" t="s">
        <v>210</v>
      </c>
      <c r="C2590" s="215" t="s">
        <v>230</v>
      </c>
      <c r="D2590" s="215" t="s">
        <v>229</v>
      </c>
      <c r="E2590" s="268">
        <v>45687</v>
      </c>
      <c r="F2590" s="269">
        <v>47168</v>
      </c>
      <c r="G2590" s="215" t="s">
        <v>231</v>
      </c>
      <c r="H2590" s="216">
        <v>4500000</v>
      </c>
      <c r="I2590" s="216">
        <v>3136011.7870100001</v>
      </c>
      <c r="J2590" s="216">
        <v>3253630.81857386</v>
      </c>
      <c r="K2590" s="216">
        <v>4500000</v>
      </c>
      <c r="L2590" s="217">
        <v>0.09</v>
      </c>
      <c r="M2590" s="217">
        <v>0.1</v>
      </c>
      <c r="N2590" s="217">
        <f t="shared" si="80"/>
        <v>5.1336007110964132E-5</v>
      </c>
      <c r="O2590" s="217">
        <f t="shared" si="81"/>
        <v>9.2586336998331242E-2</v>
      </c>
    </row>
    <row r="2591" spans="1:15" ht="16.5" customHeight="1" x14ac:dyDescent="0.2">
      <c r="A2591" s="215" t="s">
        <v>199</v>
      </c>
      <c r="B2591" s="215" t="s">
        <v>210</v>
      </c>
      <c r="C2591" s="215" t="s">
        <v>230</v>
      </c>
      <c r="D2591" s="215" t="s">
        <v>229</v>
      </c>
      <c r="E2591" s="268">
        <v>45687</v>
      </c>
      <c r="F2591" s="269">
        <v>47254</v>
      </c>
      <c r="G2591" s="215" t="s">
        <v>231</v>
      </c>
      <c r="H2591" s="216">
        <v>4500000</v>
      </c>
      <c r="I2591" s="216">
        <v>3070933.8728399999</v>
      </c>
      <c r="J2591" s="216">
        <v>3186112.0968507803</v>
      </c>
      <c r="K2591" s="216">
        <v>4500000</v>
      </c>
      <c r="L2591" s="217">
        <v>0.09</v>
      </c>
      <c r="M2591" s="217">
        <v>0.1</v>
      </c>
      <c r="N2591" s="217">
        <f t="shared" si="80"/>
        <v>5.0270692153067803E-5</v>
      </c>
      <c r="O2591" s="217">
        <f t="shared" si="81"/>
        <v>9.2586336998331242E-2</v>
      </c>
    </row>
    <row r="2592" spans="1:15" ht="16.5" customHeight="1" x14ac:dyDescent="0.2">
      <c r="A2592" s="215" t="s">
        <v>201</v>
      </c>
      <c r="B2592" s="215" t="s">
        <v>216</v>
      </c>
      <c r="C2592" s="215" t="s">
        <v>230</v>
      </c>
      <c r="D2592" s="215" t="s">
        <v>229</v>
      </c>
      <c r="E2592" s="268">
        <v>45726</v>
      </c>
      <c r="F2592" s="269">
        <v>48914</v>
      </c>
      <c r="G2592" s="215" t="s">
        <v>231</v>
      </c>
      <c r="H2592" s="216">
        <v>1000000000</v>
      </c>
      <c r="I2592" s="216">
        <v>426436610.94999999</v>
      </c>
      <c r="J2592" s="216">
        <v>439574880.837713</v>
      </c>
      <c r="K2592" s="216">
        <v>1000000000</v>
      </c>
      <c r="L2592" s="217">
        <v>0.11</v>
      </c>
      <c r="M2592" s="217">
        <v>0.1</v>
      </c>
      <c r="N2592" s="217">
        <f t="shared" si="80"/>
        <v>6.9356421999891317E-3</v>
      </c>
      <c r="O2592" s="217">
        <f t="shared" si="81"/>
        <v>0.14051376297672272</v>
      </c>
    </row>
    <row r="2593" spans="1:15" ht="16.5" customHeight="1" x14ac:dyDescent="0.2">
      <c r="A2593" s="215" t="s">
        <v>201</v>
      </c>
      <c r="B2593" s="215" t="s">
        <v>216</v>
      </c>
      <c r="C2593" s="215" t="s">
        <v>230</v>
      </c>
      <c r="D2593" s="215" t="s">
        <v>229</v>
      </c>
      <c r="E2593" s="268">
        <v>45726</v>
      </c>
      <c r="F2593" s="269">
        <v>45870</v>
      </c>
      <c r="G2593" s="215" t="s">
        <v>231</v>
      </c>
      <c r="H2593" s="216">
        <v>26520547.945</v>
      </c>
      <c r="I2593" s="216">
        <v>25518976.23</v>
      </c>
      <c r="J2593" s="216">
        <v>26294742.402932201</v>
      </c>
      <c r="K2593" s="216">
        <v>26520547.945</v>
      </c>
      <c r="L2593" s="217">
        <v>0.11</v>
      </c>
      <c r="M2593" s="217">
        <v>0.1</v>
      </c>
      <c r="N2593" s="217">
        <f t="shared" si="80"/>
        <v>4.1488022404753802E-4</v>
      </c>
      <c r="O2593" s="217">
        <f t="shared" si="81"/>
        <v>0.14051376297672272</v>
      </c>
    </row>
    <row r="2594" spans="1:15" ht="16.5" customHeight="1" x14ac:dyDescent="0.2">
      <c r="A2594" s="215" t="s">
        <v>201</v>
      </c>
      <c r="B2594" s="215" t="s">
        <v>216</v>
      </c>
      <c r="C2594" s="215" t="s">
        <v>230</v>
      </c>
      <c r="D2594" s="215" t="s">
        <v>229</v>
      </c>
      <c r="E2594" s="268">
        <v>45726</v>
      </c>
      <c r="F2594" s="269">
        <v>45964</v>
      </c>
      <c r="G2594" s="215" t="s">
        <v>231</v>
      </c>
      <c r="H2594" s="216">
        <v>28328767.123</v>
      </c>
      <c r="I2594" s="216">
        <v>26582417.640000001</v>
      </c>
      <c r="J2594" s="216">
        <v>27390848.356560297</v>
      </c>
      <c r="K2594" s="216">
        <v>28328767.123</v>
      </c>
      <c r="L2594" s="217">
        <v>0.11</v>
      </c>
      <c r="M2594" s="217">
        <v>0.1</v>
      </c>
      <c r="N2594" s="217">
        <f t="shared" si="80"/>
        <v>4.3217465791772319E-4</v>
      </c>
      <c r="O2594" s="217">
        <f t="shared" si="81"/>
        <v>0.14051376297672272</v>
      </c>
    </row>
    <row r="2595" spans="1:15" ht="16.5" customHeight="1" x14ac:dyDescent="0.2">
      <c r="A2595" s="215" t="s">
        <v>201</v>
      </c>
      <c r="B2595" s="215" t="s">
        <v>216</v>
      </c>
      <c r="C2595" s="215" t="s">
        <v>230</v>
      </c>
      <c r="D2595" s="215" t="s">
        <v>229</v>
      </c>
      <c r="E2595" s="268">
        <v>45726</v>
      </c>
      <c r="F2595" s="269">
        <v>46055</v>
      </c>
      <c r="G2595" s="215" t="s">
        <v>231</v>
      </c>
      <c r="H2595" s="216">
        <v>27424657.534000002</v>
      </c>
      <c r="I2595" s="216">
        <v>25115531.979999997</v>
      </c>
      <c r="J2595" s="216">
        <v>25879659.092937101</v>
      </c>
      <c r="K2595" s="216">
        <v>27424657.534000002</v>
      </c>
      <c r="L2595" s="217">
        <v>0.11</v>
      </c>
      <c r="M2595" s="217">
        <v>0.1</v>
      </c>
      <c r="N2595" s="217">
        <f t="shared" si="80"/>
        <v>4.0833101150876232E-4</v>
      </c>
      <c r="O2595" s="217">
        <f t="shared" si="81"/>
        <v>0.14051376297672272</v>
      </c>
    </row>
    <row r="2596" spans="1:15" ht="16.5" customHeight="1" x14ac:dyDescent="0.2">
      <c r="A2596" s="215" t="s">
        <v>201</v>
      </c>
      <c r="B2596" s="215" t="s">
        <v>216</v>
      </c>
      <c r="C2596" s="215" t="s">
        <v>230</v>
      </c>
      <c r="D2596" s="215" t="s">
        <v>229</v>
      </c>
      <c r="E2596" s="268">
        <v>45726</v>
      </c>
      <c r="F2596" s="269">
        <v>46146</v>
      </c>
      <c r="G2596" s="215" t="s">
        <v>231</v>
      </c>
      <c r="H2596" s="216">
        <v>27424657.534000002</v>
      </c>
      <c r="I2596" s="216">
        <v>24511887.079999998</v>
      </c>
      <c r="J2596" s="216">
        <v>25257948.887677301</v>
      </c>
      <c r="K2596" s="216">
        <v>27424657.534000002</v>
      </c>
      <c r="L2596" s="217">
        <v>0.11</v>
      </c>
      <c r="M2596" s="217">
        <v>0.1</v>
      </c>
      <c r="N2596" s="217">
        <f t="shared" si="80"/>
        <v>3.9852162584153239E-4</v>
      </c>
      <c r="O2596" s="217">
        <f t="shared" si="81"/>
        <v>0.14051376297672272</v>
      </c>
    </row>
    <row r="2597" spans="1:15" ht="16.5" customHeight="1" x14ac:dyDescent="0.2">
      <c r="A2597" s="215" t="s">
        <v>201</v>
      </c>
      <c r="B2597" s="215" t="s">
        <v>216</v>
      </c>
      <c r="C2597" s="215" t="s">
        <v>230</v>
      </c>
      <c r="D2597" s="215" t="s">
        <v>229</v>
      </c>
      <c r="E2597" s="268">
        <v>45726</v>
      </c>
      <c r="F2597" s="269">
        <v>46237</v>
      </c>
      <c r="G2597" s="215" t="s">
        <v>231</v>
      </c>
      <c r="H2597" s="216">
        <v>27424657.534000002</v>
      </c>
      <c r="I2597" s="216">
        <v>23922750.609999999</v>
      </c>
      <c r="J2597" s="216">
        <v>24651174.102468301</v>
      </c>
      <c r="K2597" s="216">
        <v>27424657.534000002</v>
      </c>
      <c r="L2597" s="217">
        <v>0.11</v>
      </c>
      <c r="M2597" s="217">
        <v>0.1</v>
      </c>
      <c r="N2597" s="217">
        <f t="shared" si="80"/>
        <v>3.8894789224200359E-4</v>
      </c>
      <c r="O2597" s="217">
        <f t="shared" si="81"/>
        <v>0.14051376297672272</v>
      </c>
    </row>
    <row r="2598" spans="1:15" ht="16.5" customHeight="1" x14ac:dyDescent="0.2">
      <c r="A2598" s="215" t="s">
        <v>201</v>
      </c>
      <c r="B2598" s="215" t="s">
        <v>216</v>
      </c>
      <c r="C2598" s="215" t="s">
        <v>230</v>
      </c>
      <c r="D2598" s="215" t="s">
        <v>229</v>
      </c>
      <c r="E2598" s="268">
        <v>45726</v>
      </c>
      <c r="F2598" s="269">
        <v>46328</v>
      </c>
      <c r="G2598" s="215" t="s">
        <v>231</v>
      </c>
      <c r="H2598" s="216">
        <v>27424657.534000002</v>
      </c>
      <c r="I2598" s="216">
        <v>23347773.879999999</v>
      </c>
      <c r="J2598" s="216">
        <v>24058975.941893499</v>
      </c>
      <c r="K2598" s="216">
        <v>27424657.534000002</v>
      </c>
      <c r="L2598" s="217">
        <v>0.11</v>
      </c>
      <c r="M2598" s="217">
        <v>0.1</v>
      </c>
      <c r="N2598" s="217">
        <f t="shared" si="80"/>
        <v>3.7960414961182609E-4</v>
      </c>
      <c r="O2598" s="217">
        <f t="shared" si="81"/>
        <v>0.14051376297672272</v>
      </c>
    </row>
    <row r="2599" spans="1:15" ht="16.5" customHeight="1" x14ac:dyDescent="0.2">
      <c r="A2599" s="215" t="s">
        <v>201</v>
      </c>
      <c r="B2599" s="215" t="s">
        <v>216</v>
      </c>
      <c r="C2599" s="215" t="s">
        <v>230</v>
      </c>
      <c r="D2599" s="215" t="s">
        <v>229</v>
      </c>
      <c r="E2599" s="268">
        <v>45726</v>
      </c>
      <c r="F2599" s="269">
        <v>46419</v>
      </c>
      <c r="G2599" s="215" t="s">
        <v>231</v>
      </c>
      <c r="H2599" s="216">
        <v>27424657.534000002</v>
      </c>
      <c r="I2599" s="216">
        <v>22786616.559999999</v>
      </c>
      <c r="J2599" s="216">
        <v>23481004.229922298</v>
      </c>
      <c r="K2599" s="216">
        <v>27424657.534000002</v>
      </c>
      <c r="L2599" s="217">
        <v>0.11</v>
      </c>
      <c r="M2599" s="217">
        <v>0.1</v>
      </c>
      <c r="N2599" s="217">
        <f t="shared" si="80"/>
        <v>3.7048487284990539E-4</v>
      </c>
      <c r="O2599" s="217">
        <f t="shared" si="81"/>
        <v>0.14051376297672272</v>
      </c>
    </row>
    <row r="2600" spans="1:15" ht="16.5" customHeight="1" x14ac:dyDescent="0.2">
      <c r="A2600" s="215" t="s">
        <v>201</v>
      </c>
      <c r="B2600" s="215" t="s">
        <v>216</v>
      </c>
      <c r="C2600" s="215" t="s">
        <v>230</v>
      </c>
      <c r="D2600" s="215" t="s">
        <v>229</v>
      </c>
      <c r="E2600" s="268">
        <v>45726</v>
      </c>
      <c r="F2600" s="269">
        <v>46510</v>
      </c>
      <c r="G2600" s="215" t="s">
        <v>231</v>
      </c>
      <c r="H2600" s="216">
        <v>27424657.534000002</v>
      </c>
      <c r="I2600" s="216">
        <v>22238946.500000004</v>
      </c>
      <c r="J2600" s="216">
        <v>22916917.2028457</v>
      </c>
      <c r="K2600" s="216">
        <v>27424657.534000002</v>
      </c>
      <c r="L2600" s="217">
        <v>0.11</v>
      </c>
      <c r="M2600" s="217">
        <v>0.1</v>
      </c>
      <c r="N2600" s="217">
        <f t="shared" si="80"/>
        <v>3.6158466958532607E-4</v>
      </c>
      <c r="O2600" s="217">
        <f t="shared" si="81"/>
        <v>0.14051376297672272</v>
      </c>
    </row>
    <row r="2601" spans="1:15" ht="16.5" customHeight="1" x14ac:dyDescent="0.2">
      <c r="A2601" s="215" t="s">
        <v>201</v>
      </c>
      <c r="B2601" s="215" t="s">
        <v>216</v>
      </c>
      <c r="C2601" s="215" t="s">
        <v>230</v>
      </c>
      <c r="D2601" s="215" t="s">
        <v>229</v>
      </c>
      <c r="E2601" s="268">
        <v>45726</v>
      </c>
      <c r="F2601" s="269">
        <v>46601</v>
      </c>
      <c r="G2601" s="215" t="s">
        <v>231</v>
      </c>
      <c r="H2601" s="216">
        <v>27424657.534000002</v>
      </c>
      <c r="I2601" s="216">
        <v>21704439.539999999</v>
      </c>
      <c r="J2601" s="216">
        <v>22366381.307185799</v>
      </c>
      <c r="K2601" s="216">
        <v>27424657.534000002</v>
      </c>
      <c r="L2601" s="217">
        <v>0.11</v>
      </c>
      <c r="M2601" s="217">
        <v>0.1</v>
      </c>
      <c r="N2601" s="217">
        <f t="shared" si="80"/>
        <v>3.5289827698875429E-4</v>
      </c>
      <c r="O2601" s="217">
        <f t="shared" si="81"/>
        <v>0.14051376297672272</v>
      </c>
    </row>
    <row r="2602" spans="1:15" ht="16.5" customHeight="1" x14ac:dyDescent="0.2">
      <c r="A2602" s="215" t="s">
        <v>201</v>
      </c>
      <c r="B2602" s="215" t="s">
        <v>216</v>
      </c>
      <c r="C2602" s="215" t="s">
        <v>230</v>
      </c>
      <c r="D2602" s="215" t="s">
        <v>229</v>
      </c>
      <c r="E2602" s="268">
        <v>45726</v>
      </c>
      <c r="F2602" s="269">
        <v>46692</v>
      </c>
      <c r="G2602" s="215" t="s">
        <v>231</v>
      </c>
      <c r="H2602" s="216">
        <v>27424657.534000002</v>
      </c>
      <c r="I2602" s="216">
        <v>21182779.309999999</v>
      </c>
      <c r="J2602" s="216">
        <v>21829071.0024607</v>
      </c>
      <c r="K2602" s="216">
        <v>27424657.534000002</v>
      </c>
      <c r="L2602" s="217">
        <v>0.11</v>
      </c>
      <c r="M2602" s="217">
        <v>0.1</v>
      </c>
      <c r="N2602" s="217">
        <f t="shared" si="80"/>
        <v>3.4442055866044919E-4</v>
      </c>
      <c r="O2602" s="217">
        <f t="shared" si="81"/>
        <v>0.14051376297672272</v>
      </c>
    </row>
    <row r="2603" spans="1:15" ht="16.5" customHeight="1" x14ac:dyDescent="0.2">
      <c r="A2603" s="215" t="s">
        <v>201</v>
      </c>
      <c r="B2603" s="215" t="s">
        <v>216</v>
      </c>
      <c r="C2603" s="215" t="s">
        <v>230</v>
      </c>
      <c r="D2603" s="215" t="s">
        <v>229</v>
      </c>
      <c r="E2603" s="268">
        <v>45726</v>
      </c>
      <c r="F2603" s="269">
        <v>46784</v>
      </c>
      <c r="G2603" s="215" t="s">
        <v>231</v>
      </c>
      <c r="H2603" s="216">
        <v>27726027.397</v>
      </c>
      <c r="I2603" s="216">
        <v>20895253.120000001</v>
      </c>
      <c r="J2603" s="216">
        <v>21533031.130944401</v>
      </c>
      <c r="K2603" s="216">
        <v>27726027.397</v>
      </c>
      <c r="L2603" s="217">
        <v>0.11</v>
      </c>
      <c r="M2603" s="217">
        <v>0.1</v>
      </c>
      <c r="N2603" s="217">
        <f t="shared" si="80"/>
        <v>3.3974962154535542E-4</v>
      </c>
      <c r="O2603" s="217">
        <f t="shared" si="81"/>
        <v>0.14051376297672272</v>
      </c>
    </row>
    <row r="2604" spans="1:15" ht="16.5" customHeight="1" x14ac:dyDescent="0.2">
      <c r="A2604" s="215" t="s">
        <v>201</v>
      </c>
      <c r="B2604" s="215" t="s">
        <v>216</v>
      </c>
      <c r="C2604" s="215" t="s">
        <v>230</v>
      </c>
      <c r="D2604" s="215" t="s">
        <v>229</v>
      </c>
      <c r="E2604" s="268">
        <v>45726</v>
      </c>
      <c r="F2604" s="269">
        <v>46875</v>
      </c>
      <c r="G2604" s="215" t="s">
        <v>231</v>
      </c>
      <c r="H2604" s="216">
        <v>27424657.534000002</v>
      </c>
      <c r="I2604" s="216">
        <v>20171377.969999999</v>
      </c>
      <c r="J2604" s="216">
        <v>20787308.537154499</v>
      </c>
      <c r="K2604" s="216">
        <v>27424657.534000002</v>
      </c>
      <c r="L2604" s="217">
        <v>0.11</v>
      </c>
      <c r="M2604" s="217">
        <v>0.1</v>
      </c>
      <c r="N2604" s="217">
        <f t="shared" si="80"/>
        <v>3.2798356002446501E-4</v>
      </c>
      <c r="O2604" s="217">
        <f t="shared" si="81"/>
        <v>0.14051376297672272</v>
      </c>
    </row>
    <row r="2605" spans="1:15" ht="16.5" customHeight="1" x14ac:dyDescent="0.2">
      <c r="A2605" s="215" t="s">
        <v>201</v>
      </c>
      <c r="B2605" s="215" t="s">
        <v>216</v>
      </c>
      <c r="C2605" s="215" t="s">
        <v>230</v>
      </c>
      <c r="D2605" s="215" t="s">
        <v>229</v>
      </c>
      <c r="E2605" s="268">
        <v>45726</v>
      </c>
      <c r="F2605" s="269">
        <v>46966</v>
      </c>
      <c r="G2605" s="215" t="s">
        <v>231</v>
      </c>
      <c r="H2605" s="216">
        <v>27424657.534000002</v>
      </c>
      <c r="I2605" s="216">
        <v>19686564.449999999</v>
      </c>
      <c r="J2605" s="216">
        <v>20287932.490081299</v>
      </c>
      <c r="K2605" s="216">
        <v>27424657.534000002</v>
      </c>
      <c r="L2605" s="217">
        <v>0.11</v>
      </c>
      <c r="M2605" s="217">
        <v>0.1</v>
      </c>
      <c r="N2605" s="217">
        <f t="shared" si="80"/>
        <v>3.2010437097903057E-4</v>
      </c>
      <c r="O2605" s="217">
        <f t="shared" si="81"/>
        <v>0.14051376297672272</v>
      </c>
    </row>
    <row r="2606" spans="1:15" ht="16.5" customHeight="1" x14ac:dyDescent="0.2">
      <c r="A2606" s="215" t="s">
        <v>201</v>
      </c>
      <c r="B2606" s="215" t="s">
        <v>216</v>
      </c>
      <c r="C2606" s="215" t="s">
        <v>230</v>
      </c>
      <c r="D2606" s="215" t="s">
        <v>229</v>
      </c>
      <c r="E2606" s="268">
        <v>45726</v>
      </c>
      <c r="F2606" s="269">
        <v>47058</v>
      </c>
      <c r="G2606" s="215" t="s">
        <v>231</v>
      </c>
      <c r="H2606" s="216">
        <v>27726027.397</v>
      </c>
      <c r="I2606" s="216">
        <v>19419347.260000002</v>
      </c>
      <c r="J2606" s="216">
        <v>20012793.1162153</v>
      </c>
      <c r="K2606" s="216">
        <v>27726027.397</v>
      </c>
      <c r="L2606" s="217">
        <v>0.11</v>
      </c>
      <c r="M2606" s="217">
        <v>0.1</v>
      </c>
      <c r="N2606" s="217">
        <f t="shared" si="80"/>
        <v>3.1576320332944388E-4</v>
      </c>
      <c r="O2606" s="217">
        <f t="shared" si="81"/>
        <v>0.14051376297672272</v>
      </c>
    </row>
    <row r="2607" spans="1:15" ht="16.5" customHeight="1" x14ac:dyDescent="0.2">
      <c r="A2607" s="215" t="s">
        <v>201</v>
      </c>
      <c r="B2607" s="215" t="s">
        <v>216</v>
      </c>
      <c r="C2607" s="215" t="s">
        <v>230</v>
      </c>
      <c r="D2607" s="215" t="s">
        <v>229</v>
      </c>
      <c r="E2607" s="268">
        <v>45726</v>
      </c>
      <c r="F2607" s="269">
        <v>47150</v>
      </c>
      <c r="G2607" s="215" t="s">
        <v>231</v>
      </c>
      <c r="H2607" s="216">
        <v>27726027.397</v>
      </c>
      <c r="I2607" s="216">
        <v>18947542.41</v>
      </c>
      <c r="J2607" s="216">
        <v>19526804.8341504</v>
      </c>
      <c r="K2607" s="216">
        <v>27726027.397</v>
      </c>
      <c r="L2607" s="217">
        <v>0.11</v>
      </c>
      <c r="M2607" s="217">
        <v>0.1</v>
      </c>
      <c r="N2607" s="217">
        <f t="shared" si="80"/>
        <v>3.0809524734577622E-4</v>
      </c>
      <c r="O2607" s="217">
        <f t="shared" si="81"/>
        <v>0.14051376297672272</v>
      </c>
    </row>
    <row r="2608" spans="1:15" ht="16.5" customHeight="1" x14ac:dyDescent="0.2">
      <c r="A2608" s="215" t="s">
        <v>201</v>
      </c>
      <c r="B2608" s="215" t="s">
        <v>216</v>
      </c>
      <c r="C2608" s="215" t="s">
        <v>230</v>
      </c>
      <c r="D2608" s="215" t="s">
        <v>229</v>
      </c>
      <c r="E2608" s="268">
        <v>45726</v>
      </c>
      <c r="F2608" s="269">
        <v>47240</v>
      </c>
      <c r="G2608" s="215" t="s">
        <v>231</v>
      </c>
      <c r="H2608" s="216">
        <v>27123287.671</v>
      </c>
      <c r="I2608" s="216">
        <v>18094977.25</v>
      </c>
      <c r="J2608" s="216">
        <v>18648394.405039299</v>
      </c>
      <c r="K2608" s="216">
        <v>27123287.671</v>
      </c>
      <c r="L2608" s="217">
        <v>0.11</v>
      </c>
      <c r="M2608" s="217">
        <v>0.1</v>
      </c>
      <c r="N2608" s="217">
        <f t="shared" si="80"/>
        <v>2.942356281850018E-4</v>
      </c>
      <c r="O2608" s="217">
        <f t="shared" si="81"/>
        <v>0.14051376297672272</v>
      </c>
    </row>
    <row r="2609" spans="1:15" ht="16.5" customHeight="1" x14ac:dyDescent="0.2">
      <c r="A2609" s="215" t="s">
        <v>201</v>
      </c>
      <c r="B2609" s="215" t="s">
        <v>216</v>
      </c>
      <c r="C2609" s="215" t="s">
        <v>230</v>
      </c>
      <c r="D2609" s="215" t="s">
        <v>229</v>
      </c>
      <c r="E2609" s="268">
        <v>45726</v>
      </c>
      <c r="F2609" s="269">
        <v>47331</v>
      </c>
      <c r="G2609" s="215" t="s">
        <v>231</v>
      </c>
      <c r="H2609" s="216">
        <v>27424657.534000002</v>
      </c>
      <c r="I2609" s="216">
        <v>17856292.440000001</v>
      </c>
      <c r="J2609" s="216">
        <v>18402628.439043</v>
      </c>
      <c r="K2609" s="216">
        <v>27424657.534000002</v>
      </c>
      <c r="L2609" s="217">
        <v>0.11</v>
      </c>
      <c r="M2609" s="217">
        <v>0.1</v>
      </c>
      <c r="N2609" s="217">
        <f t="shared" si="80"/>
        <v>2.903579161514192E-4</v>
      </c>
      <c r="O2609" s="217">
        <f t="shared" si="81"/>
        <v>0.14051376297672272</v>
      </c>
    </row>
    <row r="2610" spans="1:15" ht="16.5" customHeight="1" x14ac:dyDescent="0.2">
      <c r="A2610" s="215" t="s">
        <v>201</v>
      </c>
      <c r="B2610" s="215" t="s">
        <v>216</v>
      </c>
      <c r="C2610" s="215" t="s">
        <v>230</v>
      </c>
      <c r="D2610" s="215" t="s">
        <v>229</v>
      </c>
      <c r="E2610" s="268">
        <v>45726</v>
      </c>
      <c r="F2610" s="269">
        <v>47423</v>
      </c>
      <c r="G2610" s="215" t="s">
        <v>231</v>
      </c>
      <c r="H2610" s="216">
        <v>27726027.397</v>
      </c>
      <c r="I2610" s="216">
        <v>17613918.600000001</v>
      </c>
      <c r="J2610" s="216">
        <v>18153057.041430999</v>
      </c>
      <c r="K2610" s="216">
        <v>27726027.397</v>
      </c>
      <c r="L2610" s="217">
        <v>0.11</v>
      </c>
      <c r="M2610" s="217">
        <v>0.1</v>
      </c>
      <c r="N2610" s="217">
        <f t="shared" si="80"/>
        <v>2.864201617604282E-4</v>
      </c>
      <c r="O2610" s="217">
        <f t="shared" si="81"/>
        <v>0.14051376297672272</v>
      </c>
    </row>
    <row r="2611" spans="1:15" ht="16.5" customHeight="1" x14ac:dyDescent="0.2">
      <c r="A2611" s="215" t="s">
        <v>201</v>
      </c>
      <c r="B2611" s="215" t="s">
        <v>216</v>
      </c>
      <c r="C2611" s="215" t="s">
        <v>230</v>
      </c>
      <c r="D2611" s="215" t="s">
        <v>229</v>
      </c>
      <c r="E2611" s="268">
        <v>45726</v>
      </c>
      <c r="F2611" s="269">
        <v>47515</v>
      </c>
      <c r="G2611" s="215" t="s">
        <v>231</v>
      </c>
      <c r="H2611" s="216">
        <v>27726027.397</v>
      </c>
      <c r="I2611" s="216">
        <v>17185977.73</v>
      </c>
      <c r="J2611" s="216">
        <v>17712230.3684844</v>
      </c>
      <c r="K2611" s="216">
        <v>27726027.397</v>
      </c>
      <c r="L2611" s="217">
        <v>0.11</v>
      </c>
      <c r="M2611" s="217">
        <v>0.1</v>
      </c>
      <c r="N2611" s="217">
        <f t="shared" si="80"/>
        <v>2.7946476869988157E-4</v>
      </c>
      <c r="O2611" s="217">
        <f t="shared" si="81"/>
        <v>0.14051376297672272</v>
      </c>
    </row>
    <row r="2612" spans="1:15" ht="16.5" customHeight="1" x14ac:dyDescent="0.2">
      <c r="A2612" s="215" t="s">
        <v>201</v>
      </c>
      <c r="B2612" s="215" t="s">
        <v>216</v>
      </c>
      <c r="C2612" s="215" t="s">
        <v>230</v>
      </c>
      <c r="D2612" s="215" t="s">
        <v>229</v>
      </c>
      <c r="E2612" s="268">
        <v>45726</v>
      </c>
      <c r="F2612" s="269">
        <v>47605</v>
      </c>
      <c r="G2612" s="215" t="s">
        <v>231</v>
      </c>
      <c r="H2612" s="216">
        <v>27123287.671</v>
      </c>
      <c r="I2612" s="216">
        <v>16412676.079999998</v>
      </c>
      <c r="J2612" s="216">
        <v>16915448.303490002</v>
      </c>
      <c r="K2612" s="216">
        <v>27123287.671</v>
      </c>
      <c r="L2612" s="217">
        <v>0.11</v>
      </c>
      <c r="M2612" s="217">
        <v>0.1</v>
      </c>
      <c r="N2612" s="217">
        <f t="shared" si="80"/>
        <v>2.6689308738897912E-4</v>
      </c>
      <c r="O2612" s="217">
        <f t="shared" si="81"/>
        <v>0.14051376297672272</v>
      </c>
    </row>
    <row r="2613" spans="1:15" ht="16.5" customHeight="1" x14ac:dyDescent="0.2">
      <c r="A2613" s="215" t="s">
        <v>201</v>
      </c>
      <c r="B2613" s="215" t="s">
        <v>216</v>
      </c>
      <c r="C2613" s="215" t="s">
        <v>230</v>
      </c>
      <c r="D2613" s="215" t="s">
        <v>229</v>
      </c>
      <c r="E2613" s="268">
        <v>45726</v>
      </c>
      <c r="F2613" s="269">
        <v>47696</v>
      </c>
      <c r="G2613" s="215" t="s">
        <v>231</v>
      </c>
      <c r="H2613" s="216">
        <v>27424657.534000002</v>
      </c>
      <c r="I2613" s="216">
        <v>16196181.950000001</v>
      </c>
      <c r="J2613" s="216">
        <v>16692520.720435301</v>
      </c>
      <c r="K2613" s="216">
        <v>27424657.534000002</v>
      </c>
      <c r="L2613" s="217">
        <v>0.11</v>
      </c>
      <c r="M2613" s="217">
        <v>0.1</v>
      </c>
      <c r="N2613" s="217">
        <f t="shared" si="80"/>
        <v>2.6337572090609637E-4</v>
      </c>
      <c r="O2613" s="217">
        <f t="shared" si="81"/>
        <v>0.14051376297672272</v>
      </c>
    </row>
    <row r="2614" spans="1:15" ht="16.5" customHeight="1" x14ac:dyDescent="0.2">
      <c r="A2614" s="215" t="s">
        <v>201</v>
      </c>
      <c r="B2614" s="215" t="s">
        <v>216</v>
      </c>
      <c r="C2614" s="215" t="s">
        <v>230</v>
      </c>
      <c r="D2614" s="215" t="s">
        <v>229</v>
      </c>
      <c r="E2614" s="268">
        <v>45726</v>
      </c>
      <c r="F2614" s="269">
        <v>47788</v>
      </c>
      <c r="G2614" s="215" t="s">
        <v>231</v>
      </c>
      <c r="H2614" s="216">
        <v>27726027.397</v>
      </c>
      <c r="I2614" s="216">
        <v>15976341.75</v>
      </c>
      <c r="J2614" s="216">
        <v>16466141.3344869</v>
      </c>
      <c r="K2614" s="216">
        <v>27726027.397</v>
      </c>
      <c r="L2614" s="217">
        <v>0.11</v>
      </c>
      <c r="M2614" s="217">
        <v>0.1</v>
      </c>
      <c r="N2614" s="217">
        <f t="shared" si="80"/>
        <v>2.5980389164369813E-4</v>
      </c>
      <c r="O2614" s="217">
        <f t="shared" si="81"/>
        <v>0.14051376297672272</v>
      </c>
    </row>
    <row r="2615" spans="1:15" ht="16.5" customHeight="1" x14ac:dyDescent="0.2">
      <c r="A2615" s="215" t="s">
        <v>201</v>
      </c>
      <c r="B2615" s="215" t="s">
        <v>216</v>
      </c>
      <c r="C2615" s="215" t="s">
        <v>230</v>
      </c>
      <c r="D2615" s="215" t="s">
        <v>229</v>
      </c>
      <c r="E2615" s="268">
        <v>45726</v>
      </c>
      <c r="F2615" s="269">
        <v>47882</v>
      </c>
      <c r="G2615" s="215" t="s">
        <v>231</v>
      </c>
      <c r="H2615" s="216">
        <v>28328767.123</v>
      </c>
      <c r="I2615" s="216">
        <v>15918546.719999999</v>
      </c>
      <c r="J2615" s="216">
        <v>16406775.9164156</v>
      </c>
      <c r="K2615" s="216">
        <v>28328767.123</v>
      </c>
      <c r="L2615" s="217">
        <v>0.11</v>
      </c>
      <c r="M2615" s="217">
        <v>0.1</v>
      </c>
      <c r="N2615" s="217">
        <f t="shared" si="80"/>
        <v>2.588672200622587E-4</v>
      </c>
      <c r="O2615" s="217">
        <f t="shared" si="81"/>
        <v>0.14051376297672272</v>
      </c>
    </row>
    <row r="2616" spans="1:15" ht="16.5" customHeight="1" x14ac:dyDescent="0.2">
      <c r="A2616" s="215" t="s">
        <v>201</v>
      </c>
      <c r="B2616" s="215" t="s">
        <v>216</v>
      </c>
      <c r="C2616" s="215" t="s">
        <v>230</v>
      </c>
      <c r="D2616" s="215" t="s">
        <v>229</v>
      </c>
      <c r="E2616" s="268">
        <v>45726</v>
      </c>
      <c r="F2616" s="269">
        <v>47973</v>
      </c>
      <c r="G2616" s="215" t="s">
        <v>231</v>
      </c>
      <c r="H2616" s="216">
        <v>27424657.534000002</v>
      </c>
      <c r="I2616" s="216">
        <v>15040120.67</v>
      </c>
      <c r="J2616" s="216">
        <v>15501592.429843498</v>
      </c>
      <c r="K2616" s="216">
        <v>27424657.534000002</v>
      </c>
      <c r="L2616" s="217">
        <v>0.11</v>
      </c>
      <c r="M2616" s="217">
        <v>0.1</v>
      </c>
      <c r="N2616" s="217">
        <f t="shared" si="80"/>
        <v>2.4458517379010022E-4</v>
      </c>
      <c r="O2616" s="217">
        <f t="shared" si="81"/>
        <v>0.14051376297672272</v>
      </c>
    </row>
    <row r="2617" spans="1:15" ht="16.5" customHeight="1" x14ac:dyDescent="0.2">
      <c r="A2617" s="215" t="s">
        <v>201</v>
      </c>
      <c r="B2617" s="215" t="s">
        <v>216</v>
      </c>
      <c r="C2617" s="215" t="s">
        <v>230</v>
      </c>
      <c r="D2617" s="215" t="s">
        <v>229</v>
      </c>
      <c r="E2617" s="268">
        <v>45726</v>
      </c>
      <c r="F2617" s="269">
        <v>48061</v>
      </c>
      <c r="G2617" s="215" t="s">
        <v>231</v>
      </c>
      <c r="H2617" s="216">
        <v>26520547.945</v>
      </c>
      <c r="I2617" s="216">
        <v>14206113.630000001</v>
      </c>
      <c r="J2617" s="216">
        <v>14642164.11548</v>
      </c>
      <c r="K2617" s="216">
        <v>26520547.945</v>
      </c>
      <c r="L2617" s="217">
        <v>0.11</v>
      </c>
      <c r="M2617" s="217">
        <v>0.1</v>
      </c>
      <c r="N2617" s="217">
        <f t="shared" si="80"/>
        <v>2.3102505571964653E-4</v>
      </c>
      <c r="O2617" s="217">
        <f t="shared" si="81"/>
        <v>0.14051376297672272</v>
      </c>
    </row>
    <row r="2618" spans="1:15" ht="16.5" customHeight="1" x14ac:dyDescent="0.2">
      <c r="A2618" s="215" t="s">
        <v>201</v>
      </c>
      <c r="B2618" s="215" t="s">
        <v>216</v>
      </c>
      <c r="C2618" s="215" t="s">
        <v>230</v>
      </c>
      <c r="D2618" s="215" t="s">
        <v>229</v>
      </c>
      <c r="E2618" s="268">
        <v>45726</v>
      </c>
      <c r="F2618" s="269">
        <v>48155</v>
      </c>
      <c r="G2618" s="215" t="s">
        <v>231</v>
      </c>
      <c r="H2618" s="216">
        <v>28328767.123</v>
      </c>
      <c r="I2618" s="216">
        <v>14798118.939999999</v>
      </c>
      <c r="J2618" s="216">
        <v>15252528.0815931</v>
      </c>
      <c r="K2618" s="216">
        <v>28328767.123</v>
      </c>
      <c r="L2618" s="217">
        <v>0.11</v>
      </c>
      <c r="M2618" s="217">
        <v>0.1</v>
      </c>
      <c r="N2618" s="217">
        <f t="shared" si="80"/>
        <v>2.4065541965823028E-4</v>
      </c>
      <c r="O2618" s="217">
        <f t="shared" si="81"/>
        <v>0.14051376297672272</v>
      </c>
    </row>
    <row r="2619" spans="1:15" ht="16.5" customHeight="1" x14ac:dyDescent="0.2">
      <c r="A2619" s="215" t="s">
        <v>201</v>
      </c>
      <c r="B2619" s="215" t="s">
        <v>216</v>
      </c>
      <c r="C2619" s="215" t="s">
        <v>230</v>
      </c>
      <c r="D2619" s="215" t="s">
        <v>229</v>
      </c>
      <c r="E2619" s="268">
        <v>45726</v>
      </c>
      <c r="F2619" s="269">
        <v>48246</v>
      </c>
      <c r="G2619" s="215" t="s">
        <v>231</v>
      </c>
      <c r="H2619" s="216">
        <v>27424657.534000002</v>
      </c>
      <c r="I2619" s="216">
        <v>13981520.960000001</v>
      </c>
      <c r="J2619" s="216">
        <v>14411025.9718385</v>
      </c>
      <c r="K2619" s="216">
        <v>27424657.534000002</v>
      </c>
      <c r="L2619" s="217">
        <v>0.11</v>
      </c>
      <c r="M2619" s="217">
        <v>0.1</v>
      </c>
      <c r="N2619" s="217">
        <f t="shared" si="80"/>
        <v>2.273781424565136E-4</v>
      </c>
      <c r="O2619" s="217">
        <f t="shared" si="81"/>
        <v>0.14051376297672272</v>
      </c>
    </row>
    <row r="2620" spans="1:15" ht="16.5" customHeight="1" x14ac:dyDescent="0.2">
      <c r="A2620" s="215" t="s">
        <v>201</v>
      </c>
      <c r="B2620" s="215" t="s">
        <v>216</v>
      </c>
      <c r="C2620" s="215" t="s">
        <v>230</v>
      </c>
      <c r="D2620" s="215" t="s">
        <v>229</v>
      </c>
      <c r="E2620" s="268">
        <v>45726</v>
      </c>
      <c r="F2620" s="269">
        <v>48337</v>
      </c>
      <c r="G2620" s="215" t="s">
        <v>231</v>
      </c>
      <c r="H2620" s="216">
        <v>27424657.534000002</v>
      </c>
      <c r="I2620" s="216">
        <v>13645478.949999999</v>
      </c>
      <c r="J2620" s="216">
        <v>14064828.1381351</v>
      </c>
      <c r="K2620" s="216">
        <v>27424657.534000002</v>
      </c>
      <c r="L2620" s="217">
        <v>0.11</v>
      </c>
      <c r="M2620" s="217">
        <v>0.1</v>
      </c>
      <c r="N2620" s="217">
        <f t="shared" si="80"/>
        <v>2.2191580962165676E-4</v>
      </c>
      <c r="O2620" s="217">
        <f t="shared" si="81"/>
        <v>0.14051376297672272</v>
      </c>
    </row>
    <row r="2621" spans="1:15" ht="16.5" customHeight="1" x14ac:dyDescent="0.2">
      <c r="A2621" s="215" t="s">
        <v>201</v>
      </c>
      <c r="B2621" s="215" t="s">
        <v>216</v>
      </c>
      <c r="C2621" s="215" t="s">
        <v>230</v>
      </c>
      <c r="D2621" s="215" t="s">
        <v>229</v>
      </c>
      <c r="E2621" s="268">
        <v>45726</v>
      </c>
      <c r="F2621" s="269">
        <v>48428</v>
      </c>
      <c r="G2621" s="215" t="s">
        <v>231</v>
      </c>
      <c r="H2621" s="216">
        <v>27424657.534000002</v>
      </c>
      <c r="I2621" s="216">
        <v>13317513.619999999</v>
      </c>
      <c r="J2621" s="216">
        <v>13726947.057194199</v>
      </c>
      <c r="K2621" s="216">
        <v>27424657.534000002</v>
      </c>
      <c r="L2621" s="217">
        <v>0.11</v>
      </c>
      <c r="M2621" s="217">
        <v>0.1</v>
      </c>
      <c r="N2621" s="217">
        <f t="shared" si="80"/>
        <v>2.1658469907438047E-4</v>
      </c>
      <c r="O2621" s="217">
        <f t="shared" si="81"/>
        <v>0.14051376297672272</v>
      </c>
    </row>
    <row r="2622" spans="1:15" ht="16.5" customHeight="1" x14ac:dyDescent="0.2">
      <c r="A2622" s="215" t="s">
        <v>201</v>
      </c>
      <c r="B2622" s="215" t="s">
        <v>216</v>
      </c>
      <c r="C2622" s="215" t="s">
        <v>230</v>
      </c>
      <c r="D2622" s="215" t="s">
        <v>229</v>
      </c>
      <c r="E2622" s="268">
        <v>45726</v>
      </c>
      <c r="F2622" s="269">
        <v>48519</v>
      </c>
      <c r="G2622" s="215" t="s">
        <v>231</v>
      </c>
      <c r="H2622" s="216">
        <v>27424657.534000002</v>
      </c>
      <c r="I2622" s="216">
        <v>12997430.84</v>
      </c>
      <c r="J2622" s="216">
        <v>13397182.9346503</v>
      </c>
      <c r="K2622" s="216">
        <v>27424657.534000002</v>
      </c>
      <c r="L2622" s="217">
        <v>0.11</v>
      </c>
      <c r="M2622" s="217">
        <v>0.1</v>
      </c>
      <c r="N2622" s="217">
        <f t="shared" si="80"/>
        <v>2.11381658445673E-4</v>
      </c>
      <c r="O2622" s="217">
        <f t="shared" si="81"/>
        <v>0.14051376297672272</v>
      </c>
    </row>
    <row r="2623" spans="1:15" ht="16.5" customHeight="1" x14ac:dyDescent="0.2">
      <c r="A2623" s="215" t="s">
        <v>201</v>
      </c>
      <c r="B2623" s="215" t="s">
        <v>216</v>
      </c>
      <c r="C2623" s="215" t="s">
        <v>230</v>
      </c>
      <c r="D2623" s="215" t="s">
        <v>229</v>
      </c>
      <c r="E2623" s="268">
        <v>45726</v>
      </c>
      <c r="F2623" s="269">
        <v>48611</v>
      </c>
      <c r="G2623" s="215" t="s">
        <v>231</v>
      </c>
      <c r="H2623" s="216">
        <v>27726027.397</v>
      </c>
      <c r="I2623" s="216">
        <v>12821009.15</v>
      </c>
      <c r="J2623" s="216">
        <v>13215494.015584201</v>
      </c>
      <c r="K2623" s="216">
        <v>27726027.397</v>
      </c>
      <c r="L2623" s="217">
        <v>0.11</v>
      </c>
      <c r="M2623" s="217">
        <v>0.1</v>
      </c>
      <c r="N2623" s="217">
        <f t="shared" si="80"/>
        <v>2.0851495839233108E-4</v>
      </c>
      <c r="O2623" s="217">
        <f t="shared" si="81"/>
        <v>0.14051376297672272</v>
      </c>
    </row>
    <row r="2624" spans="1:15" ht="16.5" customHeight="1" x14ac:dyDescent="0.2">
      <c r="A2624" s="215" t="s">
        <v>201</v>
      </c>
      <c r="B2624" s="215" t="s">
        <v>216</v>
      </c>
      <c r="C2624" s="215" t="s">
        <v>230</v>
      </c>
      <c r="D2624" s="215" t="s">
        <v>229</v>
      </c>
      <c r="E2624" s="268">
        <v>45726</v>
      </c>
      <c r="F2624" s="269">
        <v>48701</v>
      </c>
      <c r="G2624" s="215" t="s">
        <v>231</v>
      </c>
      <c r="H2624" s="216">
        <v>27123287.671</v>
      </c>
      <c r="I2624" s="216">
        <v>12244113.98</v>
      </c>
      <c r="J2624" s="216">
        <v>12620996.9707403</v>
      </c>
      <c r="K2624" s="216">
        <v>27123287.671</v>
      </c>
      <c r="L2624" s="217">
        <v>0.11</v>
      </c>
      <c r="M2624" s="217">
        <v>0.1</v>
      </c>
      <c r="N2624" s="217">
        <f t="shared" si="80"/>
        <v>1.9913494381067337E-4</v>
      </c>
      <c r="O2624" s="217">
        <f t="shared" si="81"/>
        <v>0.14051376297672272</v>
      </c>
    </row>
    <row r="2625" spans="1:15" ht="16.5" customHeight="1" x14ac:dyDescent="0.2">
      <c r="A2625" s="215" t="s">
        <v>201</v>
      </c>
      <c r="B2625" s="215" t="s">
        <v>216</v>
      </c>
      <c r="C2625" s="215" t="s">
        <v>230</v>
      </c>
      <c r="D2625" s="215" t="s">
        <v>229</v>
      </c>
      <c r="E2625" s="268">
        <v>45726</v>
      </c>
      <c r="F2625" s="269">
        <v>48792</v>
      </c>
      <c r="G2625" s="215" t="s">
        <v>231</v>
      </c>
      <c r="H2625" s="216">
        <v>27424657.534000002</v>
      </c>
      <c r="I2625" s="216">
        <v>12082605.960000001</v>
      </c>
      <c r="J2625" s="216">
        <v>12454665.6799611</v>
      </c>
      <c r="K2625" s="216">
        <v>27424657.534000002</v>
      </c>
      <c r="L2625" s="217">
        <v>0.11</v>
      </c>
      <c r="M2625" s="217">
        <v>0.1</v>
      </c>
      <c r="N2625" s="217">
        <f t="shared" si="80"/>
        <v>1.9651055745513734E-4</v>
      </c>
      <c r="O2625" s="217">
        <f t="shared" si="81"/>
        <v>0.14051376297672272</v>
      </c>
    </row>
    <row r="2626" spans="1:15" ht="16.5" customHeight="1" x14ac:dyDescent="0.2">
      <c r="A2626" s="215" t="s">
        <v>201</v>
      </c>
      <c r="B2626" s="215" t="s">
        <v>216</v>
      </c>
      <c r="C2626" s="215" t="s">
        <v>230</v>
      </c>
      <c r="D2626" s="215" t="s">
        <v>229</v>
      </c>
      <c r="E2626" s="268">
        <v>45726</v>
      </c>
      <c r="F2626" s="269">
        <v>48884</v>
      </c>
      <c r="G2626" s="215" t="s">
        <v>231</v>
      </c>
      <c r="H2626" s="216">
        <v>27726027.397</v>
      </c>
      <c r="I2626" s="216">
        <v>11918601.720000001</v>
      </c>
      <c r="J2626" s="216">
        <v>12285758.921297001</v>
      </c>
      <c r="K2626" s="216">
        <v>27726027.397</v>
      </c>
      <c r="L2626" s="217">
        <v>0.11</v>
      </c>
      <c r="M2626" s="217">
        <v>0.1</v>
      </c>
      <c r="N2626" s="217">
        <f t="shared" si="80"/>
        <v>1.9384553519312457E-4</v>
      </c>
      <c r="O2626" s="217">
        <f t="shared" si="81"/>
        <v>0.14051376297672272</v>
      </c>
    </row>
    <row r="2627" spans="1:15" ht="16.5" customHeight="1" x14ac:dyDescent="0.2">
      <c r="A2627" s="215" t="s">
        <v>201</v>
      </c>
      <c r="B2627" s="215" t="s">
        <v>216</v>
      </c>
      <c r="C2627" s="215" t="s">
        <v>230</v>
      </c>
      <c r="D2627" s="215" t="s">
        <v>229</v>
      </c>
      <c r="E2627" s="268">
        <v>45726</v>
      </c>
      <c r="F2627" s="269">
        <v>48914</v>
      </c>
      <c r="G2627" s="215" t="s">
        <v>231</v>
      </c>
      <c r="H2627" s="216">
        <v>9041095.8900000006</v>
      </c>
      <c r="I2627" s="216">
        <v>3855454.29</v>
      </c>
      <c r="J2627" s="216">
        <v>3974238.6484890799</v>
      </c>
      <c r="K2627" s="216">
        <v>9041095.8900000006</v>
      </c>
      <c r="L2627" s="217">
        <v>0.11</v>
      </c>
      <c r="M2627" s="217">
        <v>0.1</v>
      </c>
      <c r="N2627" s="217">
        <f t="shared" si="80"/>
        <v>6.2705806188832194E-5</v>
      </c>
      <c r="O2627" s="217">
        <f t="shared" si="81"/>
        <v>0.14051376297672272</v>
      </c>
    </row>
    <row r="2628" spans="1:15" ht="16.5" customHeight="1" x14ac:dyDescent="0.2">
      <c r="A2628" s="215" t="s">
        <v>201</v>
      </c>
      <c r="B2628" s="215" t="s">
        <v>210</v>
      </c>
      <c r="C2628" s="215" t="s">
        <v>230</v>
      </c>
      <c r="D2628" s="215" t="s">
        <v>229</v>
      </c>
      <c r="E2628" s="268">
        <v>45728</v>
      </c>
      <c r="F2628" s="269">
        <v>48275</v>
      </c>
      <c r="G2628" s="215" t="s">
        <v>231</v>
      </c>
      <c r="H2628" s="216">
        <v>1000000000</v>
      </c>
      <c r="I2628" s="216">
        <v>496850704.35999995</v>
      </c>
      <c r="J2628" s="216">
        <v>512273853.91010201</v>
      </c>
      <c r="K2628" s="216">
        <v>1000000000</v>
      </c>
      <c r="L2628" s="217">
        <v>0.10150000000000001</v>
      </c>
      <c r="M2628" s="217">
        <v>0.1</v>
      </c>
      <c r="N2628" s="217">
        <f t="shared" si="80"/>
        <v>8.0826915140350952E-3</v>
      </c>
      <c r="O2628" s="217">
        <f t="shared" si="81"/>
        <v>9.2586336998331242E-2</v>
      </c>
    </row>
    <row r="2629" spans="1:15" ht="16.5" customHeight="1" x14ac:dyDescent="0.2">
      <c r="A2629" s="215" t="s">
        <v>201</v>
      </c>
      <c r="B2629" s="215" t="s">
        <v>210</v>
      </c>
      <c r="C2629" s="215" t="s">
        <v>230</v>
      </c>
      <c r="D2629" s="215" t="s">
        <v>229</v>
      </c>
      <c r="E2629" s="268">
        <v>45728</v>
      </c>
      <c r="F2629" s="269">
        <v>45910</v>
      </c>
      <c r="G2629" s="215" t="s">
        <v>231</v>
      </c>
      <c r="H2629" s="216">
        <v>25305479.452</v>
      </c>
      <c r="I2629" s="216">
        <v>24071763.16</v>
      </c>
      <c r="J2629" s="216">
        <v>24810296.316027399</v>
      </c>
      <c r="K2629" s="216">
        <v>25305479.452</v>
      </c>
      <c r="L2629" s="217">
        <v>0.10150000000000001</v>
      </c>
      <c r="M2629" s="217">
        <v>0.1</v>
      </c>
      <c r="N2629" s="217">
        <f t="shared" si="80"/>
        <v>3.9145853328958341E-4</v>
      </c>
      <c r="O2629" s="217">
        <f t="shared" si="81"/>
        <v>9.2586336998331242E-2</v>
      </c>
    </row>
    <row r="2630" spans="1:15" ht="16.5" customHeight="1" x14ac:dyDescent="0.2">
      <c r="A2630" s="215" t="s">
        <v>201</v>
      </c>
      <c r="B2630" s="215" t="s">
        <v>210</v>
      </c>
      <c r="C2630" s="215" t="s">
        <v>230</v>
      </c>
      <c r="D2630" s="215" t="s">
        <v>229</v>
      </c>
      <c r="E2630" s="268">
        <v>45728</v>
      </c>
      <c r="F2630" s="269">
        <v>46001</v>
      </c>
      <c r="G2630" s="215" t="s">
        <v>231</v>
      </c>
      <c r="H2630" s="216">
        <v>25305479.452</v>
      </c>
      <c r="I2630" s="216">
        <v>23477646.949999999</v>
      </c>
      <c r="J2630" s="216">
        <v>24198278.709735997</v>
      </c>
      <c r="K2630" s="216">
        <v>25305479.452</v>
      </c>
      <c r="L2630" s="217">
        <v>0.10150000000000001</v>
      </c>
      <c r="M2630" s="217">
        <v>0.1</v>
      </c>
      <c r="N2630" s="217">
        <f t="shared" ref="N2630:N2693" si="82">J2630/$C$3813</f>
        <v>3.8180207810442439E-4</v>
      </c>
      <c r="O2630" s="217">
        <f t="shared" ref="O2630:O2693" si="83">SUMIFS($N$5:$N$3809,$B$5:$B$3809,B2630)</f>
        <v>9.2586336998331242E-2</v>
      </c>
    </row>
    <row r="2631" spans="1:15" ht="16.5" customHeight="1" x14ac:dyDescent="0.2">
      <c r="A2631" s="215" t="s">
        <v>201</v>
      </c>
      <c r="B2631" s="215" t="s">
        <v>210</v>
      </c>
      <c r="C2631" s="215" t="s">
        <v>230</v>
      </c>
      <c r="D2631" s="215" t="s">
        <v>229</v>
      </c>
      <c r="E2631" s="268">
        <v>45728</v>
      </c>
      <c r="F2631" s="269">
        <v>46092</v>
      </c>
      <c r="G2631" s="215" t="s">
        <v>231</v>
      </c>
      <c r="H2631" s="216">
        <v>25305479.452</v>
      </c>
      <c r="I2631" s="216">
        <v>22898194.149999999</v>
      </c>
      <c r="J2631" s="216">
        <v>23601358.285100199</v>
      </c>
      <c r="K2631" s="216">
        <v>25305479.452</v>
      </c>
      <c r="L2631" s="217">
        <v>0.10150000000000001</v>
      </c>
      <c r="M2631" s="217">
        <v>0.1</v>
      </c>
      <c r="N2631" s="217">
        <f t="shared" si="82"/>
        <v>3.7238382727250772E-4</v>
      </c>
      <c r="O2631" s="217">
        <f t="shared" si="83"/>
        <v>9.2586336998331242E-2</v>
      </c>
    </row>
    <row r="2632" spans="1:15" ht="16.5" customHeight="1" x14ac:dyDescent="0.2">
      <c r="A2632" s="215" t="s">
        <v>201</v>
      </c>
      <c r="B2632" s="215" t="s">
        <v>210</v>
      </c>
      <c r="C2632" s="215" t="s">
        <v>230</v>
      </c>
      <c r="D2632" s="215" t="s">
        <v>229</v>
      </c>
      <c r="E2632" s="268">
        <v>45728</v>
      </c>
      <c r="F2632" s="269">
        <v>46183</v>
      </c>
      <c r="G2632" s="215" t="s">
        <v>231</v>
      </c>
      <c r="H2632" s="216">
        <v>25305479.452</v>
      </c>
      <c r="I2632" s="216">
        <v>22333042.849999998</v>
      </c>
      <c r="J2632" s="216">
        <v>23019162.626536399</v>
      </c>
      <c r="K2632" s="216">
        <v>25305479.452</v>
      </c>
      <c r="L2632" s="217">
        <v>0.10150000000000001</v>
      </c>
      <c r="M2632" s="217">
        <v>0.1</v>
      </c>
      <c r="N2632" s="217">
        <f t="shared" si="82"/>
        <v>3.631979047955673E-4</v>
      </c>
      <c r="O2632" s="217">
        <f t="shared" si="83"/>
        <v>9.2586336998331242E-2</v>
      </c>
    </row>
    <row r="2633" spans="1:15" ht="16.5" customHeight="1" x14ac:dyDescent="0.2">
      <c r="A2633" s="215" t="s">
        <v>201</v>
      </c>
      <c r="B2633" s="215" t="s">
        <v>210</v>
      </c>
      <c r="C2633" s="215" t="s">
        <v>230</v>
      </c>
      <c r="D2633" s="215" t="s">
        <v>229</v>
      </c>
      <c r="E2633" s="268">
        <v>45728</v>
      </c>
      <c r="F2633" s="269">
        <v>46274</v>
      </c>
      <c r="G2633" s="215" t="s">
        <v>231</v>
      </c>
      <c r="H2633" s="216">
        <v>25305479.452</v>
      </c>
      <c r="I2633" s="216">
        <v>21781840.07</v>
      </c>
      <c r="J2633" s="216">
        <v>22451328.505167</v>
      </c>
      <c r="K2633" s="216">
        <v>25305479.452</v>
      </c>
      <c r="L2633" s="217">
        <v>0.10150000000000001</v>
      </c>
      <c r="M2633" s="217">
        <v>0.1</v>
      </c>
      <c r="N2633" s="217">
        <f t="shared" si="82"/>
        <v>3.5423857962380587E-4</v>
      </c>
      <c r="O2633" s="217">
        <f t="shared" si="83"/>
        <v>9.2586336998331242E-2</v>
      </c>
    </row>
    <row r="2634" spans="1:15" ht="16.5" customHeight="1" x14ac:dyDescent="0.2">
      <c r="A2634" s="215" t="s">
        <v>201</v>
      </c>
      <c r="B2634" s="215" t="s">
        <v>210</v>
      </c>
      <c r="C2634" s="215" t="s">
        <v>230</v>
      </c>
      <c r="D2634" s="215" t="s">
        <v>229</v>
      </c>
      <c r="E2634" s="268">
        <v>45728</v>
      </c>
      <c r="F2634" s="269">
        <v>46365</v>
      </c>
      <c r="G2634" s="215" t="s">
        <v>231</v>
      </c>
      <c r="H2634" s="216">
        <v>25305479.452</v>
      </c>
      <c r="I2634" s="216">
        <v>21244241.550000001</v>
      </c>
      <c r="J2634" s="216">
        <v>21897501.652203601</v>
      </c>
      <c r="K2634" s="216">
        <v>25305479.452</v>
      </c>
      <c r="L2634" s="217">
        <v>0.10150000000000001</v>
      </c>
      <c r="M2634" s="217">
        <v>0.1</v>
      </c>
      <c r="N2634" s="217">
        <f t="shared" si="82"/>
        <v>3.4550026208031946E-4</v>
      </c>
      <c r="O2634" s="217">
        <f t="shared" si="83"/>
        <v>9.2586336998331242E-2</v>
      </c>
    </row>
    <row r="2635" spans="1:15" ht="16.5" customHeight="1" x14ac:dyDescent="0.2">
      <c r="A2635" s="215" t="s">
        <v>201</v>
      </c>
      <c r="B2635" s="215" t="s">
        <v>210</v>
      </c>
      <c r="C2635" s="215" t="s">
        <v>230</v>
      </c>
      <c r="D2635" s="215" t="s">
        <v>229</v>
      </c>
      <c r="E2635" s="268">
        <v>45728</v>
      </c>
      <c r="F2635" s="269">
        <v>46456</v>
      </c>
      <c r="G2635" s="215" t="s">
        <v>231</v>
      </c>
      <c r="H2635" s="216">
        <v>25305479.452</v>
      </c>
      <c r="I2635" s="216">
        <v>20719911.52</v>
      </c>
      <c r="J2635" s="216">
        <v>21357336.537920602</v>
      </c>
      <c r="K2635" s="216">
        <v>25305479.452</v>
      </c>
      <c r="L2635" s="217">
        <v>0.10150000000000001</v>
      </c>
      <c r="M2635" s="217">
        <v>0.1</v>
      </c>
      <c r="N2635" s="217">
        <f t="shared" si="82"/>
        <v>3.369775003737281E-4</v>
      </c>
      <c r="O2635" s="217">
        <f t="shared" si="83"/>
        <v>9.2586336998331242E-2</v>
      </c>
    </row>
    <row r="2636" spans="1:15" ht="16.5" customHeight="1" x14ac:dyDescent="0.2">
      <c r="A2636" s="215" t="s">
        <v>201</v>
      </c>
      <c r="B2636" s="215" t="s">
        <v>210</v>
      </c>
      <c r="C2636" s="215" t="s">
        <v>230</v>
      </c>
      <c r="D2636" s="215" t="s">
        <v>229</v>
      </c>
      <c r="E2636" s="268">
        <v>45728</v>
      </c>
      <c r="F2636" s="269">
        <v>46547</v>
      </c>
      <c r="G2636" s="215" t="s">
        <v>231</v>
      </c>
      <c r="H2636" s="216">
        <v>25305479.452</v>
      </c>
      <c r="I2636" s="216">
        <v>20208522.500000004</v>
      </c>
      <c r="J2636" s="216">
        <v>20830496.1560806</v>
      </c>
      <c r="K2636" s="216">
        <v>25305479.452</v>
      </c>
      <c r="L2636" s="217">
        <v>0.10150000000000001</v>
      </c>
      <c r="M2636" s="217">
        <v>0.1</v>
      </c>
      <c r="N2636" s="217">
        <f t="shared" si="82"/>
        <v>3.2866497719682497E-4</v>
      </c>
      <c r="O2636" s="217">
        <f t="shared" si="83"/>
        <v>9.2586336998331242E-2</v>
      </c>
    </row>
    <row r="2637" spans="1:15" ht="16.5" customHeight="1" x14ac:dyDescent="0.2">
      <c r="A2637" s="215" t="s">
        <v>201</v>
      </c>
      <c r="B2637" s="215" t="s">
        <v>210</v>
      </c>
      <c r="C2637" s="215" t="s">
        <v>230</v>
      </c>
      <c r="D2637" s="215" t="s">
        <v>229</v>
      </c>
      <c r="E2637" s="268">
        <v>45728</v>
      </c>
      <c r="F2637" s="269">
        <v>46638</v>
      </c>
      <c r="G2637" s="215" t="s">
        <v>231</v>
      </c>
      <c r="H2637" s="216">
        <v>25305479.452</v>
      </c>
      <c r="I2637" s="216">
        <v>19709755.100000001</v>
      </c>
      <c r="J2637" s="216">
        <v>20316651.813678697</v>
      </c>
      <c r="K2637" s="216">
        <v>25305479.452</v>
      </c>
      <c r="L2637" s="217">
        <v>0.10150000000000001</v>
      </c>
      <c r="M2637" s="217">
        <v>0.1</v>
      </c>
      <c r="N2637" s="217">
        <f t="shared" si="82"/>
        <v>3.2055750640914814E-4</v>
      </c>
      <c r="O2637" s="217">
        <f t="shared" si="83"/>
        <v>9.2586336998331242E-2</v>
      </c>
    </row>
    <row r="2638" spans="1:15" ht="16.5" customHeight="1" x14ac:dyDescent="0.2">
      <c r="A2638" s="215" t="s">
        <v>201</v>
      </c>
      <c r="B2638" s="215" t="s">
        <v>210</v>
      </c>
      <c r="C2638" s="215" t="s">
        <v>230</v>
      </c>
      <c r="D2638" s="215" t="s">
        <v>229</v>
      </c>
      <c r="E2638" s="268">
        <v>45728</v>
      </c>
      <c r="F2638" s="269">
        <v>46728</v>
      </c>
      <c r="G2638" s="215" t="s">
        <v>231</v>
      </c>
      <c r="H2638" s="216">
        <v>25027397.259999998</v>
      </c>
      <c r="I2638" s="216">
        <v>19017274.640000001</v>
      </c>
      <c r="J2638" s="216">
        <v>19603110.194220498</v>
      </c>
      <c r="K2638" s="216">
        <v>25027397.259999998</v>
      </c>
      <c r="L2638" s="217">
        <v>0.10150000000000001</v>
      </c>
      <c r="M2638" s="217">
        <v>0.1</v>
      </c>
      <c r="N2638" s="217">
        <f t="shared" si="82"/>
        <v>3.0929919847778582E-4</v>
      </c>
      <c r="O2638" s="217">
        <f t="shared" si="83"/>
        <v>9.2586336998331242E-2</v>
      </c>
    </row>
    <row r="2639" spans="1:15" ht="16.5" customHeight="1" x14ac:dyDescent="0.2">
      <c r="A2639" s="215" t="s">
        <v>201</v>
      </c>
      <c r="B2639" s="215" t="s">
        <v>210</v>
      </c>
      <c r="C2639" s="215" t="s">
        <v>230</v>
      </c>
      <c r="D2639" s="215" t="s">
        <v>229</v>
      </c>
      <c r="E2639" s="268">
        <v>45728</v>
      </c>
      <c r="F2639" s="269">
        <v>46819</v>
      </c>
      <c r="G2639" s="215" t="s">
        <v>231</v>
      </c>
      <c r="H2639" s="216">
        <v>25305479.452</v>
      </c>
      <c r="I2639" s="216">
        <v>18753996.349999998</v>
      </c>
      <c r="J2639" s="216">
        <v>19331982.236440402</v>
      </c>
      <c r="K2639" s="216">
        <v>25305479.452</v>
      </c>
      <c r="L2639" s="217">
        <v>0.10150000000000001</v>
      </c>
      <c r="M2639" s="217">
        <v>0.1</v>
      </c>
      <c r="N2639" s="217">
        <f t="shared" si="82"/>
        <v>3.0502132322250989E-4</v>
      </c>
      <c r="O2639" s="217">
        <f t="shared" si="83"/>
        <v>9.2586336998331242E-2</v>
      </c>
    </row>
    <row r="2640" spans="1:15" ht="16.5" customHeight="1" x14ac:dyDescent="0.2">
      <c r="A2640" s="215" t="s">
        <v>201</v>
      </c>
      <c r="B2640" s="215" t="s">
        <v>210</v>
      </c>
      <c r="C2640" s="215" t="s">
        <v>230</v>
      </c>
      <c r="D2640" s="215" t="s">
        <v>229</v>
      </c>
      <c r="E2640" s="268">
        <v>45728</v>
      </c>
      <c r="F2640" s="269">
        <v>46910</v>
      </c>
      <c r="G2640" s="215" t="s">
        <v>231</v>
      </c>
      <c r="H2640" s="216">
        <v>25305479.452</v>
      </c>
      <c r="I2640" s="216">
        <v>18291128.169999998</v>
      </c>
      <c r="J2640" s="216">
        <v>18855103.067304101</v>
      </c>
      <c r="K2640" s="216">
        <v>25305479.452</v>
      </c>
      <c r="L2640" s="217">
        <v>0.10150000000000001</v>
      </c>
      <c r="M2640" s="217">
        <v>0.1</v>
      </c>
      <c r="N2640" s="217">
        <f t="shared" si="82"/>
        <v>2.9749709143871383E-4</v>
      </c>
      <c r="O2640" s="217">
        <f t="shared" si="83"/>
        <v>9.2586336998331242E-2</v>
      </c>
    </row>
    <row r="2641" spans="1:15" ht="16.5" customHeight="1" x14ac:dyDescent="0.2">
      <c r="A2641" s="215" t="s">
        <v>201</v>
      </c>
      <c r="B2641" s="215" t="s">
        <v>210</v>
      </c>
      <c r="C2641" s="215" t="s">
        <v>230</v>
      </c>
      <c r="D2641" s="215" t="s">
        <v>229</v>
      </c>
      <c r="E2641" s="268">
        <v>45728</v>
      </c>
      <c r="F2641" s="269">
        <v>47001</v>
      </c>
      <c r="G2641" s="215" t="s">
        <v>231</v>
      </c>
      <c r="H2641" s="216">
        <v>25305479.452</v>
      </c>
      <c r="I2641" s="216">
        <v>17839684.059999999</v>
      </c>
      <c r="J2641" s="216">
        <v>18389987.5000154</v>
      </c>
      <c r="K2641" s="216">
        <v>25305479.452</v>
      </c>
      <c r="L2641" s="217">
        <v>0.10150000000000001</v>
      </c>
      <c r="M2641" s="217">
        <v>0.1</v>
      </c>
      <c r="N2641" s="217">
        <f t="shared" si="82"/>
        <v>2.9015846656048664E-4</v>
      </c>
      <c r="O2641" s="217">
        <f t="shared" si="83"/>
        <v>9.2586336998331242E-2</v>
      </c>
    </row>
    <row r="2642" spans="1:15" ht="16.5" customHeight="1" x14ac:dyDescent="0.2">
      <c r="A2642" s="215" t="s">
        <v>201</v>
      </c>
      <c r="B2642" s="215" t="s">
        <v>210</v>
      </c>
      <c r="C2642" s="215" t="s">
        <v>230</v>
      </c>
      <c r="D2642" s="215" t="s">
        <v>229</v>
      </c>
      <c r="E2642" s="268">
        <v>45728</v>
      </c>
      <c r="F2642" s="269">
        <v>47092</v>
      </c>
      <c r="G2642" s="215" t="s">
        <v>231</v>
      </c>
      <c r="H2642" s="216">
        <v>25305479.452</v>
      </c>
      <c r="I2642" s="216">
        <v>17399382.059999999</v>
      </c>
      <c r="J2642" s="216">
        <v>17936345.3513637</v>
      </c>
      <c r="K2642" s="216">
        <v>25305479.452</v>
      </c>
      <c r="L2642" s="217">
        <v>0.10150000000000001</v>
      </c>
      <c r="M2642" s="217">
        <v>0.1</v>
      </c>
      <c r="N2642" s="217">
        <f t="shared" si="82"/>
        <v>2.8300087005750526E-4</v>
      </c>
      <c r="O2642" s="217">
        <f t="shared" si="83"/>
        <v>9.2586336998331242E-2</v>
      </c>
    </row>
    <row r="2643" spans="1:15" ht="16.5" customHeight="1" x14ac:dyDescent="0.2">
      <c r="A2643" s="215" t="s">
        <v>201</v>
      </c>
      <c r="B2643" s="215" t="s">
        <v>210</v>
      </c>
      <c r="C2643" s="215" t="s">
        <v>230</v>
      </c>
      <c r="D2643" s="215" t="s">
        <v>229</v>
      </c>
      <c r="E2643" s="268">
        <v>45728</v>
      </c>
      <c r="F2643" s="269">
        <v>47183</v>
      </c>
      <c r="G2643" s="215" t="s">
        <v>231</v>
      </c>
      <c r="H2643" s="216">
        <v>25305479.452</v>
      </c>
      <c r="I2643" s="216">
        <v>16969947.170000002</v>
      </c>
      <c r="J2643" s="216">
        <v>17493893.596345101</v>
      </c>
      <c r="K2643" s="216">
        <v>25305479.452</v>
      </c>
      <c r="L2643" s="217">
        <v>0.10150000000000001</v>
      </c>
      <c r="M2643" s="217">
        <v>0.1</v>
      </c>
      <c r="N2643" s="217">
        <f t="shared" si="82"/>
        <v>2.7601983634211607E-4</v>
      </c>
      <c r="O2643" s="217">
        <f t="shared" si="83"/>
        <v>9.2586336998331242E-2</v>
      </c>
    </row>
    <row r="2644" spans="1:15" ht="16.5" customHeight="1" x14ac:dyDescent="0.2">
      <c r="A2644" s="215" t="s">
        <v>201</v>
      </c>
      <c r="B2644" s="215" t="s">
        <v>210</v>
      </c>
      <c r="C2644" s="215" t="s">
        <v>230</v>
      </c>
      <c r="D2644" s="215" t="s">
        <v>229</v>
      </c>
      <c r="E2644" s="268">
        <v>45728</v>
      </c>
      <c r="F2644" s="269">
        <v>47274</v>
      </c>
      <c r="G2644" s="215" t="s">
        <v>231</v>
      </c>
      <c r="H2644" s="216">
        <v>25305479.452</v>
      </c>
      <c r="I2644" s="216">
        <v>16551111.190000001</v>
      </c>
      <c r="J2644" s="216">
        <v>17062356.191584799</v>
      </c>
      <c r="K2644" s="216">
        <v>25305479.452</v>
      </c>
      <c r="L2644" s="217">
        <v>0.10150000000000001</v>
      </c>
      <c r="M2644" s="217">
        <v>0.1</v>
      </c>
      <c r="N2644" s="217">
        <f t="shared" si="82"/>
        <v>2.6921100998328161E-4</v>
      </c>
      <c r="O2644" s="217">
        <f t="shared" si="83"/>
        <v>9.2586336998331242E-2</v>
      </c>
    </row>
    <row r="2645" spans="1:15" ht="16.5" customHeight="1" x14ac:dyDescent="0.2">
      <c r="A2645" s="215" t="s">
        <v>201</v>
      </c>
      <c r="B2645" s="215" t="s">
        <v>210</v>
      </c>
      <c r="C2645" s="215" t="s">
        <v>230</v>
      </c>
      <c r="D2645" s="215" t="s">
        <v>229</v>
      </c>
      <c r="E2645" s="268">
        <v>45728</v>
      </c>
      <c r="F2645" s="269">
        <v>47365</v>
      </c>
      <c r="G2645" s="215" t="s">
        <v>231</v>
      </c>
      <c r="H2645" s="216">
        <v>25305479.452</v>
      </c>
      <c r="I2645" s="216">
        <v>16142612.51</v>
      </c>
      <c r="J2645" s="216">
        <v>16641463.903115099</v>
      </c>
      <c r="K2645" s="216">
        <v>25305479.452</v>
      </c>
      <c r="L2645" s="217">
        <v>0.10150000000000001</v>
      </c>
      <c r="M2645" s="217">
        <v>0.1</v>
      </c>
      <c r="N2645" s="217">
        <f t="shared" si="82"/>
        <v>2.6257014298925022E-4</v>
      </c>
      <c r="O2645" s="217">
        <f t="shared" si="83"/>
        <v>9.2586336998331242E-2</v>
      </c>
    </row>
    <row r="2646" spans="1:15" ht="16.5" customHeight="1" x14ac:dyDescent="0.2">
      <c r="A2646" s="215" t="s">
        <v>201</v>
      </c>
      <c r="B2646" s="215" t="s">
        <v>210</v>
      </c>
      <c r="C2646" s="215" t="s">
        <v>230</v>
      </c>
      <c r="D2646" s="215" t="s">
        <v>229</v>
      </c>
      <c r="E2646" s="268">
        <v>45728</v>
      </c>
      <c r="F2646" s="269">
        <v>47456</v>
      </c>
      <c r="G2646" s="215" t="s">
        <v>231</v>
      </c>
      <c r="H2646" s="216">
        <v>25305479.452</v>
      </c>
      <c r="I2646" s="216">
        <v>15744196</v>
      </c>
      <c r="J2646" s="216">
        <v>16230954.1384014</v>
      </c>
      <c r="K2646" s="216">
        <v>25305479.452</v>
      </c>
      <c r="L2646" s="217">
        <v>0.10150000000000001</v>
      </c>
      <c r="M2646" s="217">
        <v>0.1</v>
      </c>
      <c r="N2646" s="217">
        <f t="shared" si="82"/>
        <v>2.5609309215725084E-4</v>
      </c>
      <c r="O2646" s="217">
        <f t="shared" si="83"/>
        <v>9.2586336998331242E-2</v>
      </c>
    </row>
    <row r="2647" spans="1:15" ht="16.5" customHeight="1" x14ac:dyDescent="0.2">
      <c r="A2647" s="215" t="s">
        <v>201</v>
      </c>
      <c r="B2647" s="215" t="s">
        <v>210</v>
      </c>
      <c r="C2647" s="215" t="s">
        <v>230</v>
      </c>
      <c r="D2647" s="215" t="s">
        <v>229</v>
      </c>
      <c r="E2647" s="268">
        <v>45728</v>
      </c>
      <c r="F2647" s="269">
        <v>47547</v>
      </c>
      <c r="G2647" s="215" t="s">
        <v>231</v>
      </c>
      <c r="H2647" s="216">
        <v>25305479.452</v>
      </c>
      <c r="I2647" s="216">
        <v>15355612.83</v>
      </c>
      <c r="J2647" s="216">
        <v>15830570.782512501</v>
      </c>
      <c r="K2647" s="216">
        <v>25305479.452</v>
      </c>
      <c r="L2647" s="217">
        <v>0.10150000000000001</v>
      </c>
      <c r="M2647" s="217">
        <v>0.1</v>
      </c>
      <c r="N2647" s="217">
        <f t="shared" si="82"/>
        <v>2.4977581648857693E-4</v>
      </c>
      <c r="O2647" s="217">
        <f t="shared" si="83"/>
        <v>9.2586336998331242E-2</v>
      </c>
    </row>
    <row r="2648" spans="1:15" ht="16.5" customHeight="1" x14ac:dyDescent="0.2">
      <c r="A2648" s="215" t="s">
        <v>201</v>
      </c>
      <c r="B2648" s="215" t="s">
        <v>210</v>
      </c>
      <c r="C2648" s="215" t="s">
        <v>230</v>
      </c>
      <c r="D2648" s="215" t="s">
        <v>229</v>
      </c>
      <c r="E2648" s="268">
        <v>45728</v>
      </c>
      <c r="F2648" s="269">
        <v>47638</v>
      </c>
      <c r="G2648" s="215" t="s">
        <v>231</v>
      </c>
      <c r="H2648" s="216">
        <v>25305479.452</v>
      </c>
      <c r="I2648" s="216">
        <v>14976620.300000001</v>
      </c>
      <c r="J2648" s="216">
        <v>15440064.038331401</v>
      </c>
      <c r="K2648" s="216">
        <v>25305479.452</v>
      </c>
      <c r="L2648" s="217">
        <v>0.10150000000000001</v>
      </c>
      <c r="M2648" s="217">
        <v>0.1</v>
      </c>
      <c r="N2648" s="217">
        <f t="shared" si="82"/>
        <v>2.4361437466742172E-4</v>
      </c>
      <c r="O2648" s="217">
        <f t="shared" si="83"/>
        <v>9.2586336998331242E-2</v>
      </c>
    </row>
    <row r="2649" spans="1:15" ht="16.5" customHeight="1" x14ac:dyDescent="0.2">
      <c r="A2649" s="215" t="s">
        <v>201</v>
      </c>
      <c r="B2649" s="215" t="s">
        <v>210</v>
      </c>
      <c r="C2649" s="215" t="s">
        <v>230</v>
      </c>
      <c r="D2649" s="215" t="s">
        <v>229</v>
      </c>
      <c r="E2649" s="268">
        <v>45728</v>
      </c>
      <c r="F2649" s="269">
        <v>47729</v>
      </c>
      <c r="G2649" s="215" t="s">
        <v>231</v>
      </c>
      <c r="H2649" s="216">
        <v>25305479.452</v>
      </c>
      <c r="I2649" s="216">
        <v>14606981.699999999</v>
      </c>
      <c r="J2649" s="216">
        <v>15059190.270708501</v>
      </c>
      <c r="K2649" s="216">
        <v>25305479.452</v>
      </c>
      <c r="L2649" s="217">
        <v>0.10150000000000001</v>
      </c>
      <c r="M2649" s="217">
        <v>0.1</v>
      </c>
      <c r="N2649" s="217">
        <f t="shared" si="82"/>
        <v>2.3760492260191691E-4</v>
      </c>
      <c r="O2649" s="217">
        <f t="shared" si="83"/>
        <v>9.2586336998331242E-2</v>
      </c>
    </row>
    <row r="2650" spans="1:15" ht="16.5" customHeight="1" x14ac:dyDescent="0.2">
      <c r="A2650" s="215" t="s">
        <v>201</v>
      </c>
      <c r="B2650" s="215" t="s">
        <v>210</v>
      </c>
      <c r="C2650" s="215" t="s">
        <v>230</v>
      </c>
      <c r="D2650" s="215" t="s">
        <v>229</v>
      </c>
      <c r="E2650" s="268">
        <v>45728</v>
      </c>
      <c r="F2650" s="269">
        <v>47820</v>
      </c>
      <c r="G2650" s="215" t="s">
        <v>231</v>
      </c>
      <c r="H2650" s="216">
        <v>25305479.452</v>
      </c>
      <c r="I2650" s="216">
        <v>14246466.16</v>
      </c>
      <c r="J2650" s="216">
        <v>14687711.8544588</v>
      </c>
      <c r="K2650" s="216">
        <v>25305479.452</v>
      </c>
      <c r="L2650" s="217">
        <v>0.10150000000000001</v>
      </c>
      <c r="M2650" s="217">
        <v>0.1</v>
      </c>
      <c r="N2650" s="217">
        <f t="shared" si="82"/>
        <v>2.3174371102582195E-4</v>
      </c>
      <c r="O2650" s="217">
        <f t="shared" si="83"/>
        <v>9.2586336998331242E-2</v>
      </c>
    </row>
    <row r="2651" spans="1:15" ht="16.5" customHeight="1" x14ac:dyDescent="0.2">
      <c r="A2651" s="215" t="s">
        <v>201</v>
      </c>
      <c r="B2651" s="215" t="s">
        <v>210</v>
      </c>
      <c r="C2651" s="215" t="s">
        <v>230</v>
      </c>
      <c r="D2651" s="215" t="s">
        <v>229</v>
      </c>
      <c r="E2651" s="268">
        <v>45728</v>
      </c>
      <c r="F2651" s="269">
        <v>47911</v>
      </c>
      <c r="G2651" s="215" t="s">
        <v>231</v>
      </c>
      <c r="H2651" s="216">
        <v>25305479.452</v>
      </c>
      <c r="I2651" s="216">
        <v>13894848.529999999</v>
      </c>
      <c r="J2651" s="216">
        <v>14325397.026108399</v>
      </c>
      <c r="K2651" s="216">
        <v>25305479.452</v>
      </c>
      <c r="L2651" s="217">
        <v>0.10150000000000001</v>
      </c>
      <c r="M2651" s="217">
        <v>0.1</v>
      </c>
      <c r="N2651" s="217">
        <f t="shared" si="82"/>
        <v>2.260270831593707E-4</v>
      </c>
      <c r="O2651" s="217">
        <f t="shared" si="83"/>
        <v>9.2586336998331242E-2</v>
      </c>
    </row>
    <row r="2652" spans="1:15" ht="16.5" customHeight="1" x14ac:dyDescent="0.2">
      <c r="A2652" s="215" t="s">
        <v>201</v>
      </c>
      <c r="B2652" s="215" t="s">
        <v>210</v>
      </c>
      <c r="C2652" s="215" t="s">
        <v>230</v>
      </c>
      <c r="D2652" s="215" t="s">
        <v>229</v>
      </c>
      <c r="E2652" s="268">
        <v>45728</v>
      </c>
      <c r="F2652" s="269">
        <v>48002</v>
      </c>
      <c r="G2652" s="215" t="s">
        <v>231</v>
      </c>
      <c r="H2652" s="216">
        <v>25305479.452</v>
      </c>
      <c r="I2652" s="216">
        <v>13551909.18</v>
      </c>
      <c r="J2652" s="216">
        <v>13972019.7392991</v>
      </c>
      <c r="K2652" s="216">
        <v>25305479.452</v>
      </c>
      <c r="L2652" s="217">
        <v>0.10150000000000001</v>
      </c>
      <c r="M2652" s="217">
        <v>0.1</v>
      </c>
      <c r="N2652" s="217">
        <f t="shared" si="82"/>
        <v>2.2045147242783511E-4</v>
      </c>
      <c r="O2652" s="217">
        <f t="shared" si="83"/>
        <v>9.2586336998331242E-2</v>
      </c>
    </row>
    <row r="2653" spans="1:15" ht="16.5" customHeight="1" x14ac:dyDescent="0.2">
      <c r="A2653" s="215" t="s">
        <v>201</v>
      </c>
      <c r="B2653" s="215" t="s">
        <v>210</v>
      </c>
      <c r="C2653" s="215" t="s">
        <v>230</v>
      </c>
      <c r="D2653" s="215" t="s">
        <v>229</v>
      </c>
      <c r="E2653" s="268">
        <v>45728</v>
      </c>
      <c r="F2653" s="269">
        <v>48093</v>
      </c>
      <c r="G2653" s="215" t="s">
        <v>231</v>
      </c>
      <c r="H2653" s="216">
        <v>25305479.452</v>
      </c>
      <c r="I2653" s="216">
        <v>13217433.939999999</v>
      </c>
      <c r="J2653" s="216">
        <v>13627359.5237587</v>
      </c>
      <c r="K2653" s="216">
        <v>25305479.452</v>
      </c>
      <c r="L2653" s="217">
        <v>0.10150000000000001</v>
      </c>
      <c r="M2653" s="217">
        <v>0.1</v>
      </c>
      <c r="N2653" s="217">
        <f t="shared" si="82"/>
        <v>2.1501340023634909E-4</v>
      </c>
      <c r="O2653" s="217">
        <f t="shared" si="83"/>
        <v>9.2586336998331242E-2</v>
      </c>
    </row>
    <row r="2654" spans="1:15" ht="16.5" customHeight="1" x14ac:dyDescent="0.2">
      <c r="A2654" s="215" t="s">
        <v>201</v>
      </c>
      <c r="B2654" s="215" t="s">
        <v>210</v>
      </c>
      <c r="C2654" s="215" t="s">
        <v>230</v>
      </c>
      <c r="D2654" s="215" t="s">
        <v>229</v>
      </c>
      <c r="E2654" s="268">
        <v>45728</v>
      </c>
      <c r="F2654" s="269">
        <v>48184</v>
      </c>
      <c r="G2654" s="215" t="s">
        <v>231</v>
      </c>
      <c r="H2654" s="216">
        <v>25305479.452</v>
      </c>
      <c r="I2654" s="216">
        <v>12891213.890000001</v>
      </c>
      <c r="J2654" s="216">
        <v>13291201.3477511</v>
      </c>
      <c r="K2654" s="216">
        <v>25305479.452</v>
      </c>
      <c r="L2654" s="217">
        <v>0.10150000000000001</v>
      </c>
      <c r="M2654" s="217">
        <v>0.1</v>
      </c>
      <c r="N2654" s="217">
        <f t="shared" si="82"/>
        <v>2.0970947379963706E-4</v>
      </c>
      <c r="O2654" s="217">
        <f t="shared" si="83"/>
        <v>9.2586336998331242E-2</v>
      </c>
    </row>
    <row r="2655" spans="1:15" ht="16.5" customHeight="1" x14ac:dyDescent="0.2">
      <c r="A2655" s="215" t="s">
        <v>201</v>
      </c>
      <c r="B2655" s="215" t="s">
        <v>210</v>
      </c>
      <c r="C2655" s="215" t="s">
        <v>230</v>
      </c>
      <c r="D2655" s="215" t="s">
        <v>229</v>
      </c>
      <c r="E2655" s="268">
        <v>45728</v>
      </c>
      <c r="F2655" s="269">
        <v>48275</v>
      </c>
      <c r="G2655" s="215" t="s">
        <v>231</v>
      </c>
      <c r="H2655" s="216">
        <v>25305479.452</v>
      </c>
      <c r="I2655" s="216">
        <v>12573045.289999999</v>
      </c>
      <c r="J2655" s="216">
        <v>12963335.4839189</v>
      </c>
      <c r="K2655" s="216">
        <v>25305479.452</v>
      </c>
      <c r="L2655" s="217">
        <v>0.10150000000000001</v>
      </c>
      <c r="M2655" s="217">
        <v>0.1</v>
      </c>
      <c r="N2655" s="217">
        <f t="shared" si="82"/>
        <v>2.045363840252693E-4</v>
      </c>
      <c r="O2655" s="217">
        <f t="shared" si="83"/>
        <v>9.2586336998331242E-2</v>
      </c>
    </row>
    <row r="2656" spans="1:15" ht="16.5" customHeight="1" x14ac:dyDescent="0.2">
      <c r="A2656" s="215" t="s">
        <v>198</v>
      </c>
      <c r="B2656" s="215" t="s">
        <v>222</v>
      </c>
      <c r="C2656" s="215" t="s">
        <v>243</v>
      </c>
      <c r="D2656" s="215" t="s">
        <v>229</v>
      </c>
      <c r="E2656" s="268">
        <v>45729</v>
      </c>
      <c r="F2656" s="269">
        <v>47196</v>
      </c>
      <c r="G2656" s="215" t="s">
        <v>231</v>
      </c>
      <c r="H2656" s="216">
        <v>47000000</v>
      </c>
      <c r="I2656" s="216">
        <v>32869959.622880001</v>
      </c>
      <c r="J2656" s="216">
        <v>33765383.537744403</v>
      </c>
      <c r="K2656" s="216">
        <v>47000000</v>
      </c>
      <c r="L2656" s="217">
        <v>9.5000000000000001E-2</v>
      </c>
      <c r="M2656" s="217">
        <v>0.1</v>
      </c>
      <c r="N2656" s="217">
        <f t="shared" si="82"/>
        <v>5.3275250514065939E-4</v>
      </c>
      <c r="O2656" s="217">
        <f t="shared" si="83"/>
        <v>2.6271341837003876E-2</v>
      </c>
    </row>
    <row r="2657" spans="1:15" ht="16.5" customHeight="1" x14ac:dyDescent="0.2">
      <c r="A2657" s="215" t="s">
        <v>198</v>
      </c>
      <c r="B2657" s="215" t="s">
        <v>222</v>
      </c>
      <c r="C2657" s="215" t="s">
        <v>243</v>
      </c>
      <c r="D2657" s="215" t="s">
        <v>229</v>
      </c>
      <c r="E2657" s="268">
        <v>45729</v>
      </c>
      <c r="F2657" s="269">
        <v>45917</v>
      </c>
      <c r="G2657" s="215" t="s">
        <v>231</v>
      </c>
      <c r="H2657" s="216">
        <v>1113191.7808290001</v>
      </c>
      <c r="I2657" s="216">
        <v>1063329.94909</v>
      </c>
      <c r="J2657" s="216">
        <v>1091980.07274972</v>
      </c>
      <c r="K2657" s="216">
        <v>1113191.7808290001</v>
      </c>
      <c r="L2657" s="217">
        <v>9.5000000000000001E-2</v>
      </c>
      <c r="M2657" s="217">
        <v>0.1</v>
      </c>
      <c r="N2657" s="217">
        <f t="shared" si="82"/>
        <v>1.7229335442637037E-5</v>
      </c>
      <c r="O2657" s="217">
        <f t="shared" si="83"/>
        <v>2.6271341837003876E-2</v>
      </c>
    </row>
    <row r="2658" spans="1:15" ht="16.5" customHeight="1" x14ac:dyDescent="0.2">
      <c r="A2658" s="215" t="s">
        <v>198</v>
      </c>
      <c r="B2658" s="215" t="s">
        <v>222</v>
      </c>
      <c r="C2658" s="215" t="s">
        <v>243</v>
      </c>
      <c r="D2658" s="215" t="s">
        <v>229</v>
      </c>
      <c r="E2658" s="268">
        <v>45729</v>
      </c>
      <c r="F2658" s="269">
        <v>46008</v>
      </c>
      <c r="G2658" s="215" t="s">
        <v>231</v>
      </c>
      <c r="H2658" s="216">
        <v>1113191.7808290001</v>
      </c>
      <c r="I2658" s="216">
        <v>1040003.1577199999</v>
      </c>
      <c r="J2658" s="216">
        <v>1068046.78976628</v>
      </c>
      <c r="K2658" s="216">
        <v>1113191.7808290001</v>
      </c>
      <c r="L2658" s="217">
        <v>9.5000000000000001E-2</v>
      </c>
      <c r="M2658" s="217">
        <v>0.1</v>
      </c>
      <c r="N2658" s="217">
        <f t="shared" si="82"/>
        <v>1.6851714485024786E-5</v>
      </c>
      <c r="O2658" s="217">
        <f t="shared" si="83"/>
        <v>2.6271341837003876E-2</v>
      </c>
    </row>
    <row r="2659" spans="1:15" ht="16.5" customHeight="1" x14ac:dyDescent="0.2">
      <c r="A2659" s="215" t="s">
        <v>198</v>
      </c>
      <c r="B2659" s="215" t="s">
        <v>222</v>
      </c>
      <c r="C2659" s="215" t="s">
        <v>243</v>
      </c>
      <c r="D2659" s="215" t="s">
        <v>229</v>
      </c>
      <c r="E2659" s="268">
        <v>45729</v>
      </c>
      <c r="F2659" s="269">
        <v>46099</v>
      </c>
      <c r="G2659" s="215" t="s">
        <v>231</v>
      </c>
      <c r="H2659" s="216">
        <v>1113191.7808290001</v>
      </c>
      <c r="I2659" s="216">
        <v>1017188.09765</v>
      </c>
      <c r="J2659" s="216">
        <v>1044638.0603426</v>
      </c>
      <c r="K2659" s="216">
        <v>1113191.7808290001</v>
      </c>
      <c r="L2659" s="217">
        <v>9.5000000000000001E-2</v>
      </c>
      <c r="M2659" s="217">
        <v>0.1</v>
      </c>
      <c r="N2659" s="217">
        <f t="shared" si="82"/>
        <v>1.6482369968955993E-5</v>
      </c>
      <c r="O2659" s="217">
        <f t="shared" si="83"/>
        <v>2.6271341837003876E-2</v>
      </c>
    </row>
    <row r="2660" spans="1:15" ht="16.5" customHeight="1" x14ac:dyDescent="0.2">
      <c r="A2660" s="215" t="s">
        <v>198</v>
      </c>
      <c r="B2660" s="215" t="s">
        <v>222</v>
      </c>
      <c r="C2660" s="215" t="s">
        <v>243</v>
      </c>
      <c r="D2660" s="215" t="s">
        <v>229</v>
      </c>
      <c r="E2660" s="268">
        <v>45729</v>
      </c>
      <c r="F2660" s="269">
        <v>46190</v>
      </c>
      <c r="G2660" s="215" t="s">
        <v>231</v>
      </c>
      <c r="H2660" s="216">
        <v>1113191.7808290001</v>
      </c>
      <c r="I2660" s="216">
        <v>994873.54246000003</v>
      </c>
      <c r="J2660" s="216">
        <v>1021742.38766745</v>
      </c>
      <c r="K2660" s="216">
        <v>1113191.7808290001</v>
      </c>
      <c r="L2660" s="217">
        <v>9.5000000000000001E-2</v>
      </c>
      <c r="M2660" s="217">
        <v>0.1</v>
      </c>
      <c r="N2660" s="217">
        <f t="shared" si="82"/>
        <v>1.6121120496965498E-5</v>
      </c>
      <c r="O2660" s="217">
        <f t="shared" si="83"/>
        <v>2.6271341837003876E-2</v>
      </c>
    </row>
    <row r="2661" spans="1:15" ht="16.5" customHeight="1" x14ac:dyDescent="0.2">
      <c r="A2661" s="215" t="s">
        <v>198</v>
      </c>
      <c r="B2661" s="215" t="s">
        <v>222</v>
      </c>
      <c r="C2661" s="215" t="s">
        <v>243</v>
      </c>
      <c r="D2661" s="215" t="s">
        <v>229</v>
      </c>
      <c r="E2661" s="268">
        <v>45729</v>
      </c>
      <c r="F2661" s="269">
        <v>46281</v>
      </c>
      <c r="G2661" s="215" t="s">
        <v>231</v>
      </c>
      <c r="H2661" s="216">
        <v>1113191.7808290001</v>
      </c>
      <c r="I2661" s="216">
        <v>973048.51295</v>
      </c>
      <c r="J2661" s="216">
        <v>999348.52690893796</v>
      </c>
      <c r="K2661" s="216">
        <v>1113191.7808290001</v>
      </c>
      <c r="L2661" s="217">
        <v>9.5000000000000001E-2</v>
      </c>
      <c r="M2661" s="217">
        <v>0.1</v>
      </c>
      <c r="N2661" s="217">
        <f t="shared" si="82"/>
        <v>1.5767788647335178E-5</v>
      </c>
      <c r="O2661" s="217">
        <f t="shared" si="83"/>
        <v>2.6271341837003876E-2</v>
      </c>
    </row>
    <row r="2662" spans="1:15" ht="16.5" customHeight="1" x14ac:dyDescent="0.2">
      <c r="A2662" s="215" t="s">
        <v>198</v>
      </c>
      <c r="B2662" s="215" t="s">
        <v>222</v>
      </c>
      <c r="C2662" s="215" t="s">
        <v>243</v>
      </c>
      <c r="D2662" s="215" t="s">
        <v>229</v>
      </c>
      <c r="E2662" s="268">
        <v>45729</v>
      </c>
      <c r="F2662" s="269">
        <v>46372</v>
      </c>
      <c r="G2662" s="215" t="s">
        <v>231</v>
      </c>
      <c r="H2662" s="216">
        <v>1113191.7808290001</v>
      </c>
      <c r="I2662" s="216">
        <v>951702.26961999992</v>
      </c>
      <c r="J2662" s="216">
        <v>977445.47969180509</v>
      </c>
      <c r="K2662" s="216">
        <v>1113191.7808290001</v>
      </c>
      <c r="L2662" s="217">
        <v>9.5000000000000001E-2</v>
      </c>
      <c r="M2662" s="217">
        <v>0.1</v>
      </c>
      <c r="N2662" s="217">
        <f t="shared" si="82"/>
        <v>1.5422200886956337E-5</v>
      </c>
      <c r="O2662" s="217">
        <f t="shared" si="83"/>
        <v>2.6271341837003876E-2</v>
      </c>
    </row>
    <row r="2663" spans="1:15" ht="16.5" customHeight="1" x14ac:dyDescent="0.2">
      <c r="A2663" s="215" t="s">
        <v>198</v>
      </c>
      <c r="B2663" s="215" t="s">
        <v>222</v>
      </c>
      <c r="C2663" s="215" t="s">
        <v>243</v>
      </c>
      <c r="D2663" s="215" t="s">
        <v>229</v>
      </c>
      <c r="E2663" s="268">
        <v>45729</v>
      </c>
      <c r="F2663" s="269">
        <v>46463</v>
      </c>
      <c r="G2663" s="215" t="s">
        <v>231</v>
      </c>
      <c r="H2663" s="216">
        <v>1113191.7808290001</v>
      </c>
      <c r="I2663" s="216">
        <v>930824.30937999999</v>
      </c>
      <c r="J2663" s="216">
        <v>956022.488695779</v>
      </c>
      <c r="K2663" s="216">
        <v>1113191.7808290001</v>
      </c>
      <c r="L2663" s="217">
        <v>9.5000000000000001E-2</v>
      </c>
      <c r="M2663" s="217">
        <v>0.1</v>
      </c>
      <c r="N2663" s="217">
        <f t="shared" si="82"/>
        <v>1.5084187486102157E-5</v>
      </c>
      <c r="O2663" s="217">
        <f t="shared" si="83"/>
        <v>2.6271341837003876E-2</v>
      </c>
    </row>
    <row r="2664" spans="1:15" ht="16.5" customHeight="1" x14ac:dyDescent="0.2">
      <c r="A2664" s="215" t="s">
        <v>198</v>
      </c>
      <c r="B2664" s="215" t="s">
        <v>222</v>
      </c>
      <c r="C2664" s="215" t="s">
        <v>243</v>
      </c>
      <c r="D2664" s="215" t="s">
        <v>229</v>
      </c>
      <c r="E2664" s="268">
        <v>45729</v>
      </c>
      <c r="F2664" s="269">
        <v>46554</v>
      </c>
      <c r="G2664" s="215" t="s">
        <v>231</v>
      </c>
      <c r="H2664" s="216">
        <v>1113191.7808290001</v>
      </c>
      <c r="I2664" s="216">
        <v>910404.35897000006</v>
      </c>
      <c r="J2664" s="216">
        <v>935069.03237227409</v>
      </c>
      <c r="K2664" s="216">
        <v>1113191.7808290001</v>
      </c>
      <c r="L2664" s="217">
        <v>9.5000000000000001E-2</v>
      </c>
      <c r="M2664" s="217">
        <v>0.1</v>
      </c>
      <c r="N2664" s="217">
        <f t="shared" si="82"/>
        <v>1.4753582435067446E-5</v>
      </c>
      <c r="O2664" s="217">
        <f t="shared" si="83"/>
        <v>2.6271341837003876E-2</v>
      </c>
    </row>
    <row r="2665" spans="1:15" ht="16.5" customHeight="1" x14ac:dyDescent="0.2">
      <c r="A2665" s="215" t="s">
        <v>198</v>
      </c>
      <c r="B2665" s="215" t="s">
        <v>222</v>
      </c>
      <c r="C2665" s="215" t="s">
        <v>243</v>
      </c>
      <c r="D2665" s="215" t="s">
        <v>229</v>
      </c>
      <c r="E2665" s="268">
        <v>45729</v>
      </c>
      <c r="F2665" s="269">
        <v>46645</v>
      </c>
      <c r="G2665" s="215" t="s">
        <v>231</v>
      </c>
      <c r="H2665" s="216">
        <v>1113191.7808290001</v>
      </c>
      <c r="I2665" s="216">
        <v>890432.37119999994</v>
      </c>
      <c r="J2665" s="216">
        <v>914574.81977691804</v>
      </c>
      <c r="K2665" s="216">
        <v>1113191.7808290001</v>
      </c>
      <c r="L2665" s="217">
        <v>9.5000000000000001E-2</v>
      </c>
      <c r="M2665" s="217">
        <v>0.1</v>
      </c>
      <c r="N2665" s="217">
        <f t="shared" si="82"/>
        <v>1.4430223362635876E-5</v>
      </c>
      <c r="O2665" s="217">
        <f t="shared" si="83"/>
        <v>2.6271341837003876E-2</v>
      </c>
    </row>
    <row r="2666" spans="1:15" ht="16.5" customHeight="1" x14ac:dyDescent="0.2">
      <c r="A2666" s="215" t="s">
        <v>198</v>
      </c>
      <c r="B2666" s="215" t="s">
        <v>222</v>
      </c>
      <c r="C2666" s="215" t="s">
        <v>243</v>
      </c>
      <c r="D2666" s="215" t="s">
        <v>229</v>
      </c>
      <c r="E2666" s="268">
        <v>45729</v>
      </c>
      <c r="F2666" s="269">
        <v>46736</v>
      </c>
      <c r="G2666" s="215" t="s">
        <v>231</v>
      </c>
      <c r="H2666" s="216">
        <v>1113191.7808290001</v>
      </c>
      <c r="I2666" s="216">
        <v>870898.51883999992</v>
      </c>
      <c r="J2666" s="216">
        <v>894529.78551531199</v>
      </c>
      <c r="K2666" s="216">
        <v>1113191.7808290001</v>
      </c>
      <c r="L2666" s="217">
        <v>9.5000000000000001E-2</v>
      </c>
      <c r="M2666" s="217">
        <v>0.1</v>
      </c>
      <c r="N2666" s="217">
        <f t="shared" si="82"/>
        <v>1.4113951456333866E-5</v>
      </c>
      <c r="O2666" s="217">
        <f t="shared" si="83"/>
        <v>2.6271341837003876E-2</v>
      </c>
    </row>
    <row r="2667" spans="1:15" ht="16.5" customHeight="1" x14ac:dyDescent="0.2">
      <c r="A2667" s="215" t="s">
        <v>198</v>
      </c>
      <c r="B2667" s="215" t="s">
        <v>222</v>
      </c>
      <c r="C2667" s="215" t="s">
        <v>243</v>
      </c>
      <c r="D2667" s="215" t="s">
        <v>229</v>
      </c>
      <c r="E2667" s="268">
        <v>45729</v>
      </c>
      <c r="F2667" s="269">
        <v>46827</v>
      </c>
      <c r="G2667" s="215" t="s">
        <v>231</v>
      </c>
      <c r="H2667" s="216">
        <v>1113191.7808290001</v>
      </c>
      <c r="I2667" s="216">
        <v>851793.19039</v>
      </c>
      <c r="J2667" s="216">
        <v>874924.08479959005</v>
      </c>
      <c r="K2667" s="216">
        <v>1113191.7808290001</v>
      </c>
      <c r="L2667" s="217">
        <v>9.5000000000000001E-2</v>
      </c>
      <c r="M2667" s="217">
        <v>0.1</v>
      </c>
      <c r="N2667" s="217">
        <f t="shared" si="82"/>
        <v>1.3804611384432623E-5</v>
      </c>
      <c r="O2667" s="217">
        <f t="shared" si="83"/>
        <v>2.6271341837003876E-2</v>
      </c>
    </row>
    <row r="2668" spans="1:15" ht="16.5" customHeight="1" x14ac:dyDescent="0.2">
      <c r="A2668" s="215" t="s">
        <v>198</v>
      </c>
      <c r="B2668" s="215" t="s">
        <v>222</v>
      </c>
      <c r="C2668" s="215" t="s">
        <v>243</v>
      </c>
      <c r="D2668" s="215" t="s">
        <v>229</v>
      </c>
      <c r="E2668" s="268">
        <v>45729</v>
      </c>
      <c r="F2668" s="269">
        <v>46918</v>
      </c>
      <c r="G2668" s="215" t="s">
        <v>231</v>
      </c>
      <c r="H2668" s="216">
        <v>1113191.7808290001</v>
      </c>
      <c r="I2668" s="216">
        <v>833106.98444000003</v>
      </c>
      <c r="J2668" s="216">
        <v>855748.08861330908</v>
      </c>
      <c r="K2668" s="216">
        <v>1113191.7808290001</v>
      </c>
      <c r="L2668" s="217">
        <v>9.5000000000000001E-2</v>
      </c>
      <c r="M2668" s="217">
        <v>0.1</v>
      </c>
      <c r="N2668" s="217">
        <f t="shared" si="82"/>
        <v>1.3502051219659462E-5</v>
      </c>
      <c r="O2668" s="217">
        <f t="shared" si="83"/>
        <v>2.6271341837003876E-2</v>
      </c>
    </row>
    <row r="2669" spans="1:15" ht="16.5" customHeight="1" x14ac:dyDescent="0.2">
      <c r="A2669" s="215" t="s">
        <v>198</v>
      </c>
      <c r="B2669" s="215" t="s">
        <v>222</v>
      </c>
      <c r="C2669" s="215" t="s">
        <v>243</v>
      </c>
      <c r="D2669" s="215" t="s">
        <v>229</v>
      </c>
      <c r="E2669" s="268">
        <v>45729</v>
      </c>
      <c r="F2669" s="269">
        <v>47009</v>
      </c>
      <c r="G2669" s="215" t="s">
        <v>231</v>
      </c>
      <c r="H2669" s="216">
        <v>1113191.7808290001</v>
      </c>
      <c r="I2669" s="216">
        <v>814830.70732000005</v>
      </c>
      <c r="J2669" s="216">
        <v>836992.37898231193</v>
      </c>
      <c r="K2669" s="216">
        <v>1113191.7808290001</v>
      </c>
      <c r="L2669" s="217">
        <v>9.5000000000000001E-2</v>
      </c>
      <c r="M2669" s="217">
        <v>0.1</v>
      </c>
      <c r="N2669" s="217">
        <f t="shared" si="82"/>
        <v>1.3206122364581159E-5</v>
      </c>
      <c r="O2669" s="217">
        <f t="shared" si="83"/>
        <v>2.6271341837003876E-2</v>
      </c>
    </row>
    <row r="2670" spans="1:15" ht="16.5" customHeight="1" x14ac:dyDescent="0.2">
      <c r="A2670" s="215" t="s">
        <v>198</v>
      </c>
      <c r="B2670" s="215" t="s">
        <v>222</v>
      </c>
      <c r="C2670" s="215" t="s">
        <v>243</v>
      </c>
      <c r="D2670" s="215" t="s">
        <v>229</v>
      </c>
      <c r="E2670" s="268">
        <v>45729</v>
      </c>
      <c r="F2670" s="269">
        <v>47100</v>
      </c>
      <c r="G2670" s="215" t="s">
        <v>231</v>
      </c>
      <c r="H2670" s="216">
        <v>1113191.7808290001</v>
      </c>
      <c r="I2670" s="216">
        <v>796955.36604999995</v>
      </c>
      <c r="J2670" s="216">
        <v>818647.74434925301</v>
      </c>
      <c r="K2670" s="216">
        <v>1113191.7808290001</v>
      </c>
      <c r="L2670" s="217">
        <v>9.5000000000000001E-2</v>
      </c>
      <c r="M2670" s="217">
        <v>0.1</v>
      </c>
      <c r="N2670" s="217">
        <f t="shared" si="82"/>
        <v>1.2916679478622899E-5</v>
      </c>
      <c r="O2670" s="217">
        <f t="shared" si="83"/>
        <v>2.6271341837003876E-2</v>
      </c>
    </row>
    <row r="2671" spans="1:15" ht="16.5" customHeight="1" x14ac:dyDescent="0.2">
      <c r="A2671" s="215" t="s">
        <v>198</v>
      </c>
      <c r="B2671" s="215" t="s">
        <v>222</v>
      </c>
      <c r="C2671" s="215" t="s">
        <v>243</v>
      </c>
      <c r="D2671" s="215" t="s">
        <v>229</v>
      </c>
      <c r="E2671" s="268">
        <v>45729</v>
      </c>
      <c r="F2671" s="269">
        <v>47196</v>
      </c>
      <c r="G2671" s="215" t="s">
        <v>231</v>
      </c>
      <c r="H2671" s="216">
        <v>1174356.16439</v>
      </c>
      <c r="I2671" s="216">
        <v>821298.71713</v>
      </c>
      <c r="J2671" s="216">
        <v>843672.04894771904</v>
      </c>
      <c r="K2671" s="216">
        <v>1174356.16439</v>
      </c>
      <c r="L2671" s="217">
        <v>9.5000000000000001E-2</v>
      </c>
      <c r="M2671" s="217">
        <v>0.1</v>
      </c>
      <c r="N2671" s="217">
        <f t="shared" si="82"/>
        <v>1.3311514649066998E-5</v>
      </c>
      <c r="O2671" s="217">
        <f t="shared" si="83"/>
        <v>2.6271341837003876E-2</v>
      </c>
    </row>
    <row r="2672" spans="1:15" ht="16.5" customHeight="1" x14ac:dyDescent="0.2">
      <c r="A2672" s="215" t="s">
        <v>198</v>
      </c>
      <c r="B2672" s="215" t="s">
        <v>222</v>
      </c>
      <c r="C2672" s="215" t="s">
        <v>243</v>
      </c>
      <c r="D2672" s="215" t="s">
        <v>229</v>
      </c>
      <c r="E2672" s="268">
        <v>45729</v>
      </c>
      <c r="F2672" s="269">
        <v>47196</v>
      </c>
      <c r="G2672" s="215" t="s">
        <v>231</v>
      </c>
      <c r="H2672" s="216">
        <v>708000000</v>
      </c>
      <c r="I2672" s="216">
        <v>485464997.77080005</v>
      </c>
      <c r="J2672" s="216">
        <v>499422365.15115803</v>
      </c>
      <c r="K2672" s="216">
        <v>708000000</v>
      </c>
      <c r="L2672" s="217">
        <v>9.5000000000000001E-2</v>
      </c>
      <c r="M2672" s="217">
        <v>0.1</v>
      </c>
      <c r="N2672" s="217">
        <f t="shared" si="82"/>
        <v>7.8799198552011018E-3</v>
      </c>
      <c r="O2672" s="217">
        <f t="shared" si="83"/>
        <v>2.6271341837003876E-2</v>
      </c>
    </row>
    <row r="2673" spans="1:15" ht="16.5" customHeight="1" x14ac:dyDescent="0.2">
      <c r="A2673" s="215" t="s">
        <v>198</v>
      </c>
      <c r="B2673" s="215" t="s">
        <v>222</v>
      </c>
      <c r="C2673" s="215" t="s">
        <v>243</v>
      </c>
      <c r="D2673" s="215" t="s">
        <v>229</v>
      </c>
      <c r="E2673" s="268">
        <v>45729</v>
      </c>
      <c r="F2673" s="269">
        <v>45917</v>
      </c>
      <c r="G2673" s="215" t="s">
        <v>231</v>
      </c>
      <c r="H2673" s="216">
        <v>16768931.506956</v>
      </c>
      <c r="I2673" s="216">
        <v>15977334.41616</v>
      </c>
      <c r="J2673" s="216">
        <v>16431918.241283299</v>
      </c>
      <c r="K2673" s="216">
        <v>16768931.506956</v>
      </c>
      <c r="L2673" s="217">
        <v>9.5000000000000001E-2</v>
      </c>
      <c r="M2673" s="217">
        <v>0.1</v>
      </c>
      <c r="N2673" s="217">
        <f t="shared" si="82"/>
        <v>2.5926391736449294E-4</v>
      </c>
      <c r="O2673" s="217">
        <f t="shared" si="83"/>
        <v>2.6271341837003876E-2</v>
      </c>
    </row>
    <row r="2674" spans="1:15" ht="16.5" customHeight="1" x14ac:dyDescent="0.2">
      <c r="A2674" s="215" t="s">
        <v>198</v>
      </c>
      <c r="B2674" s="215" t="s">
        <v>222</v>
      </c>
      <c r="C2674" s="215" t="s">
        <v>243</v>
      </c>
      <c r="D2674" s="215" t="s">
        <v>229</v>
      </c>
      <c r="E2674" s="268">
        <v>45729</v>
      </c>
      <c r="F2674" s="269">
        <v>46008</v>
      </c>
      <c r="G2674" s="215" t="s">
        <v>231</v>
      </c>
      <c r="H2674" s="216">
        <v>16768931.506956</v>
      </c>
      <c r="I2674" s="216">
        <v>15607700.26104</v>
      </c>
      <c r="J2674" s="216">
        <v>16052099.0064233</v>
      </c>
      <c r="K2674" s="216">
        <v>16768931.506956</v>
      </c>
      <c r="L2674" s="217">
        <v>9.5000000000000001E-2</v>
      </c>
      <c r="M2674" s="217">
        <v>0.1</v>
      </c>
      <c r="N2674" s="217">
        <f t="shared" si="82"/>
        <v>2.5327110378824325E-4</v>
      </c>
      <c r="O2674" s="217">
        <f t="shared" si="83"/>
        <v>2.6271341837003876E-2</v>
      </c>
    </row>
    <row r="2675" spans="1:15" ht="16.5" customHeight="1" x14ac:dyDescent="0.2">
      <c r="A2675" s="215" t="s">
        <v>198</v>
      </c>
      <c r="B2675" s="215" t="s">
        <v>222</v>
      </c>
      <c r="C2675" s="215" t="s">
        <v>243</v>
      </c>
      <c r="D2675" s="215" t="s">
        <v>229</v>
      </c>
      <c r="E2675" s="268">
        <v>45729</v>
      </c>
      <c r="F2675" s="269">
        <v>46099</v>
      </c>
      <c r="G2675" s="215" t="s">
        <v>231</v>
      </c>
      <c r="H2675" s="216">
        <v>16768931.506956</v>
      </c>
      <c r="I2675" s="216">
        <v>15246617.55648</v>
      </c>
      <c r="J2675" s="216">
        <v>15681059.187882999</v>
      </c>
      <c r="K2675" s="216">
        <v>16768931.506956</v>
      </c>
      <c r="L2675" s="217">
        <v>9.5000000000000001E-2</v>
      </c>
      <c r="M2675" s="217">
        <v>0.1</v>
      </c>
      <c r="N2675" s="217">
        <f t="shared" si="82"/>
        <v>2.4741681243647127E-4</v>
      </c>
      <c r="O2675" s="217">
        <f t="shared" si="83"/>
        <v>2.6271341837003876E-2</v>
      </c>
    </row>
    <row r="2676" spans="1:15" ht="16.5" customHeight="1" x14ac:dyDescent="0.2">
      <c r="A2676" s="215" t="s">
        <v>198</v>
      </c>
      <c r="B2676" s="215" t="s">
        <v>222</v>
      </c>
      <c r="C2676" s="215" t="s">
        <v>243</v>
      </c>
      <c r="D2676" s="215" t="s">
        <v>229</v>
      </c>
      <c r="E2676" s="268">
        <v>45729</v>
      </c>
      <c r="F2676" s="269">
        <v>46190</v>
      </c>
      <c r="G2676" s="215" t="s">
        <v>231</v>
      </c>
      <c r="H2676" s="216">
        <v>16768931.506956</v>
      </c>
      <c r="I2676" s="216">
        <v>14893888.47312</v>
      </c>
      <c r="J2676" s="216">
        <v>15318595.8518878</v>
      </c>
      <c r="K2676" s="216">
        <v>16768931.506956</v>
      </c>
      <c r="L2676" s="217">
        <v>9.5000000000000001E-2</v>
      </c>
      <c r="M2676" s="217">
        <v>0.1</v>
      </c>
      <c r="N2676" s="217">
        <f t="shared" si="82"/>
        <v>2.4169784140635621E-4</v>
      </c>
      <c r="O2676" s="217">
        <f t="shared" si="83"/>
        <v>2.6271341837003876E-2</v>
      </c>
    </row>
    <row r="2677" spans="1:15" ht="16.5" customHeight="1" x14ac:dyDescent="0.2">
      <c r="A2677" s="215" t="s">
        <v>198</v>
      </c>
      <c r="B2677" s="215" t="s">
        <v>222</v>
      </c>
      <c r="C2677" s="215" t="s">
        <v>243</v>
      </c>
      <c r="D2677" s="215" t="s">
        <v>229</v>
      </c>
      <c r="E2677" s="268">
        <v>45729</v>
      </c>
      <c r="F2677" s="269">
        <v>46281</v>
      </c>
      <c r="G2677" s="215" t="s">
        <v>231</v>
      </c>
      <c r="H2677" s="216">
        <v>16768931.506956</v>
      </c>
      <c r="I2677" s="216">
        <v>14549319.734040001</v>
      </c>
      <c r="J2677" s="216">
        <v>14964510.755421398</v>
      </c>
      <c r="K2677" s="216">
        <v>16768931.506956</v>
      </c>
      <c r="L2677" s="217">
        <v>9.5000000000000001E-2</v>
      </c>
      <c r="M2677" s="217">
        <v>0.1</v>
      </c>
      <c r="N2677" s="217">
        <f t="shared" si="82"/>
        <v>2.3611106280617899E-4</v>
      </c>
      <c r="O2677" s="217">
        <f t="shared" si="83"/>
        <v>2.6271341837003876E-2</v>
      </c>
    </row>
    <row r="2678" spans="1:15" ht="16.5" customHeight="1" x14ac:dyDescent="0.2">
      <c r="A2678" s="215" t="s">
        <v>198</v>
      </c>
      <c r="B2678" s="215" t="s">
        <v>222</v>
      </c>
      <c r="C2678" s="215" t="s">
        <v>243</v>
      </c>
      <c r="D2678" s="215" t="s">
        <v>229</v>
      </c>
      <c r="E2678" s="268">
        <v>45729</v>
      </c>
      <c r="F2678" s="269">
        <v>46372</v>
      </c>
      <c r="G2678" s="215" t="s">
        <v>231</v>
      </c>
      <c r="H2678" s="216">
        <v>16768931.506956</v>
      </c>
      <c r="I2678" s="216">
        <v>14212722.565200001</v>
      </c>
      <c r="J2678" s="216">
        <v>14618610.2377997</v>
      </c>
      <c r="K2678" s="216">
        <v>16768931.506956</v>
      </c>
      <c r="L2678" s="217">
        <v>9.5000000000000001E-2</v>
      </c>
      <c r="M2678" s="217">
        <v>0.1</v>
      </c>
      <c r="N2678" s="217">
        <f t="shared" si="82"/>
        <v>2.3065342104456785E-4</v>
      </c>
      <c r="O2678" s="217">
        <f t="shared" si="83"/>
        <v>2.6271341837003876E-2</v>
      </c>
    </row>
    <row r="2679" spans="1:15" ht="16.5" customHeight="1" x14ac:dyDescent="0.2">
      <c r="A2679" s="215" t="s">
        <v>198</v>
      </c>
      <c r="B2679" s="215" t="s">
        <v>222</v>
      </c>
      <c r="C2679" s="215" t="s">
        <v>243</v>
      </c>
      <c r="D2679" s="215" t="s">
        <v>229</v>
      </c>
      <c r="E2679" s="268">
        <v>45729</v>
      </c>
      <c r="F2679" s="269">
        <v>46463</v>
      </c>
      <c r="G2679" s="215" t="s">
        <v>231</v>
      </c>
      <c r="H2679" s="216">
        <v>16768931.506956</v>
      </c>
      <c r="I2679" s="216">
        <v>13883912.546759998</v>
      </c>
      <c r="J2679" s="216">
        <v>14280705.1147517</v>
      </c>
      <c r="K2679" s="216">
        <v>16768931.506956</v>
      </c>
      <c r="L2679" s="217">
        <v>9.5000000000000001E-2</v>
      </c>
      <c r="M2679" s="217">
        <v>0.1</v>
      </c>
      <c r="N2679" s="217">
        <f t="shared" si="82"/>
        <v>2.2532193115929968E-4</v>
      </c>
      <c r="O2679" s="217">
        <f t="shared" si="83"/>
        <v>2.6271341837003876E-2</v>
      </c>
    </row>
    <row r="2680" spans="1:15" ht="16.5" customHeight="1" x14ac:dyDescent="0.2">
      <c r="A2680" s="215" t="s">
        <v>198</v>
      </c>
      <c r="B2680" s="215" t="s">
        <v>222</v>
      </c>
      <c r="C2680" s="215" t="s">
        <v>243</v>
      </c>
      <c r="D2680" s="215" t="s">
        <v>229</v>
      </c>
      <c r="E2680" s="268">
        <v>45729</v>
      </c>
      <c r="F2680" s="269">
        <v>46554</v>
      </c>
      <c r="G2680" s="215" t="s">
        <v>231</v>
      </c>
      <c r="H2680" s="216">
        <v>16768931.506956</v>
      </c>
      <c r="I2680" s="216">
        <v>13562709.51396</v>
      </c>
      <c r="J2680" s="216">
        <v>13950610.5749481</v>
      </c>
      <c r="K2680" s="216">
        <v>16768931.506956</v>
      </c>
      <c r="L2680" s="217">
        <v>9.5000000000000001E-2</v>
      </c>
      <c r="M2680" s="217">
        <v>0.1</v>
      </c>
      <c r="N2680" s="217">
        <f t="shared" si="82"/>
        <v>2.201136771847213E-4</v>
      </c>
      <c r="O2680" s="217">
        <f t="shared" si="83"/>
        <v>2.6271341837003876E-2</v>
      </c>
    </row>
    <row r="2681" spans="1:15" ht="16.5" customHeight="1" x14ac:dyDescent="0.2">
      <c r="A2681" s="215" t="s">
        <v>198</v>
      </c>
      <c r="B2681" s="215" t="s">
        <v>222</v>
      </c>
      <c r="C2681" s="215" t="s">
        <v>243</v>
      </c>
      <c r="D2681" s="215" t="s">
        <v>229</v>
      </c>
      <c r="E2681" s="268">
        <v>45729</v>
      </c>
      <c r="F2681" s="269">
        <v>46645</v>
      </c>
      <c r="G2681" s="215" t="s">
        <v>231</v>
      </c>
      <c r="H2681" s="216">
        <v>16768931.506956</v>
      </c>
      <c r="I2681" s="216">
        <v>13248937.47924</v>
      </c>
      <c r="J2681" s="216">
        <v>13628146.078922799</v>
      </c>
      <c r="K2681" s="216">
        <v>16768931.506956</v>
      </c>
      <c r="L2681" s="217">
        <v>9.5000000000000001E-2</v>
      </c>
      <c r="M2681" s="217">
        <v>0.1</v>
      </c>
      <c r="N2681" s="217">
        <f t="shared" si="82"/>
        <v>2.1502581055692598E-4</v>
      </c>
      <c r="O2681" s="217">
        <f t="shared" si="83"/>
        <v>2.6271341837003876E-2</v>
      </c>
    </row>
    <row r="2682" spans="1:15" ht="16.5" customHeight="1" x14ac:dyDescent="0.2">
      <c r="A2682" s="215" t="s">
        <v>198</v>
      </c>
      <c r="B2682" s="215" t="s">
        <v>222</v>
      </c>
      <c r="C2682" s="215" t="s">
        <v>243</v>
      </c>
      <c r="D2682" s="215" t="s">
        <v>229</v>
      </c>
      <c r="E2682" s="268">
        <v>45729</v>
      </c>
      <c r="F2682" s="269">
        <v>46736</v>
      </c>
      <c r="G2682" s="215" t="s">
        <v>231</v>
      </c>
      <c r="H2682" s="216">
        <v>16768931.506956</v>
      </c>
      <c r="I2682" s="216">
        <v>12942424.533119999</v>
      </c>
      <c r="J2682" s="216">
        <v>13313135.260328799</v>
      </c>
      <c r="K2682" s="216">
        <v>16768931.506956</v>
      </c>
      <c r="L2682" s="217">
        <v>9.5000000000000001E-2</v>
      </c>
      <c r="M2682" s="217">
        <v>0.1</v>
      </c>
      <c r="N2682" s="217">
        <f t="shared" si="82"/>
        <v>2.1005554855576245E-4</v>
      </c>
      <c r="O2682" s="217">
        <f t="shared" si="83"/>
        <v>2.6271341837003876E-2</v>
      </c>
    </row>
    <row r="2683" spans="1:15" ht="16.5" customHeight="1" x14ac:dyDescent="0.2">
      <c r="A2683" s="215" t="s">
        <v>198</v>
      </c>
      <c r="B2683" s="215" t="s">
        <v>222</v>
      </c>
      <c r="C2683" s="215" t="s">
        <v>243</v>
      </c>
      <c r="D2683" s="215" t="s">
        <v>229</v>
      </c>
      <c r="E2683" s="268">
        <v>45729</v>
      </c>
      <c r="F2683" s="269">
        <v>46827</v>
      </c>
      <c r="G2683" s="215" t="s">
        <v>231</v>
      </c>
      <c r="H2683" s="216">
        <v>16768931.506956</v>
      </c>
      <c r="I2683" s="216">
        <v>12643002.738000002</v>
      </c>
      <c r="J2683" s="216">
        <v>13005405.8294787</v>
      </c>
      <c r="K2683" s="216">
        <v>16768931.506956</v>
      </c>
      <c r="L2683" s="217">
        <v>9.5000000000000001E-2</v>
      </c>
      <c r="M2683" s="217">
        <v>0.1</v>
      </c>
      <c r="N2683" s="217">
        <f t="shared" si="82"/>
        <v>2.0520017278289032E-4</v>
      </c>
      <c r="O2683" s="217">
        <f t="shared" si="83"/>
        <v>2.6271341837003876E-2</v>
      </c>
    </row>
    <row r="2684" spans="1:15" ht="16.5" customHeight="1" x14ac:dyDescent="0.2">
      <c r="A2684" s="215" t="s">
        <v>198</v>
      </c>
      <c r="B2684" s="215" t="s">
        <v>222</v>
      </c>
      <c r="C2684" s="215" t="s">
        <v>243</v>
      </c>
      <c r="D2684" s="215" t="s">
        <v>229</v>
      </c>
      <c r="E2684" s="268">
        <v>45729</v>
      </c>
      <c r="F2684" s="269">
        <v>46918</v>
      </c>
      <c r="G2684" s="215" t="s">
        <v>231</v>
      </c>
      <c r="H2684" s="216">
        <v>16768931.506956</v>
      </c>
      <c r="I2684" s="216">
        <v>12350508.036120001</v>
      </c>
      <c r="J2684" s="216">
        <v>12704789.4791134</v>
      </c>
      <c r="K2684" s="216">
        <v>16768931.506956</v>
      </c>
      <c r="L2684" s="217">
        <v>9.5000000000000001E-2</v>
      </c>
      <c r="M2684" s="217">
        <v>0.1</v>
      </c>
      <c r="N2684" s="217">
        <f t="shared" si="82"/>
        <v>2.004570276749922E-4</v>
      </c>
      <c r="O2684" s="217">
        <f t="shared" si="83"/>
        <v>2.6271341837003876E-2</v>
      </c>
    </row>
    <row r="2685" spans="1:15" ht="16.5" customHeight="1" x14ac:dyDescent="0.2">
      <c r="A2685" s="215" t="s">
        <v>198</v>
      </c>
      <c r="B2685" s="215" t="s">
        <v>222</v>
      </c>
      <c r="C2685" s="215" t="s">
        <v>243</v>
      </c>
      <c r="D2685" s="215" t="s">
        <v>229</v>
      </c>
      <c r="E2685" s="268">
        <v>45729</v>
      </c>
      <c r="F2685" s="269">
        <v>47009</v>
      </c>
      <c r="G2685" s="215" t="s">
        <v>231</v>
      </c>
      <c r="H2685" s="216">
        <v>16768931.506956</v>
      </c>
      <c r="I2685" s="216">
        <v>12064780.17876</v>
      </c>
      <c r="J2685" s="216">
        <v>12411121.792349398</v>
      </c>
      <c r="K2685" s="216">
        <v>16768931.506956</v>
      </c>
      <c r="L2685" s="217">
        <v>9.5000000000000001E-2</v>
      </c>
      <c r="M2685" s="217">
        <v>0.1</v>
      </c>
      <c r="N2685" s="217">
        <f t="shared" si="82"/>
        <v>1.9582351905136011E-4</v>
      </c>
      <c r="O2685" s="217">
        <f t="shared" si="83"/>
        <v>2.6271341837003876E-2</v>
      </c>
    </row>
    <row r="2686" spans="1:15" ht="16.5" customHeight="1" x14ac:dyDescent="0.2">
      <c r="A2686" s="215" t="s">
        <v>198</v>
      </c>
      <c r="B2686" s="215" t="s">
        <v>222</v>
      </c>
      <c r="C2686" s="215" t="s">
        <v>243</v>
      </c>
      <c r="D2686" s="215" t="s">
        <v>229</v>
      </c>
      <c r="E2686" s="268">
        <v>45729</v>
      </c>
      <c r="F2686" s="269">
        <v>47100</v>
      </c>
      <c r="G2686" s="215" t="s">
        <v>231</v>
      </c>
      <c r="H2686" s="216">
        <v>16768931.506956</v>
      </c>
      <c r="I2686" s="216">
        <v>11785662.5988</v>
      </c>
      <c r="J2686" s="216">
        <v>12124242.152753798</v>
      </c>
      <c r="K2686" s="216">
        <v>16768931.506956</v>
      </c>
      <c r="L2686" s="217">
        <v>9.5000000000000001E-2</v>
      </c>
      <c r="M2686" s="217">
        <v>0.1</v>
      </c>
      <c r="N2686" s="217">
        <f t="shared" si="82"/>
        <v>1.9129711269505264E-4</v>
      </c>
      <c r="O2686" s="217">
        <f t="shared" si="83"/>
        <v>2.6271341837003876E-2</v>
      </c>
    </row>
    <row r="2687" spans="1:15" ht="16.5" customHeight="1" x14ac:dyDescent="0.2">
      <c r="A2687" s="215" t="s">
        <v>198</v>
      </c>
      <c r="B2687" s="215" t="s">
        <v>222</v>
      </c>
      <c r="C2687" s="215" t="s">
        <v>243</v>
      </c>
      <c r="D2687" s="215" t="s">
        <v>229</v>
      </c>
      <c r="E2687" s="268">
        <v>45729</v>
      </c>
      <c r="F2687" s="269">
        <v>47196</v>
      </c>
      <c r="G2687" s="215" t="s">
        <v>231</v>
      </c>
      <c r="H2687" s="216">
        <v>17690301.369959999</v>
      </c>
      <c r="I2687" s="216">
        <v>12129974.737439999</v>
      </c>
      <c r="J2687" s="216">
        <v>12478717.726585001</v>
      </c>
      <c r="K2687" s="216">
        <v>17690301.369959999</v>
      </c>
      <c r="L2687" s="217">
        <v>9.5000000000000001E-2</v>
      </c>
      <c r="M2687" s="217">
        <v>0.1</v>
      </c>
      <c r="N2687" s="217">
        <f t="shared" si="82"/>
        <v>1.968900522735012E-4</v>
      </c>
      <c r="O2687" s="217">
        <f t="shared" si="83"/>
        <v>2.6271341837003876E-2</v>
      </c>
    </row>
    <row r="2688" spans="1:15" ht="16.5" customHeight="1" x14ac:dyDescent="0.2">
      <c r="A2688" s="215" t="s">
        <v>198</v>
      </c>
      <c r="B2688" s="215" t="s">
        <v>222</v>
      </c>
      <c r="C2688" s="215" t="s">
        <v>243</v>
      </c>
      <c r="D2688" s="215" t="s">
        <v>229</v>
      </c>
      <c r="E2688" s="268">
        <v>45729</v>
      </c>
      <c r="F2688" s="269">
        <v>47196</v>
      </c>
      <c r="G2688" s="215" t="s">
        <v>231</v>
      </c>
      <c r="H2688" s="216">
        <v>805000000</v>
      </c>
      <c r="I2688" s="216">
        <v>551976445.20550001</v>
      </c>
      <c r="J2688" s="216">
        <v>567846050.77215004</v>
      </c>
      <c r="K2688" s="216">
        <v>805000000</v>
      </c>
      <c r="L2688" s="217">
        <v>9.5000000000000001E-2</v>
      </c>
      <c r="M2688" s="217">
        <v>0.1</v>
      </c>
      <c r="N2688" s="217">
        <f t="shared" si="82"/>
        <v>8.9595133946848704E-3</v>
      </c>
      <c r="O2688" s="217">
        <f t="shared" si="83"/>
        <v>2.6271341837003876E-2</v>
      </c>
    </row>
    <row r="2689" spans="1:15" ht="16.5" customHeight="1" x14ac:dyDescent="0.2">
      <c r="A2689" s="215" t="s">
        <v>198</v>
      </c>
      <c r="B2689" s="215" t="s">
        <v>222</v>
      </c>
      <c r="C2689" s="215" t="s">
        <v>243</v>
      </c>
      <c r="D2689" s="215" t="s">
        <v>229</v>
      </c>
      <c r="E2689" s="268">
        <v>45729</v>
      </c>
      <c r="F2689" s="269">
        <v>45917</v>
      </c>
      <c r="G2689" s="215" t="s">
        <v>231</v>
      </c>
      <c r="H2689" s="216">
        <v>19066369.863134999</v>
      </c>
      <c r="I2689" s="216">
        <v>18166319.498599999</v>
      </c>
      <c r="J2689" s="216">
        <v>18683183.8760354</v>
      </c>
      <c r="K2689" s="216">
        <v>19066369.863134999</v>
      </c>
      <c r="L2689" s="217">
        <v>9.5000000000000001E-2</v>
      </c>
      <c r="M2689" s="217">
        <v>0.1</v>
      </c>
      <c r="N2689" s="217">
        <f t="shared" si="82"/>
        <v>2.9478453881132333E-4</v>
      </c>
      <c r="O2689" s="217">
        <f t="shared" si="83"/>
        <v>2.6271341837003876E-2</v>
      </c>
    </row>
    <row r="2690" spans="1:15" ht="16.5" customHeight="1" x14ac:dyDescent="0.2">
      <c r="A2690" s="215" t="s">
        <v>198</v>
      </c>
      <c r="B2690" s="215" t="s">
        <v>222</v>
      </c>
      <c r="C2690" s="215" t="s">
        <v>243</v>
      </c>
      <c r="D2690" s="215" t="s">
        <v>229</v>
      </c>
      <c r="E2690" s="268">
        <v>45729</v>
      </c>
      <c r="F2690" s="269">
        <v>46008</v>
      </c>
      <c r="G2690" s="215" t="s">
        <v>231</v>
      </c>
      <c r="H2690" s="216">
        <v>19066369.863134999</v>
      </c>
      <c r="I2690" s="216">
        <v>17746043.3759</v>
      </c>
      <c r="J2690" s="216">
        <v>18251327.2601282</v>
      </c>
      <c r="K2690" s="216">
        <v>19066369.863134999</v>
      </c>
      <c r="L2690" s="217">
        <v>9.5000000000000001E-2</v>
      </c>
      <c r="M2690" s="217">
        <v>0.1</v>
      </c>
      <c r="N2690" s="217">
        <f t="shared" si="82"/>
        <v>2.8797067591742362E-4</v>
      </c>
      <c r="O2690" s="217">
        <f t="shared" si="83"/>
        <v>2.6271341837003876E-2</v>
      </c>
    </row>
    <row r="2691" spans="1:15" ht="16.5" customHeight="1" x14ac:dyDescent="0.2">
      <c r="A2691" s="215" t="s">
        <v>198</v>
      </c>
      <c r="B2691" s="215" t="s">
        <v>222</v>
      </c>
      <c r="C2691" s="215" t="s">
        <v>243</v>
      </c>
      <c r="D2691" s="215" t="s">
        <v>229</v>
      </c>
      <c r="E2691" s="268">
        <v>45729</v>
      </c>
      <c r="F2691" s="269">
        <v>46099</v>
      </c>
      <c r="G2691" s="215" t="s">
        <v>231</v>
      </c>
      <c r="H2691" s="216">
        <v>19066369.863134999</v>
      </c>
      <c r="I2691" s="216">
        <v>17335490.300799999</v>
      </c>
      <c r="J2691" s="216">
        <v>17829452.890177701</v>
      </c>
      <c r="K2691" s="216">
        <v>19066369.863134999</v>
      </c>
      <c r="L2691" s="217">
        <v>9.5000000000000001E-2</v>
      </c>
      <c r="M2691" s="217">
        <v>0.1</v>
      </c>
      <c r="N2691" s="217">
        <f t="shared" si="82"/>
        <v>2.8131431357536626E-4</v>
      </c>
      <c r="O2691" s="217">
        <f t="shared" si="83"/>
        <v>2.6271341837003876E-2</v>
      </c>
    </row>
    <row r="2692" spans="1:15" ht="16.5" customHeight="1" x14ac:dyDescent="0.2">
      <c r="A2692" s="215" t="s">
        <v>198</v>
      </c>
      <c r="B2692" s="215" t="s">
        <v>222</v>
      </c>
      <c r="C2692" s="215" t="s">
        <v>243</v>
      </c>
      <c r="D2692" s="215" t="s">
        <v>229</v>
      </c>
      <c r="E2692" s="268">
        <v>45729</v>
      </c>
      <c r="F2692" s="269">
        <v>46190</v>
      </c>
      <c r="G2692" s="215" t="s">
        <v>231</v>
      </c>
      <c r="H2692" s="216">
        <v>19066369.863134999</v>
      </c>
      <c r="I2692" s="216">
        <v>16934435.3402</v>
      </c>
      <c r="J2692" s="216">
        <v>17417330.0293357</v>
      </c>
      <c r="K2692" s="216">
        <v>19066369.863134999</v>
      </c>
      <c r="L2692" s="217">
        <v>9.5000000000000001E-2</v>
      </c>
      <c r="M2692" s="217">
        <v>0.1</v>
      </c>
      <c r="N2692" s="217">
        <f t="shared" si="82"/>
        <v>2.7481181120355466E-4</v>
      </c>
      <c r="O2692" s="217">
        <f t="shared" si="83"/>
        <v>2.6271341837003876E-2</v>
      </c>
    </row>
    <row r="2693" spans="1:15" ht="16.5" customHeight="1" x14ac:dyDescent="0.2">
      <c r="A2693" s="215" t="s">
        <v>198</v>
      </c>
      <c r="B2693" s="215" t="s">
        <v>222</v>
      </c>
      <c r="C2693" s="215" t="s">
        <v>243</v>
      </c>
      <c r="D2693" s="215" t="s">
        <v>229</v>
      </c>
      <c r="E2693" s="268">
        <v>45729</v>
      </c>
      <c r="F2693" s="269">
        <v>46281</v>
      </c>
      <c r="G2693" s="215" t="s">
        <v>231</v>
      </c>
      <c r="H2693" s="216">
        <v>19066369.863134999</v>
      </c>
      <c r="I2693" s="216">
        <v>16542658.737149999</v>
      </c>
      <c r="J2693" s="216">
        <v>17014733.274172701</v>
      </c>
      <c r="K2693" s="216">
        <v>19066369.863134999</v>
      </c>
      <c r="L2693" s="217">
        <v>9.5000000000000001E-2</v>
      </c>
      <c r="M2693" s="217">
        <v>0.1</v>
      </c>
      <c r="N2693" s="217">
        <f t="shared" si="82"/>
        <v>2.6845961237143337E-4</v>
      </c>
      <c r="O2693" s="217">
        <f t="shared" si="83"/>
        <v>2.6271341837003876E-2</v>
      </c>
    </row>
    <row r="2694" spans="1:15" ht="16.5" customHeight="1" x14ac:dyDescent="0.2">
      <c r="A2694" s="215" t="s">
        <v>198</v>
      </c>
      <c r="B2694" s="215" t="s">
        <v>222</v>
      </c>
      <c r="C2694" s="215" t="s">
        <v>243</v>
      </c>
      <c r="D2694" s="215" t="s">
        <v>229</v>
      </c>
      <c r="E2694" s="268">
        <v>45729</v>
      </c>
      <c r="F2694" s="269">
        <v>46372</v>
      </c>
      <c r="G2694" s="215" t="s">
        <v>231</v>
      </c>
      <c r="H2694" s="216">
        <v>19066369.863134999</v>
      </c>
      <c r="I2694" s="216">
        <v>16159945.854500001</v>
      </c>
      <c r="J2694" s="216">
        <v>16621442.4313966</v>
      </c>
      <c r="K2694" s="216">
        <v>19066369.863134999</v>
      </c>
      <c r="L2694" s="217">
        <v>9.5000000000000001E-2</v>
      </c>
      <c r="M2694" s="217">
        <v>0.1</v>
      </c>
      <c r="N2694" s="217">
        <f t="shared" ref="N2694:N2757" si="84">J2694/$C$3813</f>
        <v>2.62254242854347E-4</v>
      </c>
      <c r="O2694" s="217">
        <f t="shared" ref="O2694:O2757" si="85">SUMIFS($N$5:$N$3809,$B$5:$B$3809,B2694)</f>
        <v>2.6271341837003876E-2</v>
      </c>
    </row>
    <row r="2695" spans="1:15" ht="16.5" customHeight="1" x14ac:dyDescent="0.2">
      <c r="A2695" s="215" t="s">
        <v>198</v>
      </c>
      <c r="B2695" s="215" t="s">
        <v>222</v>
      </c>
      <c r="C2695" s="215" t="s">
        <v>243</v>
      </c>
      <c r="D2695" s="215" t="s">
        <v>229</v>
      </c>
      <c r="E2695" s="268">
        <v>45729</v>
      </c>
      <c r="F2695" s="269">
        <v>46463</v>
      </c>
      <c r="G2695" s="215" t="s">
        <v>231</v>
      </c>
      <c r="H2695" s="216">
        <v>19066369.863134999</v>
      </c>
      <c r="I2695" s="216">
        <v>15786087.00585</v>
      </c>
      <c r="J2695" s="216">
        <v>16237242.397422399</v>
      </c>
      <c r="K2695" s="216">
        <v>19066369.863134999</v>
      </c>
      <c r="L2695" s="217">
        <v>9.5000000000000001E-2</v>
      </c>
      <c r="M2695" s="217">
        <v>0.1</v>
      </c>
      <c r="N2695" s="217">
        <f t="shared" si="84"/>
        <v>2.5619230873338318E-4</v>
      </c>
      <c r="O2695" s="217">
        <f t="shared" si="85"/>
        <v>2.6271341837003876E-2</v>
      </c>
    </row>
    <row r="2696" spans="1:15" ht="16.5" customHeight="1" x14ac:dyDescent="0.2">
      <c r="A2696" s="215" t="s">
        <v>198</v>
      </c>
      <c r="B2696" s="215" t="s">
        <v>222</v>
      </c>
      <c r="C2696" s="215" t="s">
        <v>243</v>
      </c>
      <c r="D2696" s="215" t="s">
        <v>229</v>
      </c>
      <c r="E2696" s="268">
        <v>45729</v>
      </c>
      <c r="F2696" s="269">
        <v>46554</v>
      </c>
      <c r="G2696" s="215" t="s">
        <v>231</v>
      </c>
      <c r="H2696" s="216">
        <v>19066369.863134999</v>
      </c>
      <c r="I2696" s="216">
        <v>15420877.34285</v>
      </c>
      <c r="J2696" s="216">
        <v>15861923.0407249</v>
      </c>
      <c r="K2696" s="216">
        <v>19066369.863134999</v>
      </c>
      <c r="L2696" s="217">
        <v>9.5000000000000001E-2</v>
      </c>
      <c r="M2696" s="217">
        <v>0.1</v>
      </c>
      <c r="N2696" s="217">
        <f t="shared" si="84"/>
        <v>2.5027049453912539E-4</v>
      </c>
      <c r="O2696" s="217">
        <f t="shared" si="85"/>
        <v>2.6271341837003876E-2</v>
      </c>
    </row>
    <row r="2697" spans="1:15" ht="16.5" customHeight="1" x14ac:dyDescent="0.2">
      <c r="A2697" s="215" t="s">
        <v>198</v>
      </c>
      <c r="B2697" s="215" t="s">
        <v>222</v>
      </c>
      <c r="C2697" s="215" t="s">
        <v>243</v>
      </c>
      <c r="D2697" s="215" t="s">
        <v>229</v>
      </c>
      <c r="E2697" s="268">
        <v>45729</v>
      </c>
      <c r="F2697" s="269">
        <v>46645</v>
      </c>
      <c r="G2697" s="215" t="s">
        <v>231</v>
      </c>
      <c r="H2697" s="216">
        <v>19066369.863134999</v>
      </c>
      <c r="I2697" s="216">
        <v>15064116.766650001</v>
      </c>
      <c r="J2697" s="216">
        <v>15495279.086910799</v>
      </c>
      <c r="K2697" s="216">
        <v>19066369.863134999</v>
      </c>
      <c r="L2697" s="217">
        <v>9.5000000000000001E-2</v>
      </c>
      <c r="M2697" s="217">
        <v>0.1</v>
      </c>
      <c r="N2697" s="217">
        <f t="shared" si="84"/>
        <v>2.4448556143831258E-4</v>
      </c>
      <c r="O2697" s="217">
        <f t="shared" si="85"/>
        <v>2.6271341837003876E-2</v>
      </c>
    </row>
    <row r="2698" spans="1:15" ht="16.5" customHeight="1" x14ac:dyDescent="0.2">
      <c r="A2698" s="215" t="s">
        <v>198</v>
      </c>
      <c r="B2698" s="215" t="s">
        <v>222</v>
      </c>
      <c r="C2698" s="215" t="s">
        <v>243</v>
      </c>
      <c r="D2698" s="215" t="s">
        <v>229</v>
      </c>
      <c r="E2698" s="268">
        <v>45729</v>
      </c>
      <c r="F2698" s="269">
        <v>46736</v>
      </c>
      <c r="G2698" s="215" t="s">
        <v>231</v>
      </c>
      <c r="H2698" s="216">
        <v>19066369.863134999</v>
      </c>
      <c r="I2698" s="216">
        <v>14715609.815200001</v>
      </c>
      <c r="J2698" s="216">
        <v>15137110.0064473</v>
      </c>
      <c r="K2698" s="216">
        <v>19066369.863134999</v>
      </c>
      <c r="L2698" s="217">
        <v>9.5000000000000001E-2</v>
      </c>
      <c r="M2698" s="217">
        <v>0.1</v>
      </c>
      <c r="N2698" s="217">
        <f t="shared" si="84"/>
        <v>2.3883434546241364E-4</v>
      </c>
      <c r="O2698" s="217">
        <f t="shared" si="85"/>
        <v>2.6271341837003876E-2</v>
      </c>
    </row>
    <row r="2699" spans="1:15" ht="16.5" customHeight="1" x14ac:dyDescent="0.2">
      <c r="A2699" s="215" t="s">
        <v>198</v>
      </c>
      <c r="B2699" s="215" t="s">
        <v>222</v>
      </c>
      <c r="C2699" s="215" t="s">
        <v>243</v>
      </c>
      <c r="D2699" s="215" t="s">
        <v>229</v>
      </c>
      <c r="E2699" s="268">
        <v>45729</v>
      </c>
      <c r="F2699" s="269">
        <v>46827</v>
      </c>
      <c r="G2699" s="215" t="s">
        <v>231</v>
      </c>
      <c r="H2699" s="216">
        <v>19066369.863134999</v>
      </c>
      <c r="I2699" s="216">
        <v>14375165.5425</v>
      </c>
      <c r="J2699" s="216">
        <v>14787219.9049864</v>
      </c>
      <c r="K2699" s="216">
        <v>19066369.863134999</v>
      </c>
      <c r="L2699" s="217">
        <v>9.5000000000000001E-2</v>
      </c>
      <c r="M2699" s="217">
        <v>0.1</v>
      </c>
      <c r="N2699" s="217">
        <f t="shared" si="84"/>
        <v>2.3331375577715678E-4</v>
      </c>
      <c r="O2699" s="217">
        <f t="shared" si="85"/>
        <v>2.6271341837003876E-2</v>
      </c>
    </row>
    <row r="2700" spans="1:15" ht="16.5" customHeight="1" x14ac:dyDescent="0.2">
      <c r="A2700" s="215" t="s">
        <v>198</v>
      </c>
      <c r="B2700" s="215" t="s">
        <v>222</v>
      </c>
      <c r="C2700" s="215" t="s">
        <v>243</v>
      </c>
      <c r="D2700" s="215" t="s">
        <v>229</v>
      </c>
      <c r="E2700" s="268">
        <v>45729</v>
      </c>
      <c r="F2700" s="269">
        <v>46918</v>
      </c>
      <c r="G2700" s="215" t="s">
        <v>231</v>
      </c>
      <c r="H2700" s="216">
        <v>19066369.863134999</v>
      </c>
      <c r="I2700" s="216">
        <v>14042597.41395</v>
      </c>
      <c r="J2700" s="216">
        <v>14445417.416223601</v>
      </c>
      <c r="K2700" s="216">
        <v>19066369.863134999</v>
      </c>
      <c r="L2700" s="217">
        <v>9.5000000000000001E-2</v>
      </c>
      <c r="M2700" s="217">
        <v>0.1</v>
      </c>
      <c r="N2700" s="217">
        <f t="shared" si="84"/>
        <v>2.2792077299204673E-4</v>
      </c>
      <c r="O2700" s="217">
        <f t="shared" si="85"/>
        <v>2.6271341837003876E-2</v>
      </c>
    </row>
    <row r="2701" spans="1:15" ht="16.5" customHeight="1" x14ac:dyDescent="0.2">
      <c r="A2701" s="215" t="s">
        <v>198</v>
      </c>
      <c r="B2701" s="215" t="s">
        <v>222</v>
      </c>
      <c r="C2701" s="215" t="s">
        <v>243</v>
      </c>
      <c r="D2701" s="215" t="s">
        <v>229</v>
      </c>
      <c r="E2701" s="268">
        <v>45729</v>
      </c>
      <c r="F2701" s="269">
        <v>47009</v>
      </c>
      <c r="G2701" s="215" t="s">
        <v>231</v>
      </c>
      <c r="H2701" s="216">
        <v>19066369.863134999</v>
      </c>
      <c r="I2701" s="216">
        <v>13717723.225849999</v>
      </c>
      <c r="J2701" s="216">
        <v>14111515.5972334</v>
      </c>
      <c r="K2701" s="216">
        <v>19066369.863134999</v>
      </c>
      <c r="L2701" s="217">
        <v>9.5000000000000001E-2</v>
      </c>
      <c r="M2701" s="217">
        <v>0.1</v>
      </c>
      <c r="N2701" s="217">
        <f t="shared" si="84"/>
        <v>2.2265244750896128E-4</v>
      </c>
      <c r="O2701" s="217">
        <f t="shared" si="85"/>
        <v>2.6271341837003876E-2</v>
      </c>
    </row>
    <row r="2702" spans="1:15" ht="16.5" customHeight="1" x14ac:dyDescent="0.2">
      <c r="A2702" s="215" t="s">
        <v>198</v>
      </c>
      <c r="B2702" s="215" t="s">
        <v>222</v>
      </c>
      <c r="C2702" s="215" t="s">
        <v>243</v>
      </c>
      <c r="D2702" s="215" t="s">
        <v>229</v>
      </c>
      <c r="E2702" s="268">
        <v>45729</v>
      </c>
      <c r="F2702" s="269">
        <v>47100</v>
      </c>
      <c r="G2702" s="215" t="s">
        <v>231</v>
      </c>
      <c r="H2702" s="216">
        <v>19066369.863134999</v>
      </c>
      <c r="I2702" s="216">
        <v>13400364.9605</v>
      </c>
      <c r="J2702" s="216">
        <v>13785331.826224299</v>
      </c>
      <c r="K2702" s="216">
        <v>19066369.863134999</v>
      </c>
      <c r="L2702" s="217">
        <v>9.5000000000000001E-2</v>
      </c>
      <c r="M2702" s="217">
        <v>0.1</v>
      </c>
      <c r="N2702" s="217">
        <f t="shared" si="84"/>
        <v>2.1750589790892278E-4</v>
      </c>
      <c r="O2702" s="217">
        <f t="shared" si="85"/>
        <v>2.6271341837003876E-2</v>
      </c>
    </row>
    <row r="2703" spans="1:15" ht="16.5" customHeight="1" x14ac:dyDescent="0.2">
      <c r="A2703" s="215" t="s">
        <v>198</v>
      </c>
      <c r="B2703" s="215" t="s">
        <v>222</v>
      </c>
      <c r="C2703" s="215" t="s">
        <v>243</v>
      </c>
      <c r="D2703" s="215" t="s">
        <v>229</v>
      </c>
      <c r="E2703" s="268">
        <v>45729</v>
      </c>
      <c r="F2703" s="269">
        <v>47196</v>
      </c>
      <c r="G2703" s="215" t="s">
        <v>231</v>
      </c>
      <c r="H2703" s="216">
        <v>20113972.602849998</v>
      </c>
      <c r="I2703" s="216">
        <v>13791849.807399999</v>
      </c>
      <c r="J2703" s="216">
        <v>14188372.5563573</v>
      </c>
      <c r="K2703" s="216">
        <v>20113972.602849998</v>
      </c>
      <c r="L2703" s="217">
        <v>9.5000000000000001E-2</v>
      </c>
      <c r="M2703" s="217">
        <v>0.1</v>
      </c>
      <c r="N2703" s="217">
        <f t="shared" si="84"/>
        <v>2.2386510180814851E-4</v>
      </c>
      <c r="O2703" s="217">
        <f t="shared" si="85"/>
        <v>2.6271341837003876E-2</v>
      </c>
    </row>
    <row r="2704" spans="1:15" ht="16.5" customHeight="1" x14ac:dyDescent="0.2">
      <c r="A2704" s="215" t="s">
        <v>199</v>
      </c>
      <c r="B2704" s="215" t="s">
        <v>210</v>
      </c>
      <c r="C2704" s="215" t="s">
        <v>230</v>
      </c>
      <c r="D2704" s="215" t="s">
        <v>229</v>
      </c>
      <c r="E2704" s="268">
        <v>45741</v>
      </c>
      <c r="F2704" s="269">
        <v>45965</v>
      </c>
      <c r="G2704" s="215" t="s">
        <v>231</v>
      </c>
      <c r="H2704" s="216">
        <v>200000000</v>
      </c>
      <c r="I2704" s="216">
        <v>188239289.38279</v>
      </c>
      <c r="J2704" s="216">
        <v>193244727.68508798</v>
      </c>
      <c r="K2704" s="216">
        <v>200000000</v>
      </c>
      <c r="L2704" s="217">
        <v>0.11</v>
      </c>
      <c r="M2704" s="217">
        <v>0.1</v>
      </c>
      <c r="N2704" s="217">
        <f t="shared" si="84"/>
        <v>3.0490283832959098E-3</v>
      </c>
      <c r="O2704" s="217">
        <f t="shared" si="85"/>
        <v>9.2586336998331242E-2</v>
      </c>
    </row>
    <row r="2705" spans="1:15" ht="16.5" customHeight="1" x14ac:dyDescent="0.2">
      <c r="A2705" s="215" t="s">
        <v>199</v>
      </c>
      <c r="B2705" s="215" t="s">
        <v>210</v>
      </c>
      <c r="C2705" s="215" t="s">
        <v>230</v>
      </c>
      <c r="D2705" s="215" t="s">
        <v>229</v>
      </c>
      <c r="E2705" s="268">
        <v>45741</v>
      </c>
      <c r="F2705" s="269">
        <v>45866</v>
      </c>
      <c r="G2705" s="215" t="s">
        <v>231</v>
      </c>
      <c r="H2705" s="216">
        <v>5575342</v>
      </c>
      <c r="I2705" s="216">
        <v>5389942.9514300004</v>
      </c>
      <c r="J2705" s="216">
        <v>5533265.9898197502</v>
      </c>
      <c r="K2705" s="216">
        <v>5575342</v>
      </c>
      <c r="L2705" s="217">
        <v>0.11</v>
      </c>
      <c r="M2705" s="217">
        <v>0.1</v>
      </c>
      <c r="N2705" s="217">
        <f t="shared" si="84"/>
        <v>8.7304245023333887E-5</v>
      </c>
      <c r="O2705" s="217">
        <f t="shared" si="85"/>
        <v>9.2586336998331242E-2</v>
      </c>
    </row>
    <row r="2706" spans="1:15" ht="16.5" customHeight="1" x14ac:dyDescent="0.2">
      <c r="A2706" s="215" t="s">
        <v>199</v>
      </c>
      <c r="B2706" s="215" t="s">
        <v>210</v>
      </c>
      <c r="C2706" s="215" t="s">
        <v>230</v>
      </c>
      <c r="D2706" s="215" t="s">
        <v>229</v>
      </c>
      <c r="E2706" s="268">
        <v>45741</v>
      </c>
      <c r="F2706" s="269">
        <v>45965</v>
      </c>
      <c r="G2706" s="215" t="s">
        <v>231</v>
      </c>
      <c r="H2706" s="216">
        <v>5575342</v>
      </c>
      <c r="I2706" s="216">
        <v>5247492.0807300005</v>
      </c>
      <c r="J2706" s="216">
        <v>5387027.2327061594</v>
      </c>
      <c r="K2706" s="216">
        <v>5575342</v>
      </c>
      <c r="L2706" s="217">
        <v>0.11</v>
      </c>
      <c r="M2706" s="217">
        <v>0.1</v>
      </c>
      <c r="N2706" s="217">
        <f t="shared" si="84"/>
        <v>8.4996880022908776E-5</v>
      </c>
      <c r="O2706" s="217">
        <f t="shared" si="85"/>
        <v>9.2586336998331242E-2</v>
      </c>
    </row>
    <row r="2707" spans="1:15" ht="16.5" customHeight="1" x14ac:dyDescent="0.2">
      <c r="A2707" s="215" t="s">
        <v>199</v>
      </c>
      <c r="B2707" s="215" t="s">
        <v>210</v>
      </c>
      <c r="C2707" s="215" t="s">
        <v>230</v>
      </c>
      <c r="D2707" s="215" t="s">
        <v>229</v>
      </c>
      <c r="E2707" s="268">
        <v>45741</v>
      </c>
      <c r="F2707" s="269">
        <v>45965</v>
      </c>
      <c r="G2707" s="215" t="s">
        <v>231</v>
      </c>
      <c r="H2707" s="216">
        <v>200000000</v>
      </c>
      <c r="I2707" s="216">
        <v>188239289.38279</v>
      </c>
      <c r="J2707" s="216">
        <v>193244727.68508798</v>
      </c>
      <c r="K2707" s="216">
        <v>200000000</v>
      </c>
      <c r="L2707" s="217">
        <v>0.11</v>
      </c>
      <c r="M2707" s="217">
        <v>0.1</v>
      </c>
      <c r="N2707" s="217">
        <f t="shared" si="84"/>
        <v>3.0490283832959098E-3</v>
      </c>
      <c r="O2707" s="217">
        <f t="shared" si="85"/>
        <v>9.2586336998331242E-2</v>
      </c>
    </row>
    <row r="2708" spans="1:15" ht="16.5" customHeight="1" x14ac:dyDescent="0.2">
      <c r="A2708" s="215" t="s">
        <v>199</v>
      </c>
      <c r="B2708" s="215" t="s">
        <v>210</v>
      </c>
      <c r="C2708" s="215" t="s">
        <v>230</v>
      </c>
      <c r="D2708" s="215" t="s">
        <v>229</v>
      </c>
      <c r="E2708" s="268">
        <v>45741</v>
      </c>
      <c r="F2708" s="269">
        <v>45866</v>
      </c>
      <c r="G2708" s="215" t="s">
        <v>231</v>
      </c>
      <c r="H2708" s="216">
        <v>5575342</v>
      </c>
      <c r="I2708" s="216">
        <v>5389942.9514300004</v>
      </c>
      <c r="J2708" s="216">
        <v>5533265.9898197502</v>
      </c>
      <c r="K2708" s="216">
        <v>5575342</v>
      </c>
      <c r="L2708" s="217">
        <v>0.11</v>
      </c>
      <c r="M2708" s="217">
        <v>0.1</v>
      </c>
      <c r="N2708" s="217">
        <f t="shared" si="84"/>
        <v>8.7304245023333887E-5</v>
      </c>
      <c r="O2708" s="217">
        <f t="shared" si="85"/>
        <v>9.2586336998331242E-2</v>
      </c>
    </row>
    <row r="2709" spans="1:15" ht="16.5" customHeight="1" x14ac:dyDescent="0.2">
      <c r="A2709" s="215" t="s">
        <v>199</v>
      </c>
      <c r="B2709" s="215" t="s">
        <v>210</v>
      </c>
      <c r="C2709" s="215" t="s">
        <v>230</v>
      </c>
      <c r="D2709" s="215" t="s">
        <v>229</v>
      </c>
      <c r="E2709" s="268">
        <v>45741</v>
      </c>
      <c r="F2709" s="269">
        <v>45965</v>
      </c>
      <c r="G2709" s="215" t="s">
        <v>231</v>
      </c>
      <c r="H2709" s="216">
        <v>5575342</v>
      </c>
      <c r="I2709" s="216">
        <v>5247492.0807300005</v>
      </c>
      <c r="J2709" s="216">
        <v>5387027.2327061594</v>
      </c>
      <c r="K2709" s="216">
        <v>5575342</v>
      </c>
      <c r="L2709" s="217">
        <v>0.11</v>
      </c>
      <c r="M2709" s="217">
        <v>0.1</v>
      </c>
      <c r="N2709" s="217">
        <f t="shared" si="84"/>
        <v>8.4996880022908776E-5</v>
      </c>
      <c r="O2709" s="217">
        <f t="shared" si="85"/>
        <v>9.2586336998331242E-2</v>
      </c>
    </row>
    <row r="2710" spans="1:15" ht="16.5" customHeight="1" x14ac:dyDescent="0.2">
      <c r="A2710" s="215" t="s">
        <v>199</v>
      </c>
      <c r="B2710" s="215" t="s">
        <v>210</v>
      </c>
      <c r="C2710" s="215" t="s">
        <v>230</v>
      </c>
      <c r="D2710" s="215" t="s">
        <v>229</v>
      </c>
      <c r="E2710" s="268">
        <v>45741</v>
      </c>
      <c r="F2710" s="269">
        <v>46447</v>
      </c>
      <c r="G2710" s="215" t="s">
        <v>231</v>
      </c>
      <c r="H2710" s="216">
        <v>100000000</v>
      </c>
      <c r="I2710" s="216">
        <v>83514493.227269992</v>
      </c>
      <c r="J2710" s="216">
        <v>85607395.488803998</v>
      </c>
      <c r="K2710" s="216">
        <v>100000000</v>
      </c>
      <c r="L2710" s="217">
        <v>9.5000000000000001E-2</v>
      </c>
      <c r="M2710" s="217">
        <v>0.1</v>
      </c>
      <c r="N2710" s="217">
        <f t="shared" si="84"/>
        <v>1.350719275978175E-3</v>
      </c>
      <c r="O2710" s="217">
        <f t="shared" si="85"/>
        <v>9.2586336998331242E-2</v>
      </c>
    </row>
    <row r="2711" spans="1:15" ht="16.5" customHeight="1" x14ac:dyDescent="0.2">
      <c r="A2711" s="215" t="s">
        <v>199</v>
      </c>
      <c r="B2711" s="215" t="s">
        <v>210</v>
      </c>
      <c r="C2711" s="215" t="s">
        <v>230</v>
      </c>
      <c r="D2711" s="215" t="s">
        <v>229</v>
      </c>
      <c r="E2711" s="268">
        <v>45741</v>
      </c>
      <c r="F2711" s="269">
        <v>45866</v>
      </c>
      <c r="G2711" s="215" t="s">
        <v>231</v>
      </c>
      <c r="H2711" s="216">
        <v>792751</v>
      </c>
      <c r="I2711" s="216">
        <v>767864.22628000006</v>
      </c>
      <c r="J2711" s="216">
        <v>787107.17097764905</v>
      </c>
      <c r="K2711" s="216">
        <v>792751</v>
      </c>
      <c r="L2711" s="217">
        <v>9.5000000000000001E-2</v>
      </c>
      <c r="M2711" s="217">
        <v>0.1</v>
      </c>
      <c r="N2711" s="217">
        <f t="shared" si="84"/>
        <v>1.241903017875603E-5</v>
      </c>
      <c r="O2711" s="217">
        <f t="shared" si="85"/>
        <v>9.2586336998331242E-2</v>
      </c>
    </row>
    <row r="2712" spans="1:15" ht="16.5" customHeight="1" x14ac:dyDescent="0.2">
      <c r="A2712" s="215" t="s">
        <v>199</v>
      </c>
      <c r="B2712" s="215" t="s">
        <v>210</v>
      </c>
      <c r="C2712" s="215" t="s">
        <v>230</v>
      </c>
      <c r="D2712" s="215" t="s">
        <v>229</v>
      </c>
      <c r="E2712" s="268">
        <v>45741</v>
      </c>
      <c r="F2712" s="269">
        <v>45897</v>
      </c>
      <c r="G2712" s="215" t="s">
        <v>231</v>
      </c>
      <c r="H2712" s="216">
        <v>792751</v>
      </c>
      <c r="I2712" s="216">
        <v>761814.17399000004</v>
      </c>
      <c r="J2712" s="216">
        <v>780905.50228214008</v>
      </c>
      <c r="K2712" s="216">
        <v>792751</v>
      </c>
      <c r="L2712" s="217">
        <v>9.5000000000000001E-2</v>
      </c>
      <c r="M2712" s="217">
        <v>0.1</v>
      </c>
      <c r="N2712" s="217">
        <f t="shared" si="84"/>
        <v>1.23211798306357E-5</v>
      </c>
      <c r="O2712" s="217">
        <f t="shared" si="85"/>
        <v>9.2586336998331242E-2</v>
      </c>
    </row>
    <row r="2713" spans="1:15" ht="16.5" customHeight="1" x14ac:dyDescent="0.2">
      <c r="A2713" s="215" t="s">
        <v>199</v>
      </c>
      <c r="B2713" s="215" t="s">
        <v>210</v>
      </c>
      <c r="C2713" s="215" t="s">
        <v>230</v>
      </c>
      <c r="D2713" s="215" t="s">
        <v>229</v>
      </c>
      <c r="E2713" s="268">
        <v>45741</v>
      </c>
      <c r="F2713" s="269">
        <v>45930</v>
      </c>
      <c r="G2713" s="215" t="s">
        <v>231</v>
      </c>
      <c r="H2713" s="216">
        <v>792751</v>
      </c>
      <c r="I2713" s="216">
        <v>755426.16794000007</v>
      </c>
      <c r="J2713" s="216">
        <v>774357.41057004593</v>
      </c>
      <c r="K2713" s="216">
        <v>792751</v>
      </c>
      <c r="L2713" s="217">
        <v>9.5000000000000001E-2</v>
      </c>
      <c r="M2713" s="217">
        <v>0.1</v>
      </c>
      <c r="N2713" s="217">
        <f t="shared" si="84"/>
        <v>1.2217863596729772E-5</v>
      </c>
      <c r="O2713" s="217">
        <f t="shared" si="85"/>
        <v>9.2586336998331242E-2</v>
      </c>
    </row>
    <row r="2714" spans="1:15" ht="16.5" customHeight="1" x14ac:dyDescent="0.2">
      <c r="A2714" s="215" t="s">
        <v>199</v>
      </c>
      <c r="B2714" s="215" t="s">
        <v>210</v>
      </c>
      <c r="C2714" s="215" t="s">
        <v>230</v>
      </c>
      <c r="D2714" s="215" t="s">
        <v>229</v>
      </c>
      <c r="E2714" s="268">
        <v>45741</v>
      </c>
      <c r="F2714" s="269">
        <v>45958</v>
      </c>
      <c r="G2714" s="215" t="s">
        <v>231</v>
      </c>
      <c r="H2714" s="216">
        <v>792751</v>
      </c>
      <c r="I2714" s="216">
        <v>750048.06544000003</v>
      </c>
      <c r="J2714" s="216">
        <v>768844.53095532802</v>
      </c>
      <c r="K2714" s="216">
        <v>792751</v>
      </c>
      <c r="L2714" s="217">
        <v>9.5000000000000001E-2</v>
      </c>
      <c r="M2714" s="217">
        <v>0.1</v>
      </c>
      <c r="N2714" s="217">
        <f t="shared" si="84"/>
        <v>1.2130881009311603E-5</v>
      </c>
      <c r="O2714" s="217">
        <f t="shared" si="85"/>
        <v>9.2586336998331242E-2</v>
      </c>
    </row>
    <row r="2715" spans="1:15" ht="16.5" customHeight="1" x14ac:dyDescent="0.2">
      <c r="A2715" s="215" t="s">
        <v>199</v>
      </c>
      <c r="B2715" s="215" t="s">
        <v>210</v>
      </c>
      <c r="C2715" s="215" t="s">
        <v>230</v>
      </c>
      <c r="D2715" s="215" t="s">
        <v>229</v>
      </c>
      <c r="E2715" s="268">
        <v>45741</v>
      </c>
      <c r="F2715" s="269">
        <v>45989</v>
      </c>
      <c r="G2715" s="215" t="s">
        <v>231</v>
      </c>
      <c r="H2715" s="216">
        <v>792751</v>
      </c>
      <c r="I2715" s="216">
        <v>744138.38785000006</v>
      </c>
      <c r="J2715" s="216">
        <v>762786.75479072204</v>
      </c>
      <c r="K2715" s="216">
        <v>792751</v>
      </c>
      <c r="L2715" s="217">
        <v>9.5000000000000001E-2</v>
      </c>
      <c r="M2715" s="217">
        <v>0.1</v>
      </c>
      <c r="N2715" s="217">
        <f t="shared" si="84"/>
        <v>1.2035301007275861E-5</v>
      </c>
      <c r="O2715" s="217">
        <f t="shared" si="85"/>
        <v>9.2586336998331242E-2</v>
      </c>
    </row>
    <row r="2716" spans="1:15" ht="16.5" customHeight="1" x14ac:dyDescent="0.2">
      <c r="A2716" s="215" t="s">
        <v>199</v>
      </c>
      <c r="B2716" s="215" t="s">
        <v>210</v>
      </c>
      <c r="C2716" s="215" t="s">
        <v>230</v>
      </c>
      <c r="D2716" s="215" t="s">
        <v>229</v>
      </c>
      <c r="E2716" s="268">
        <v>45741</v>
      </c>
      <c r="F2716" s="269">
        <v>46020</v>
      </c>
      <c r="G2716" s="215" t="s">
        <v>231</v>
      </c>
      <c r="H2716" s="216">
        <v>792751</v>
      </c>
      <c r="I2716" s="216">
        <v>738275.27300000004</v>
      </c>
      <c r="J2716" s="216">
        <v>756776.70823929994</v>
      </c>
      <c r="K2716" s="216">
        <v>792751</v>
      </c>
      <c r="L2716" s="217">
        <v>9.5000000000000001E-2</v>
      </c>
      <c r="M2716" s="217">
        <v>0.1</v>
      </c>
      <c r="N2716" s="217">
        <f t="shared" si="84"/>
        <v>1.1940474086305072E-5</v>
      </c>
      <c r="O2716" s="217">
        <f t="shared" si="85"/>
        <v>9.2586336998331242E-2</v>
      </c>
    </row>
    <row r="2717" spans="1:15" ht="16.5" customHeight="1" x14ac:dyDescent="0.2">
      <c r="A2717" s="215" t="s">
        <v>199</v>
      </c>
      <c r="B2717" s="215" t="s">
        <v>210</v>
      </c>
      <c r="C2717" s="215" t="s">
        <v>230</v>
      </c>
      <c r="D2717" s="215" t="s">
        <v>229</v>
      </c>
      <c r="E2717" s="268">
        <v>45741</v>
      </c>
      <c r="F2717" s="269">
        <v>46050</v>
      </c>
      <c r="G2717" s="215" t="s">
        <v>231</v>
      </c>
      <c r="H2717" s="216">
        <v>792751</v>
      </c>
      <c r="I2717" s="216">
        <v>732645.27922999999</v>
      </c>
      <c r="J2717" s="216">
        <v>751005.6248702429</v>
      </c>
      <c r="K2717" s="216">
        <v>792751</v>
      </c>
      <c r="L2717" s="217">
        <v>9.5000000000000001E-2</v>
      </c>
      <c r="M2717" s="217">
        <v>0.1</v>
      </c>
      <c r="N2717" s="217">
        <f t="shared" si="84"/>
        <v>1.1849417542587632E-5</v>
      </c>
      <c r="O2717" s="217">
        <f t="shared" si="85"/>
        <v>9.2586336998331242E-2</v>
      </c>
    </row>
    <row r="2718" spans="1:15" ht="16.5" customHeight="1" x14ac:dyDescent="0.2">
      <c r="A2718" s="215" t="s">
        <v>199</v>
      </c>
      <c r="B2718" s="215" t="s">
        <v>210</v>
      </c>
      <c r="C2718" s="215" t="s">
        <v>230</v>
      </c>
      <c r="D2718" s="215" t="s">
        <v>229</v>
      </c>
      <c r="E2718" s="268">
        <v>45741</v>
      </c>
      <c r="F2718" s="269">
        <v>46083</v>
      </c>
      <c r="G2718" s="215" t="s">
        <v>231</v>
      </c>
      <c r="H2718" s="216">
        <v>792751</v>
      </c>
      <c r="I2718" s="216">
        <v>726501.86179000011</v>
      </c>
      <c r="J2718" s="216">
        <v>744708.25125259301</v>
      </c>
      <c r="K2718" s="216">
        <v>792751</v>
      </c>
      <c r="L2718" s="217">
        <v>9.5000000000000001E-2</v>
      </c>
      <c r="M2718" s="217">
        <v>0.1</v>
      </c>
      <c r="N2718" s="217">
        <f t="shared" si="84"/>
        <v>1.1750057155732871E-5</v>
      </c>
      <c r="O2718" s="217">
        <f t="shared" si="85"/>
        <v>9.2586336998331242E-2</v>
      </c>
    </row>
    <row r="2719" spans="1:15" ht="16.5" customHeight="1" x14ac:dyDescent="0.2">
      <c r="A2719" s="215" t="s">
        <v>199</v>
      </c>
      <c r="B2719" s="215" t="s">
        <v>210</v>
      </c>
      <c r="C2719" s="215" t="s">
        <v>230</v>
      </c>
      <c r="D2719" s="215" t="s">
        <v>229</v>
      </c>
      <c r="E2719" s="268">
        <v>45741</v>
      </c>
      <c r="F2719" s="269">
        <v>46111</v>
      </c>
      <c r="G2719" s="215" t="s">
        <v>231</v>
      </c>
      <c r="H2719" s="216">
        <v>792751</v>
      </c>
      <c r="I2719" s="216">
        <v>721329.68</v>
      </c>
      <c r="J2719" s="216">
        <v>739406.45277917199</v>
      </c>
      <c r="K2719" s="216">
        <v>792751</v>
      </c>
      <c r="L2719" s="217">
        <v>9.5000000000000001E-2</v>
      </c>
      <c r="M2719" s="217">
        <v>0.1</v>
      </c>
      <c r="N2719" s="217">
        <f t="shared" si="84"/>
        <v>1.1666405020838309E-5</v>
      </c>
      <c r="O2719" s="217">
        <f t="shared" si="85"/>
        <v>9.2586336998331242E-2</v>
      </c>
    </row>
    <row r="2720" spans="1:15" ht="16.5" customHeight="1" x14ac:dyDescent="0.2">
      <c r="A2720" s="215" t="s">
        <v>199</v>
      </c>
      <c r="B2720" s="215" t="s">
        <v>210</v>
      </c>
      <c r="C2720" s="215" t="s">
        <v>230</v>
      </c>
      <c r="D2720" s="215" t="s">
        <v>229</v>
      </c>
      <c r="E2720" s="268">
        <v>45741</v>
      </c>
      <c r="F2720" s="269">
        <v>46140</v>
      </c>
      <c r="G2720" s="215" t="s">
        <v>231</v>
      </c>
      <c r="H2720" s="216">
        <v>792751</v>
      </c>
      <c r="I2720" s="216">
        <v>716011.59252000006</v>
      </c>
      <c r="J2720" s="216">
        <v>733955.09218425595</v>
      </c>
      <c r="K2720" s="216">
        <v>792751</v>
      </c>
      <c r="L2720" s="217">
        <v>9.5000000000000001E-2</v>
      </c>
      <c r="M2720" s="217">
        <v>0.1</v>
      </c>
      <c r="N2720" s="217">
        <f t="shared" si="84"/>
        <v>1.1580393084675342E-5</v>
      </c>
      <c r="O2720" s="217">
        <f t="shared" si="85"/>
        <v>9.2586336998331242E-2</v>
      </c>
    </row>
    <row r="2721" spans="1:15" ht="16.5" customHeight="1" x14ac:dyDescent="0.2">
      <c r="A2721" s="215" t="s">
        <v>199</v>
      </c>
      <c r="B2721" s="215" t="s">
        <v>210</v>
      </c>
      <c r="C2721" s="215" t="s">
        <v>230</v>
      </c>
      <c r="D2721" s="215" t="s">
        <v>229</v>
      </c>
      <c r="E2721" s="268">
        <v>45741</v>
      </c>
      <c r="F2721" s="269">
        <v>46170</v>
      </c>
      <c r="G2721" s="215" t="s">
        <v>231</v>
      </c>
      <c r="H2721" s="216">
        <v>792751</v>
      </c>
      <c r="I2721" s="216">
        <v>710551.37877000007</v>
      </c>
      <c r="J2721" s="216">
        <v>728358.04357001698</v>
      </c>
      <c r="K2721" s="216">
        <v>792751</v>
      </c>
      <c r="L2721" s="217">
        <v>9.5000000000000001E-2</v>
      </c>
      <c r="M2721" s="217">
        <v>0.1</v>
      </c>
      <c r="N2721" s="217">
        <f t="shared" si="84"/>
        <v>1.1492082473090058E-5</v>
      </c>
      <c r="O2721" s="217">
        <f t="shared" si="85"/>
        <v>9.2586336998331242E-2</v>
      </c>
    </row>
    <row r="2722" spans="1:15" ht="16.5" customHeight="1" x14ac:dyDescent="0.2">
      <c r="A2722" s="215" t="s">
        <v>199</v>
      </c>
      <c r="B2722" s="215" t="s">
        <v>210</v>
      </c>
      <c r="C2722" s="215" t="s">
        <v>230</v>
      </c>
      <c r="D2722" s="215" t="s">
        <v>229</v>
      </c>
      <c r="E2722" s="268">
        <v>45741</v>
      </c>
      <c r="F2722" s="269">
        <v>46202</v>
      </c>
      <c r="G2722" s="215" t="s">
        <v>231</v>
      </c>
      <c r="H2722" s="216">
        <v>792751</v>
      </c>
      <c r="I2722" s="216">
        <v>704773.03829000005</v>
      </c>
      <c r="J2722" s="216">
        <v>722434.89586706308</v>
      </c>
      <c r="K2722" s="216">
        <v>792751</v>
      </c>
      <c r="L2722" s="217">
        <v>9.5000000000000001E-2</v>
      </c>
      <c r="M2722" s="217">
        <v>0.1</v>
      </c>
      <c r="N2722" s="217">
        <f t="shared" si="84"/>
        <v>1.1398626648027702E-5</v>
      </c>
      <c r="O2722" s="217">
        <f t="shared" si="85"/>
        <v>9.2586336998331242E-2</v>
      </c>
    </row>
    <row r="2723" spans="1:15" ht="16.5" customHeight="1" x14ac:dyDescent="0.2">
      <c r="A2723" s="215" t="s">
        <v>199</v>
      </c>
      <c r="B2723" s="215" t="s">
        <v>210</v>
      </c>
      <c r="C2723" s="215" t="s">
        <v>230</v>
      </c>
      <c r="D2723" s="215" t="s">
        <v>229</v>
      </c>
      <c r="E2723" s="268">
        <v>45741</v>
      </c>
      <c r="F2723" s="269">
        <v>46231</v>
      </c>
      <c r="G2723" s="215" t="s">
        <v>231</v>
      </c>
      <c r="H2723" s="216">
        <v>792751</v>
      </c>
      <c r="I2723" s="216">
        <v>699577.01659000013</v>
      </c>
      <c r="J2723" s="216">
        <v>717108.66006141296</v>
      </c>
      <c r="K2723" s="216">
        <v>792751</v>
      </c>
      <c r="L2723" s="217">
        <v>9.5000000000000001E-2</v>
      </c>
      <c r="M2723" s="217">
        <v>0.1</v>
      </c>
      <c r="N2723" s="217">
        <f t="shared" si="84"/>
        <v>1.131458893925244E-5</v>
      </c>
      <c r="O2723" s="217">
        <f t="shared" si="85"/>
        <v>9.2586336998331242E-2</v>
      </c>
    </row>
    <row r="2724" spans="1:15" ht="16.5" customHeight="1" x14ac:dyDescent="0.2">
      <c r="A2724" s="215" t="s">
        <v>199</v>
      </c>
      <c r="B2724" s="215" t="s">
        <v>210</v>
      </c>
      <c r="C2724" s="215" t="s">
        <v>230</v>
      </c>
      <c r="D2724" s="215" t="s">
        <v>229</v>
      </c>
      <c r="E2724" s="268">
        <v>45741</v>
      </c>
      <c r="F2724" s="269">
        <v>46262</v>
      </c>
      <c r="G2724" s="215" t="s">
        <v>231</v>
      </c>
      <c r="H2724" s="216">
        <v>792751</v>
      </c>
      <c r="I2724" s="216">
        <v>694065.00369000004</v>
      </c>
      <c r="J2724" s="216">
        <v>711458.51419518108</v>
      </c>
      <c r="K2724" s="216">
        <v>792751</v>
      </c>
      <c r="L2724" s="217">
        <v>9.5000000000000001E-2</v>
      </c>
      <c r="M2724" s="217">
        <v>0.1</v>
      </c>
      <c r="N2724" s="217">
        <f t="shared" si="84"/>
        <v>1.1225440555634042E-5</v>
      </c>
      <c r="O2724" s="217">
        <f t="shared" si="85"/>
        <v>9.2586336998331242E-2</v>
      </c>
    </row>
    <row r="2725" spans="1:15" ht="16.5" customHeight="1" x14ac:dyDescent="0.2">
      <c r="A2725" s="215" t="s">
        <v>199</v>
      </c>
      <c r="B2725" s="215" t="s">
        <v>210</v>
      </c>
      <c r="C2725" s="215" t="s">
        <v>230</v>
      </c>
      <c r="D2725" s="215" t="s">
        <v>229</v>
      </c>
      <c r="E2725" s="268">
        <v>45741</v>
      </c>
      <c r="F2725" s="269">
        <v>46293</v>
      </c>
      <c r="G2725" s="215" t="s">
        <v>231</v>
      </c>
      <c r="H2725" s="216">
        <v>792751</v>
      </c>
      <c r="I2725" s="216">
        <v>688596.42029000004</v>
      </c>
      <c r="J2725" s="216">
        <v>705852.88619644591</v>
      </c>
      <c r="K2725" s="216">
        <v>792751</v>
      </c>
      <c r="L2725" s="217">
        <v>9.5000000000000001E-2</v>
      </c>
      <c r="M2725" s="217">
        <v>0.1</v>
      </c>
      <c r="N2725" s="217">
        <f t="shared" si="84"/>
        <v>1.1136994577939922E-5</v>
      </c>
      <c r="O2725" s="217">
        <f t="shared" si="85"/>
        <v>9.2586336998331242E-2</v>
      </c>
    </row>
    <row r="2726" spans="1:15" ht="16.5" customHeight="1" x14ac:dyDescent="0.2">
      <c r="A2726" s="215" t="s">
        <v>199</v>
      </c>
      <c r="B2726" s="215" t="s">
        <v>210</v>
      </c>
      <c r="C2726" s="215" t="s">
        <v>230</v>
      </c>
      <c r="D2726" s="215" t="s">
        <v>229</v>
      </c>
      <c r="E2726" s="268">
        <v>45741</v>
      </c>
      <c r="F2726" s="269">
        <v>46323</v>
      </c>
      <c r="G2726" s="215" t="s">
        <v>231</v>
      </c>
      <c r="H2726" s="216">
        <v>792751</v>
      </c>
      <c r="I2726" s="216">
        <v>683345.27116</v>
      </c>
      <c r="J2726" s="216">
        <v>700470.14144732908</v>
      </c>
      <c r="K2726" s="216">
        <v>792751</v>
      </c>
      <c r="L2726" s="217">
        <v>9.5000000000000001E-2</v>
      </c>
      <c r="M2726" s="217">
        <v>0.1</v>
      </c>
      <c r="N2726" s="217">
        <f t="shared" si="84"/>
        <v>1.1052065267232725E-5</v>
      </c>
      <c r="O2726" s="217">
        <f t="shared" si="85"/>
        <v>9.2586336998331242E-2</v>
      </c>
    </row>
    <row r="2727" spans="1:15" ht="16.5" customHeight="1" x14ac:dyDescent="0.2">
      <c r="A2727" s="215" t="s">
        <v>199</v>
      </c>
      <c r="B2727" s="215" t="s">
        <v>210</v>
      </c>
      <c r="C2727" s="215" t="s">
        <v>230</v>
      </c>
      <c r="D2727" s="215" t="s">
        <v>229</v>
      </c>
      <c r="E2727" s="268">
        <v>45741</v>
      </c>
      <c r="F2727" s="269">
        <v>46356</v>
      </c>
      <c r="G2727" s="215" t="s">
        <v>231</v>
      </c>
      <c r="H2727" s="216">
        <v>792751</v>
      </c>
      <c r="I2727" s="216">
        <v>677615.24686000007</v>
      </c>
      <c r="J2727" s="216">
        <v>694596.52074114094</v>
      </c>
      <c r="K2727" s="216">
        <v>792751</v>
      </c>
      <c r="L2727" s="217">
        <v>9.5000000000000001E-2</v>
      </c>
      <c r="M2727" s="217">
        <v>0.1</v>
      </c>
      <c r="N2727" s="217">
        <f t="shared" si="84"/>
        <v>1.0959390882475038E-5</v>
      </c>
      <c r="O2727" s="217">
        <f t="shared" si="85"/>
        <v>9.2586336998331242E-2</v>
      </c>
    </row>
    <row r="2728" spans="1:15" ht="16.5" customHeight="1" x14ac:dyDescent="0.2">
      <c r="A2728" s="215" t="s">
        <v>199</v>
      </c>
      <c r="B2728" s="215" t="s">
        <v>210</v>
      </c>
      <c r="C2728" s="215" t="s">
        <v>230</v>
      </c>
      <c r="D2728" s="215" t="s">
        <v>229</v>
      </c>
      <c r="E2728" s="268">
        <v>45741</v>
      </c>
      <c r="F2728" s="269">
        <v>46384</v>
      </c>
      <c r="G2728" s="215" t="s">
        <v>231</v>
      </c>
      <c r="H2728" s="216">
        <v>792751</v>
      </c>
      <c r="I2728" s="216">
        <v>672791.10334000003</v>
      </c>
      <c r="J2728" s="216">
        <v>689651.48251024203</v>
      </c>
      <c r="K2728" s="216">
        <v>792751</v>
      </c>
      <c r="L2728" s="217">
        <v>9.5000000000000001E-2</v>
      </c>
      <c r="M2728" s="217">
        <v>0.1</v>
      </c>
      <c r="N2728" s="217">
        <f t="shared" si="84"/>
        <v>1.0881367734816052E-5</v>
      </c>
      <c r="O2728" s="217">
        <f t="shared" si="85"/>
        <v>9.2586336998331242E-2</v>
      </c>
    </row>
    <row r="2729" spans="1:15" ht="16.5" customHeight="1" x14ac:dyDescent="0.2">
      <c r="A2729" s="215" t="s">
        <v>199</v>
      </c>
      <c r="B2729" s="215" t="s">
        <v>210</v>
      </c>
      <c r="C2729" s="215" t="s">
        <v>230</v>
      </c>
      <c r="D2729" s="215" t="s">
        <v>229</v>
      </c>
      <c r="E2729" s="268">
        <v>45741</v>
      </c>
      <c r="F2729" s="269">
        <v>46415</v>
      </c>
      <c r="G2729" s="215" t="s">
        <v>231</v>
      </c>
      <c r="H2729" s="216">
        <v>792751</v>
      </c>
      <c r="I2729" s="216">
        <v>667490.13840000005</v>
      </c>
      <c r="J2729" s="216">
        <v>684217.67353530601</v>
      </c>
      <c r="K2729" s="216">
        <v>792751</v>
      </c>
      <c r="L2729" s="217">
        <v>9.5000000000000001E-2</v>
      </c>
      <c r="M2729" s="217">
        <v>0.1</v>
      </c>
      <c r="N2729" s="217">
        <f t="shared" si="84"/>
        <v>1.0795632729300212E-5</v>
      </c>
      <c r="O2729" s="217">
        <f t="shared" si="85"/>
        <v>9.2586336998331242E-2</v>
      </c>
    </row>
    <row r="2730" spans="1:15" ht="16.5" customHeight="1" x14ac:dyDescent="0.2">
      <c r="A2730" s="215" t="s">
        <v>199</v>
      </c>
      <c r="B2730" s="215" t="s">
        <v>210</v>
      </c>
      <c r="C2730" s="215" t="s">
        <v>230</v>
      </c>
      <c r="D2730" s="215" t="s">
        <v>229</v>
      </c>
      <c r="E2730" s="268">
        <v>45741</v>
      </c>
      <c r="F2730" s="269">
        <v>46447</v>
      </c>
      <c r="G2730" s="215" t="s">
        <v>231</v>
      </c>
      <c r="H2730" s="216">
        <v>792751</v>
      </c>
      <c r="I2730" s="216">
        <v>662061.98019999999</v>
      </c>
      <c r="J2730" s="216">
        <v>678653.48381144891</v>
      </c>
      <c r="K2730" s="216">
        <v>792751</v>
      </c>
      <c r="L2730" s="217">
        <v>9.5000000000000001E-2</v>
      </c>
      <c r="M2730" s="217">
        <v>0.1</v>
      </c>
      <c r="N2730" s="217">
        <f t="shared" si="84"/>
        <v>1.0707840567509747E-5</v>
      </c>
      <c r="O2730" s="217">
        <f t="shared" si="85"/>
        <v>9.2586336998331242E-2</v>
      </c>
    </row>
    <row r="2731" spans="1:15" ht="16.5" customHeight="1" x14ac:dyDescent="0.2">
      <c r="A2731" s="215" t="s">
        <v>199</v>
      </c>
      <c r="B2731" s="215" t="s">
        <v>210</v>
      </c>
      <c r="C2731" s="215" t="s">
        <v>230</v>
      </c>
      <c r="D2731" s="215" t="s">
        <v>229</v>
      </c>
      <c r="E2731" s="268">
        <v>45743</v>
      </c>
      <c r="F2731" s="269">
        <v>46832</v>
      </c>
      <c r="G2731" s="215" t="s">
        <v>231</v>
      </c>
      <c r="H2731" s="216">
        <v>150000000</v>
      </c>
      <c r="I2731" s="216">
        <v>113354105.74733999</v>
      </c>
      <c r="J2731" s="216">
        <v>116158197.28137599</v>
      </c>
      <c r="K2731" s="216">
        <v>150000000</v>
      </c>
      <c r="L2731" s="217">
        <v>9.5000000000000001E-2</v>
      </c>
      <c r="M2731" s="217">
        <v>0.1</v>
      </c>
      <c r="N2731" s="217">
        <f t="shared" si="84"/>
        <v>1.8327518929290366E-3</v>
      </c>
      <c r="O2731" s="217">
        <f t="shared" si="85"/>
        <v>9.2586336998331242E-2</v>
      </c>
    </row>
    <row r="2732" spans="1:15" ht="16.5" customHeight="1" x14ac:dyDescent="0.2">
      <c r="A2732" s="215" t="s">
        <v>199</v>
      </c>
      <c r="B2732" s="215" t="s">
        <v>210</v>
      </c>
      <c r="C2732" s="215" t="s">
        <v>230</v>
      </c>
      <c r="D2732" s="215" t="s">
        <v>229</v>
      </c>
      <c r="E2732" s="268">
        <v>45743</v>
      </c>
      <c r="F2732" s="269">
        <v>45922</v>
      </c>
      <c r="G2732" s="215" t="s">
        <v>231</v>
      </c>
      <c r="H2732" s="216">
        <v>3565753</v>
      </c>
      <c r="I2732" s="216">
        <v>3405295.9988699998</v>
      </c>
      <c r="J2732" s="216">
        <v>3489534.3387003602</v>
      </c>
      <c r="K2732" s="216">
        <v>3565753</v>
      </c>
      <c r="L2732" s="217">
        <v>9.5000000000000001E-2</v>
      </c>
      <c r="M2732" s="217">
        <v>0.1</v>
      </c>
      <c r="N2732" s="217">
        <f t="shared" si="84"/>
        <v>5.505810880657806E-5</v>
      </c>
      <c r="O2732" s="217">
        <f t="shared" si="85"/>
        <v>9.2586336998331242E-2</v>
      </c>
    </row>
    <row r="2733" spans="1:15" ht="16.5" customHeight="1" x14ac:dyDescent="0.2">
      <c r="A2733" s="215" t="s">
        <v>199</v>
      </c>
      <c r="B2733" s="215" t="s">
        <v>210</v>
      </c>
      <c r="C2733" s="215" t="s">
        <v>230</v>
      </c>
      <c r="D2733" s="215" t="s">
        <v>229</v>
      </c>
      <c r="E2733" s="268">
        <v>45743</v>
      </c>
      <c r="F2733" s="269">
        <v>46013</v>
      </c>
      <c r="G2733" s="215" t="s">
        <v>231</v>
      </c>
      <c r="H2733" s="216">
        <v>3565753</v>
      </c>
      <c r="I2733" s="216">
        <v>3326512.0925499997</v>
      </c>
      <c r="J2733" s="216">
        <v>3408801.5194258001</v>
      </c>
      <c r="K2733" s="216">
        <v>3565753</v>
      </c>
      <c r="L2733" s="217">
        <v>9.5000000000000001E-2</v>
      </c>
      <c r="M2733" s="217">
        <v>0.1</v>
      </c>
      <c r="N2733" s="217">
        <f t="shared" si="84"/>
        <v>5.3784300923794474E-5</v>
      </c>
      <c r="O2733" s="217">
        <f t="shared" si="85"/>
        <v>9.2586336998331242E-2</v>
      </c>
    </row>
    <row r="2734" spans="1:15" ht="16.5" customHeight="1" x14ac:dyDescent="0.2">
      <c r="A2734" s="215" t="s">
        <v>199</v>
      </c>
      <c r="B2734" s="215" t="s">
        <v>210</v>
      </c>
      <c r="C2734" s="215" t="s">
        <v>230</v>
      </c>
      <c r="D2734" s="215" t="s">
        <v>229</v>
      </c>
      <c r="E2734" s="268">
        <v>45743</v>
      </c>
      <c r="F2734" s="269">
        <v>46101</v>
      </c>
      <c r="G2734" s="215" t="s">
        <v>231</v>
      </c>
      <c r="H2734" s="216">
        <v>3565753</v>
      </c>
      <c r="I2734" s="216">
        <v>3252059.4780199998</v>
      </c>
      <c r="J2734" s="216">
        <v>3332507.1370610599</v>
      </c>
      <c r="K2734" s="216">
        <v>3565753</v>
      </c>
      <c r="L2734" s="217">
        <v>9.5000000000000001E-2</v>
      </c>
      <c r="M2734" s="217">
        <v>0.1</v>
      </c>
      <c r="N2734" s="217">
        <f t="shared" si="84"/>
        <v>5.2580522998762497E-5</v>
      </c>
      <c r="O2734" s="217">
        <f t="shared" si="85"/>
        <v>9.2586336998331242E-2</v>
      </c>
    </row>
    <row r="2735" spans="1:15" ht="16.5" customHeight="1" x14ac:dyDescent="0.2">
      <c r="A2735" s="215" t="s">
        <v>199</v>
      </c>
      <c r="B2735" s="215" t="s">
        <v>210</v>
      </c>
      <c r="C2735" s="215" t="s">
        <v>230</v>
      </c>
      <c r="D2735" s="215" t="s">
        <v>229</v>
      </c>
      <c r="E2735" s="268">
        <v>45743</v>
      </c>
      <c r="F2735" s="269">
        <v>46195</v>
      </c>
      <c r="G2735" s="215" t="s">
        <v>231</v>
      </c>
      <c r="H2735" s="216">
        <v>3565753</v>
      </c>
      <c r="I2735" s="216">
        <v>3174370.2724199998</v>
      </c>
      <c r="J2735" s="216">
        <v>3252896.0986166704</v>
      </c>
      <c r="K2735" s="216">
        <v>3565753</v>
      </c>
      <c r="L2735" s="217">
        <v>9.5000000000000001E-2</v>
      </c>
      <c r="M2735" s="217">
        <v>0.1</v>
      </c>
      <c r="N2735" s="217">
        <f t="shared" si="84"/>
        <v>5.1324414649787676E-5</v>
      </c>
      <c r="O2735" s="217">
        <f t="shared" si="85"/>
        <v>9.2586336998331242E-2</v>
      </c>
    </row>
    <row r="2736" spans="1:15" ht="16.5" customHeight="1" x14ac:dyDescent="0.2">
      <c r="A2736" s="215" t="s">
        <v>199</v>
      </c>
      <c r="B2736" s="215" t="s">
        <v>210</v>
      </c>
      <c r="C2736" s="215" t="s">
        <v>230</v>
      </c>
      <c r="D2736" s="215" t="s">
        <v>229</v>
      </c>
      <c r="E2736" s="268">
        <v>45743</v>
      </c>
      <c r="F2736" s="269">
        <v>46286</v>
      </c>
      <c r="G2736" s="215" t="s">
        <v>231</v>
      </c>
      <c r="H2736" s="216">
        <v>3565753</v>
      </c>
      <c r="I2736" s="216">
        <v>3100928.9944000002</v>
      </c>
      <c r="J2736" s="216">
        <v>3177638.0706511601</v>
      </c>
      <c r="K2736" s="216">
        <v>3565753</v>
      </c>
      <c r="L2736" s="217">
        <v>9.5000000000000001E-2</v>
      </c>
      <c r="M2736" s="217">
        <v>0.1</v>
      </c>
      <c r="N2736" s="217">
        <f t="shared" si="84"/>
        <v>5.0136988394559363E-5</v>
      </c>
      <c r="O2736" s="217">
        <f t="shared" si="85"/>
        <v>9.2586336998331242E-2</v>
      </c>
    </row>
    <row r="2737" spans="1:15" ht="16.5" customHeight="1" x14ac:dyDescent="0.2">
      <c r="A2737" s="215" t="s">
        <v>199</v>
      </c>
      <c r="B2737" s="215" t="s">
        <v>210</v>
      </c>
      <c r="C2737" s="215" t="s">
        <v>230</v>
      </c>
      <c r="D2737" s="215" t="s">
        <v>229</v>
      </c>
      <c r="E2737" s="268">
        <v>45743</v>
      </c>
      <c r="F2737" s="269">
        <v>46377</v>
      </c>
      <c r="G2737" s="215" t="s">
        <v>231</v>
      </c>
      <c r="H2737" s="216">
        <v>3565753</v>
      </c>
      <c r="I2737" s="216">
        <v>3029186.83176</v>
      </c>
      <c r="J2737" s="216">
        <v>3104121.1898362301</v>
      </c>
      <c r="K2737" s="216">
        <v>3565753</v>
      </c>
      <c r="L2737" s="217">
        <v>9.5000000000000001E-2</v>
      </c>
      <c r="M2737" s="217">
        <v>0.1</v>
      </c>
      <c r="N2737" s="217">
        <f t="shared" si="84"/>
        <v>4.8977034076833358E-5</v>
      </c>
      <c r="O2737" s="217">
        <f t="shared" si="85"/>
        <v>9.2586336998331242E-2</v>
      </c>
    </row>
    <row r="2738" spans="1:15" ht="16.5" customHeight="1" x14ac:dyDescent="0.2">
      <c r="A2738" s="215" t="s">
        <v>199</v>
      </c>
      <c r="B2738" s="215" t="s">
        <v>210</v>
      </c>
      <c r="C2738" s="215" t="s">
        <v>230</v>
      </c>
      <c r="D2738" s="215" t="s">
        <v>229</v>
      </c>
      <c r="E2738" s="268">
        <v>45743</v>
      </c>
      <c r="F2738" s="269">
        <v>46468</v>
      </c>
      <c r="G2738" s="215" t="s">
        <v>231</v>
      </c>
      <c r="H2738" s="216">
        <v>3565753</v>
      </c>
      <c r="I2738" s="216">
        <v>2959104.47426</v>
      </c>
      <c r="J2738" s="216">
        <v>3032305.17351392</v>
      </c>
      <c r="K2738" s="216">
        <v>3565753</v>
      </c>
      <c r="L2738" s="217">
        <v>9.5000000000000001E-2</v>
      </c>
      <c r="M2738" s="217">
        <v>0.1</v>
      </c>
      <c r="N2738" s="217">
        <f t="shared" si="84"/>
        <v>4.7843916114107889E-5</v>
      </c>
      <c r="O2738" s="217">
        <f t="shared" si="85"/>
        <v>9.2586336998331242E-2</v>
      </c>
    </row>
    <row r="2739" spans="1:15" ht="16.5" customHeight="1" x14ac:dyDescent="0.2">
      <c r="A2739" s="215" t="s">
        <v>199</v>
      </c>
      <c r="B2739" s="215" t="s">
        <v>210</v>
      </c>
      <c r="C2739" s="215" t="s">
        <v>230</v>
      </c>
      <c r="D2739" s="215" t="s">
        <v>229</v>
      </c>
      <c r="E2739" s="268">
        <v>45743</v>
      </c>
      <c r="F2739" s="269">
        <v>46559</v>
      </c>
      <c r="G2739" s="215" t="s">
        <v>231</v>
      </c>
      <c r="H2739" s="216">
        <v>3565753</v>
      </c>
      <c r="I2739" s="216">
        <v>2890643.5211499999</v>
      </c>
      <c r="J2739" s="216">
        <v>2962150.6709937397</v>
      </c>
      <c r="K2739" s="216">
        <v>3565753</v>
      </c>
      <c r="L2739" s="217">
        <v>9.5000000000000001E-2</v>
      </c>
      <c r="M2739" s="217">
        <v>0.1</v>
      </c>
      <c r="N2739" s="217">
        <f t="shared" si="84"/>
        <v>4.6737013628526953E-5</v>
      </c>
      <c r="O2739" s="217">
        <f t="shared" si="85"/>
        <v>9.2586336998331242E-2</v>
      </c>
    </row>
    <row r="2740" spans="1:15" ht="16.5" customHeight="1" x14ac:dyDescent="0.2">
      <c r="A2740" s="215" t="s">
        <v>199</v>
      </c>
      <c r="B2740" s="215" t="s">
        <v>210</v>
      </c>
      <c r="C2740" s="215" t="s">
        <v>230</v>
      </c>
      <c r="D2740" s="215" t="s">
        <v>229</v>
      </c>
      <c r="E2740" s="268">
        <v>45743</v>
      </c>
      <c r="F2740" s="269">
        <v>46650</v>
      </c>
      <c r="G2740" s="215" t="s">
        <v>231</v>
      </c>
      <c r="H2740" s="216">
        <v>3565753</v>
      </c>
      <c r="I2740" s="216">
        <v>2823766.4601000003</v>
      </c>
      <c r="J2740" s="216">
        <v>2893619.24199097</v>
      </c>
      <c r="K2740" s="216">
        <v>3565753</v>
      </c>
      <c r="L2740" s="217">
        <v>9.5000000000000001E-2</v>
      </c>
      <c r="M2740" s="217">
        <v>0.1</v>
      </c>
      <c r="N2740" s="217">
        <f t="shared" si="84"/>
        <v>4.5655720106678404E-5</v>
      </c>
      <c r="O2740" s="217">
        <f t="shared" si="85"/>
        <v>9.2586336998331242E-2</v>
      </c>
    </row>
    <row r="2741" spans="1:15" ht="16.5" customHeight="1" x14ac:dyDescent="0.2">
      <c r="A2741" s="215" t="s">
        <v>199</v>
      </c>
      <c r="B2741" s="215" t="s">
        <v>210</v>
      </c>
      <c r="C2741" s="215" t="s">
        <v>230</v>
      </c>
      <c r="D2741" s="215" t="s">
        <v>229</v>
      </c>
      <c r="E2741" s="268">
        <v>45743</v>
      </c>
      <c r="F2741" s="269">
        <v>46741</v>
      </c>
      <c r="G2741" s="215" t="s">
        <v>231</v>
      </c>
      <c r="H2741" s="216">
        <v>3565753</v>
      </c>
      <c r="I2741" s="216">
        <v>2758436.6466799998</v>
      </c>
      <c r="J2741" s="216">
        <v>2826673.3355637998</v>
      </c>
      <c r="K2741" s="216">
        <v>3565753</v>
      </c>
      <c r="L2741" s="217">
        <v>9.5000000000000001E-2</v>
      </c>
      <c r="M2741" s="217">
        <v>0.1</v>
      </c>
      <c r="N2741" s="217">
        <f t="shared" si="84"/>
        <v>4.4599443067262618E-5</v>
      </c>
      <c r="O2741" s="217">
        <f t="shared" si="85"/>
        <v>9.2586336998331242E-2</v>
      </c>
    </row>
    <row r="2742" spans="1:15" ht="16.5" customHeight="1" x14ac:dyDescent="0.2">
      <c r="A2742" s="215" t="s">
        <v>199</v>
      </c>
      <c r="B2742" s="215" t="s">
        <v>210</v>
      </c>
      <c r="C2742" s="215" t="s">
        <v>230</v>
      </c>
      <c r="D2742" s="215" t="s">
        <v>229</v>
      </c>
      <c r="E2742" s="268">
        <v>45743</v>
      </c>
      <c r="F2742" s="269">
        <v>46832</v>
      </c>
      <c r="G2742" s="215" t="s">
        <v>231</v>
      </c>
      <c r="H2742" s="216">
        <v>3565753</v>
      </c>
      <c r="I2742" s="216">
        <v>2694618.2842100002</v>
      </c>
      <c r="J2742" s="216">
        <v>2761276.2695377199</v>
      </c>
      <c r="K2742" s="216">
        <v>3565753</v>
      </c>
      <c r="L2742" s="217">
        <v>9.5000000000000001E-2</v>
      </c>
      <c r="M2742" s="217">
        <v>0.1</v>
      </c>
      <c r="N2742" s="217">
        <f t="shared" si="84"/>
        <v>4.3567603736449239E-5</v>
      </c>
      <c r="O2742" s="217">
        <f t="shared" si="85"/>
        <v>9.2586336998331242E-2</v>
      </c>
    </row>
    <row r="2743" spans="1:15" ht="16.5" customHeight="1" x14ac:dyDescent="0.2">
      <c r="A2743" s="215" t="s">
        <v>199</v>
      </c>
      <c r="B2743" s="215" t="s">
        <v>210</v>
      </c>
      <c r="C2743" s="215" t="s">
        <v>230</v>
      </c>
      <c r="D2743" s="215" t="s">
        <v>229</v>
      </c>
      <c r="E2743" s="268">
        <v>45743</v>
      </c>
      <c r="F2743" s="269">
        <v>46832</v>
      </c>
      <c r="G2743" s="215" t="s">
        <v>231</v>
      </c>
      <c r="H2743" s="216">
        <v>150000000</v>
      </c>
      <c r="I2743" s="216">
        <v>113354105.74733999</v>
      </c>
      <c r="J2743" s="216">
        <v>116158197.28137599</v>
      </c>
      <c r="K2743" s="216">
        <v>150000000</v>
      </c>
      <c r="L2743" s="217">
        <v>9.5000000000000001E-2</v>
      </c>
      <c r="M2743" s="217">
        <v>0.1</v>
      </c>
      <c r="N2743" s="217">
        <f t="shared" si="84"/>
        <v>1.8327518929290366E-3</v>
      </c>
      <c r="O2743" s="217">
        <f t="shared" si="85"/>
        <v>9.2586336998331242E-2</v>
      </c>
    </row>
    <row r="2744" spans="1:15" ht="16.5" customHeight="1" x14ac:dyDescent="0.2">
      <c r="A2744" s="215" t="s">
        <v>199</v>
      </c>
      <c r="B2744" s="215" t="s">
        <v>210</v>
      </c>
      <c r="C2744" s="215" t="s">
        <v>230</v>
      </c>
      <c r="D2744" s="215" t="s">
        <v>229</v>
      </c>
      <c r="E2744" s="268">
        <v>45743</v>
      </c>
      <c r="F2744" s="269">
        <v>45922</v>
      </c>
      <c r="G2744" s="215" t="s">
        <v>231</v>
      </c>
      <c r="H2744" s="216">
        <v>3565753</v>
      </c>
      <c r="I2744" s="216">
        <v>3405295.9988699998</v>
      </c>
      <c r="J2744" s="216">
        <v>3489534.3387003602</v>
      </c>
      <c r="K2744" s="216">
        <v>3565753</v>
      </c>
      <c r="L2744" s="217">
        <v>9.5000000000000001E-2</v>
      </c>
      <c r="M2744" s="217">
        <v>0.1</v>
      </c>
      <c r="N2744" s="217">
        <f t="shared" si="84"/>
        <v>5.505810880657806E-5</v>
      </c>
      <c r="O2744" s="217">
        <f t="shared" si="85"/>
        <v>9.2586336998331242E-2</v>
      </c>
    </row>
    <row r="2745" spans="1:15" ht="16.5" customHeight="1" x14ac:dyDescent="0.2">
      <c r="A2745" s="215" t="s">
        <v>199</v>
      </c>
      <c r="B2745" s="215" t="s">
        <v>210</v>
      </c>
      <c r="C2745" s="215" t="s">
        <v>230</v>
      </c>
      <c r="D2745" s="215" t="s">
        <v>229</v>
      </c>
      <c r="E2745" s="268">
        <v>45743</v>
      </c>
      <c r="F2745" s="269">
        <v>46013</v>
      </c>
      <c r="G2745" s="215" t="s">
        <v>231</v>
      </c>
      <c r="H2745" s="216">
        <v>3565753</v>
      </c>
      <c r="I2745" s="216">
        <v>3326512.0925499997</v>
      </c>
      <c r="J2745" s="216">
        <v>3408801.5194258001</v>
      </c>
      <c r="K2745" s="216">
        <v>3565753</v>
      </c>
      <c r="L2745" s="217">
        <v>9.5000000000000001E-2</v>
      </c>
      <c r="M2745" s="217">
        <v>0.1</v>
      </c>
      <c r="N2745" s="217">
        <f t="shared" si="84"/>
        <v>5.3784300923794474E-5</v>
      </c>
      <c r="O2745" s="217">
        <f t="shared" si="85"/>
        <v>9.2586336998331242E-2</v>
      </c>
    </row>
    <row r="2746" spans="1:15" ht="16.5" customHeight="1" x14ac:dyDescent="0.2">
      <c r="A2746" s="215" t="s">
        <v>199</v>
      </c>
      <c r="B2746" s="215" t="s">
        <v>210</v>
      </c>
      <c r="C2746" s="215" t="s">
        <v>230</v>
      </c>
      <c r="D2746" s="215" t="s">
        <v>229</v>
      </c>
      <c r="E2746" s="268">
        <v>45743</v>
      </c>
      <c r="F2746" s="269">
        <v>46101</v>
      </c>
      <c r="G2746" s="215" t="s">
        <v>231</v>
      </c>
      <c r="H2746" s="216">
        <v>3565753</v>
      </c>
      <c r="I2746" s="216">
        <v>3252059.4780199998</v>
      </c>
      <c r="J2746" s="216">
        <v>3332507.1370610599</v>
      </c>
      <c r="K2746" s="216">
        <v>3565753</v>
      </c>
      <c r="L2746" s="217">
        <v>9.5000000000000001E-2</v>
      </c>
      <c r="M2746" s="217">
        <v>0.1</v>
      </c>
      <c r="N2746" s="217">
        <f t="shared" si="84"/>
        <v>5.2580522998762497E-5</v>
      </c>
      <c r="O2746" s="217">
        <f t="shared" si="85"/>
        <v>9.2586336998331242E-2</v>
      </c>
    </row>
    <row r="2747" spans="1:15" ht="16.5" customHeight="1" x14ac:dyDescent="0.2">
      <c r="A2747" s="215" t="s">
        <v>199</v>
      </c>
      <c r="B2747" s="215" t="s">
        <v>210</v>
      </c>
      <c r="C2747" s="215" t="s">
        <v>230</v>
      </c>
      <c r="D2747" s="215" t="s">
        <v>229</v>
      </c>
      <c r="E2747" s="268">
        <v>45743</v>
      </c>
      <c r="F2747" s="269">
        <v>46195</v>
      </c>
      <c r="G2747" s="215" t="s">
        <v>231</v>
      </c>
      <c r="H2747" s="216">
        <v>3565753</v>
      </c>
      <c r="I2747" s="216">
        <v>3174370.2724199998</v>
      </c>
      <c r="J2747" s="216">
        <v>3252896.0986166704</v>
      </c>
      <c r="K2747" s="216">
        <v>3565753</v>
      </c>
      <c r="L2747" s="217">
        <v>9.5000000000000001E-2</v>
      </c>
      <c r="M2747" s="217">
        <v>0.1</v>
      </c>
      <c r="N2747" s="217">
        <f t="shared" si="84"/>
        <v>5.1324414649787676E-5</v>
      </c>
      <c r="O2747" s="217">
        <f t="shared" si="85"/>
        <v>9.2586336998331242E-2</v>
      </c>
    </row>
    <row r="2748" spans="1:15" ht="16.5" customHeight="1" x14ac:dyDescent="0.2">
      <c r="A2748" s="215" t="s">
        <v>199</v>
      </c>
      <c r="B2748" s="215" t="s">
        <v>210</v>
      </c>
      <c r="C2748" s="215" t="s">
        <v>230</v>
      </c>
      <c r="D2748" s="215" t="s">
        <v>229</v>
      </c>
      <c r="E2748" s="268">
        <v>45743</v>
      </c>
      <c r="F2748" s="269">
        <v>46286</v>
      </c>
      <c r="G2748" s="215" t="s">
        <v>231</v>
      </c>
      <c r="H2748" s="216">
        <v>3565753</v>
      </c>
      <c r="I2748" s="216">
        <v>3100928.9944000002</v>
      </c>
      <c r="J2748" s="216">
        <v>3177638.0706511601</v>
      </c>
      <c r="K2748" s="216">
        <v>3565753</v>
      </c>
      <c r="L2748" s="217">
        <v>9.5000000000000001E-2</v>
      </c>
      <c r="M2748" s="217">
        <v>0.1</v>
      </c>
      <c r="N2748" s="217">
        <f t="shared" si="84"/>
        <v>5.0136988394559363E-5</v>
      </c>
      <c r="O2748" s="217">
        <f t="shared" si="85"/>
        <v>9.2586336998331242E-2</v>
      </c>
    </row>
    <row r="2749" spans="1:15" ht="16.5" customHeight="1" x14ac:dyDescent="0.2">
      <c r="A2749" s="215" t="s">
        <v>199</v>
      </c>
      <c r="B2749" s="215" t="s">
        <v>210</v>
      </c>
      <c r="C2749" s="215" t="s">
        <v>230</v>
      </c>
      <c r="D2749" s="215" t="s">
        <v>229</v>
      </c>
      <c r="E2749" s="268">
        <v>45743</v>
      </c>
      <c r="F2749" s="269">
        <v>46377</v>
      </c>
      <c r="G2749" s="215" t="s">
        <v>231</v>
      </c>
      <c r="H2749" s="216">
        <v>3565753</v>
      </c>
      <c r="I2749" s="216">
        <v>3029186.83176</v>
      </c>
      <c r="J2749" s="216">
        <v>3104121.1898362301</v>
      </c>
      <c r="K2749" s="216">
        <v>3565753</v>
      </c>
      <c r="L2749" s="217">
        <v>9.5000000000000001E-2</v>
      </c>
      <c r="M2749" s="217">
        <v>0.1</v>
      </c>
      <c r="N2749" s="217">
        <f t="shared" si="84"/>
        <v>4.8977034076833358E-5</v>
      </c>
      <c r="O2749" s="217">
        <f t="shared" si="85"/>
        <v>9.2586336998331242E-2</v>
      </c>
    </row>
    <row r="2750" spans="1:15" ht="16.5" customHeight="1" x14ac:dyDescent="0.2">
      <c r="A2750" s="215" t="s">
        <v>199</v>
      </c>
      <c r="B2750" s="215" t="s">
        <v>210</v>
      </c>
      <c r="C2750" s="215" t="s">
        <v>230</v>
      </c>
      <c r="D2750" s="215" t="s">
        <v>229</v>
      </c>
      <c r="E2750" s="268">
        <v>45743</v>
      </c>
      <c r="F2750" s="269">
        <v>46468</v>
      </c>
      <c r="G2750" s="215" t="s">
        <v>231</v>
      </c>
      <c r="H2750" s="216">
        <v>3565753</v>
      </c>
      <c r="I2750" s="216">
        <v>2959104.47426</v>
      </c>
      <c r="J2750" s="216">
        <v>3032305.17351392</v>
      </c>
      <c r="K2750" s="216">
        <v>3565753</v>
      </c>
      <c r="L2750" s="217">
        <v>9.5000000000000001E-2</v>
      </c>
      <c r="M2750" s="217">
        <v>0.1</v>
      </c>
      <c r="N2750" s="217">
        <f t="shared" si="84"/>
        <v>4.7843916114107889E-5</v>
      </c>
      <c r="O2750" s="217">
        <f t="shared" si="85"/>
        <v>9.2586336998331242E-2</v>
      </c>
    </row>
    <row r="2751" spans="1:15" ht="16.5" customHeight="1" x14ac:dyDescent="0.2">
      <c r="A2751" s="215" t="s">
        <v>199</v>
      </c>
      <c r="B2751" s="215" t="s">
        <v>210</v>
      </c>
      <c r="C2751" s="215" t="s">
        <v>230</v>
      </c>
      <c r="D2751" s="215" t="s">
        <v>229</v>
      </c>
      <c r="E2751" s="268">
        <v>45743</v>
      </c>
      <c r="F2751" s="269">
        <v>46559</v>
      </c>
      <c r="G2751" s="215" t="s">
        <v>231</v>
      </c>
      <c r="H2751" s="216">
        <v>3565753</v>
      </c>
      <c r="I2751" s="216">
        <v>2890643.5211499999</v>
      </c>
      <c r="J2751" s="216">
        <v>2962150.6709937397</v>
      </c>
      <c r="K2751" s="216">
        <v>3565753</v>
      </c>
      <c r="L2751" s="217">
        <v>9.5000000000000001E-2</v>
      </c>
      <c r="M2751" s="217">
        <v>0.1</v>
      </c>
      <c r="N2751" s="217">
        <f t="shared" si="84"/>
        <v>4.6737013628526953E-5</v>
      </c>
      <c r="O2751" s="217">
        <f t="shared" si="85"/>
        <v>9.2586336998331242E-2</v>
      </c>
    </row>
    <row r="2752" spans="1:15" ht="16.5" customHeight="1" x14ac:dyDescent="0.2">
      <c r="A2752" s="215" t="s">
        <v>199</v>
      </c>
      <c r="B2752" s="215" t="s">
        <v>210</v>
      </c>
      <c r="C2752" s="215" t="s">
        <v>230</v>
      </c>
      <c r="D2752" s="215" t="s">
        <v>229</v>
      </c>
      <c r="E2752" s="268">
        <v>45743</v>
      </c>
      <c r="F2752" s="269">
        <v>46650</v>
      </c>
      <c r="G2752" s="215" t="s">
        <v>231</v>
      </c>
      <c r="H2752" s="216">
        <v>3565753</v>
      </c>
      <c r="I2752" s="216">
        <v>2823766.4601000003</v>
      </c>
      <c r="J2752" s="216">
        <v>2893619.24199097</v>
      </c>
      <c r="K2752" s="216">
        <v>3565753</v>
      </c>
      <c r="L2752" s="217">
        <v>9.5000000000000001E-2</v>
      </c>
      <c r="M2752" s="217">
        <v>0.1</v>
      </c>
      <c r="N2752" s="217">
        <f t="shared" si="84"/>
        <v>4.5655720106678404E-5</v>
      </c>
      <c r="O2752" s="217">
        <f t="shared" si="85"/>
        <v>9.2586336998331242E-2</v>
      </c>
    </row>
    <row r="2753" spans="1:15" ht="16.5" customHeight="1" x14ac:dyDescent="0.2">
      <c r="A2753" s="215" t="s">
        <v>199</v>
      </c>
      <c r="B2753" s="215" t="s">
        <v>210</v>
      </c>
      <c r="C2753" s="215" t="s">
        <v>230</v>
      </c>
      <c r="D2753" s="215" t="s">
        <v>229</v>
      </c>
      <c r="E2753" s="268">
        <v>45743</v>
      </c>
      <c r="F2753" s="269">
        <v>46741</v>
      </c>
      <c r="G2753" s="215" t="s">
        <v>231</v>
      </c>
      <c r="H2753" s="216">
        <v>3565753</v>
      </c>
      <c r="I2753" s="216">
        <v>2758436.6466799998</v>
      </c>
      <c r="J2753" s="216">
        <v>2826673.3355637998</v>
      </c>
      <c r="K2753" s="216">
        <v>3565753</v>
      </c>
      <c r="L2753" s="217">
        <v>9.5000000000000001E-2</v>
      </c>
      <c r="M2753" s="217">
        <v>0.1</v>
      </c>
      <c r="N2753" s="217">
        <f t="shared" si="84"/>
        <v>4.4599443067262618E-5</v>
      </c>
      <c r="O2753" s="217">
        <f t="shared" si="85"/>
        <v>9.2586336998331242E-2</v>
      </c>
    </row>
    <row r="2754" spans="1:15" ht="16.5" customHeight="1" x14ac:dyDescent="0.2">
      <c r="A2754" s="215" t="s">
        <v>199</v>
      </c>
      <c r="B2754" s="215" t="s">
        <v>210</v>
      </c>
      <c r="C2754" s="215" t="s">
        <v>230</v>
      </c>
      <c r="D2754" s="215" t="s">
        <v>229</v>
      </c>
      <c r="E2754" s="268">
        <v>45743</v>
      </c>
      <c r="F2754" s="269">
        <v>46832</v>
      </c>
      <c r="G2754" s="215" t="s">
        <v>231</v>
      </c>
      <c r="H2754" s="216">
        <v>3565753</v>
      </c>
      <c r="I2754" s="216">
        <v>2694618.2842100002</v>
      </c>
      <c r="J2754" s="216">
        <v>2761276.2695377199</v>
      </c>
      <c r="K2754" s="216">
        <v>3565753</v>
      </c>
      <c r="L2754" s="217">
        <v>9.5000000000000001E-2</v>
      </c>
      <c r="M2754" s="217">
        <v>0.1</v>
      </c>
      <c r="N2754" s="217">
        <f t="shared" si="84"/>
        <v>4.3567603736449239E-5</v>
      </c>
      <c r="O2754" s="217">
        <f t="shared" si="85"/>
        <v>9.2586336998331242E-2</v>
      </c>
    </row>
    <row r="2755" spans="1:15" ht="16.5" customHeight="1" x14ac:dyDescent="0.2">
      <c r="A2755" s="215" t="s">
        <v>198</v>
      </c>
      <c r="B2755" s="215" t="s">
        <v>227</v>
      </c>
      <c r="C2755" s="215" t="s">
        <v>228</v>
      </c>
      <c r="D2755" s="215" t="s">
        <v>229</v>
      </c>
      <c r="E2755" s="268">
        <v>45744</v>
      </c>
      <c r="F2755" s="269">
        <v>48075</v>
      </c>
      <c r="G2755" s="215" t="s">
        <v>231</v>
      </c>
      <c r="H2755" s="216">
        <v>10000000</v>
      </c>
      <c r="I2755" s="216">
        <v>5703442.0703000007</v>
      </c>
      <c r="J2755" s="216">
        <v>5836056.2467693202</v>
      </c>
      <c r="K2755" s="216">
        <v>10000000</v>
      </c>
      <c r="L2755" s="217">
        <v>8.5000000000000006E-2</v>
      </c>
      <c r="M2755" s="217">
        <v>0.1</v>
      </c>
      <c r="N2755" s="217">
        <f t="shared" si="84"/>
        <v>9.2081690176348244E-5</v>
      </c>
      <c r="O2755" s="217">
        <f t="shared" si="85"/>
        <v>5.7828824416703312E-2</v>
      </c>
    </row>
    <row r="2756" spans="1:15" ht="16.5" customHeight="1" x14ac:dyDescent="0.2">
      <c r="A2756" s="215" t="s">
        <v>198</v>
      </c>
      <c r="B2756" s="215" t="s">
        <v>227</v>
      </c>
      <c r="C2756" s="215" t="s">
        <v>228</v>
      </c>
      <c r="D2756" s="215" t="s">
        <v>229</v>
      </c>
      <c r="E2756" s="268">
        <v>45744</v>
      </c>
      <c r="F2756" s="269">
        <v>45891</v>
      </c>
      <c r="G2756" s="215" t="s">
        <v>231</v>
      </c>
      <c r="H2756" s="216">
        <v>211917.80822000004</v>
      </c>
      <c r="I2756" s="216">
        <v>204544.9247</v>
      </c>
      <c r="J2756" s="216">
        <v>209231.10655663002</v>
      </c>
      <c r="K2756" s="216">
        <v>211917.80822000004</v>
      </c>
      <c r="L2756" s="217">
        <v>8.5000000000000006E-2</v>
      </c>
      <c r="M2756" s="217">
        <v>0.1</v>
      </c>
      <c r="N2756" s="217">
        <f t="shared" si="84"/>
        <v>3.3012625503510926E-6</v>
      </c>
      <c r="O2756" s="217">
        <f t="shared" si="85"/>
        <v>5.7828824416703312E-2</v>
      </c>
    </row>
    <row r="2757" spans="1:15" ht="16.5" customHeight="1" x14ac:dyDescent="0.2">
      <c r="A2757" s="215" t="s">
        <v>198</v>
      </c>
      <c r="B2757" s="215" t="s">
        <v>227</v>
      </c>
      <c r="C2757" s="215" t="s">
        <v>228</v>
      </c>
      <c r="D2757" s="215" t="s">
        <v>229</v>
      </c>
      <c r="E2757" s="268">
        <v>45744</v>
      </c>
      <c r="F2757" s="269">
        <v>45982</v>
      </c>
      <c r="G2757" s="215" t="s">
        <v>231</v>
      </c>
      <c r="H2757" s="216">
        <v>211917.80822000004</v>
      </c>
      <c r="I2757" s="216">
        <v>200109.88030000002</v>
      </c>
      <c r="J2757" s="216">
        <v>204697.29948741797</v>
      </c>
      <c r="K2757" s="216">
        <v>211917.80822000004</v>
      </c>
      <c r="L2757" s="217">
        <v>8.5000000000000006E-2</v>
      </c>
      <c r="M2757" s="217">
        <v>0.1</v>
      </c>
      <c r="N2757" s="217">
        <f t="shared" si="84"/>
        <v>3.2297278357743389E-6</v>
      </c>
      <c r="O2757" s="217">
        <f t="shared" si="85"/>
        <v>5.7828824416703312E-2</v>
      </c>
    </row>
    <row r="2758" spans="1:15" ht="16.5" customHeight="1" x14ac:dyDescent="0.2">
      <c r="A2758" s="215" t="s">
        <v>198</v>
      </c>
      <c r="B2758" s="215" t="s">
        <v>227</v>
      </c>
      <c r="C2758" s="215" t="s">
        <v>228</v>
      </c>
      <c r="D2758" s="215" t="s">
        <v>229</v>
      </c>
      <c r="E2758" s="268">
        <v>45744</v>
      </c>
      <c r="F2758" s="269">
        <v>46073</v>
      </c>
      <c r="G2758" s="215" t="s">
        <v>231</v>
      </c>
      <c r="H2758" s="216">
        <v>211917.80822000004</v>
      </c>
      <c r="I2758" s="216">
        <v>195770.99870000003</v>
      </c>
      <c r="J2758" s="216">
        <v>200261.735011668</v>
      </c>
      <c r="K2758" s="216">
        <v>211917.80822000004</v>
      </c>
      <c r="L2758" s="217">
        <v>8.5000000000000006E-2</v>
      </c>
      <c r="M2758" s="217">
        <v>0.1</v>
      </c>
      <c r="N2758" s="217">
        <f t="shared" ref="N2758:N2821" si="86">J2758/$C$3813</f>
        <v>3.1597431994817531E-6</v>
      </c>
      <c r="O2758" s="217">
        <f t="shared" ref="O2758:O2821" si="87">SUMIFS($N$5:$N$3809,$B$5:$B$3809,B2758)</f>
        <v>5.7828824416703312E-2</v>
      </c>
    </row>
    <row r="2759" spans="1:15" ht="16.5" customHeight="1" x14ac:dyDescent="0.2">
      <c r="A2759" s="215" t="s">
        <v>198</v>
      </c>
      <c r="B2759" s="215" t="s">
        <v>227</v>
      </c>
      <c r="C2759" s="215" t="s">
        <v>228</v>
      </c>
      <c r="D2759" s="215" t="s">
        <v>229</v>
      </c>
      <c r="E2759" s="268">
        <v>45744</v>
      </c>
      <c r="F2759" s="269">
        <v>46164</v>
      </c>
      <c r="G2759" s="215" t="s">
        <v>231</v>
      </c>
      <c r="H2759" s="216">
        <v>211917.80822000004</v>
      </c>
      <c r="I2759" s="216">
        <v>191526.1949</v>
      </c>
      <c r="J2759" s="216">
        <v>195922.28432084701</v>
      </c>
      <c r="K2759" s="216">
        <v>211917.80822000004</v>
      </c>
      <c r="L2759" s="217">
        <v>8.5000000000000006E-2</v>
      </c>
      <c r="M2759" s="217">
        <v>0.1</v>
      </c>
      <c r="N2759" s="217">
        <f t="shared" si="86"/>
        <v>3.0912750529883198E-6</v>
      </c>
      <c r="O2759" s="217">
        <f t="shared" si="87"/>
        <v>5.7828824416703312E-2</v>
      </c>
    </row>
    <row r="2760" spans="1:15" ht="16.5" customHeight="1" x14ac:dyDescent="0.2">
      <c r="A2760" s="215" t="s">
        <v>198</v>
      </c>
      <c r="B2760" s="215" t="s">
        <v>227</v>
      </c>
      <c r="C2760" s="215" t="s">
        <v>228</v>
      </c>
      <c r="D2760" s="215" t="s">
        <v>229</v>
      </c>
      <c r="E2760" s="268">
        <v>45744</v>
      </c>
      <c r="F2760" s="269">
        <v>46255</v>
      </c>
      <c r="G2760" s="215" t="s">
        <v>231</v>
      </c>
      <c r="H2760" s="216">
        <v>211917.80822000004</v>
      </c>
      <c r="I2760" s="216">
        <v>187373.42910000001</v>
      </c>
      <c r="J2760" s="216">
        <v>191676.86473535397</v>
      </c>
      <c r="K2760" s="216">
        <v>211917.80822000004</v>
      </c>
      <c r="L2760" s="217">
        <v>8.5000000000000006E-2</v>
      </c>
      <c r="M2760" s="217">
        <v>0.1</v>
      </c>
      <c r="N2760" s="217">
        <f t="shared" si="86"/>
        <v>3.0242905356344345E-6</v>
      </c>
      <c r="O2760" s="217">
        <f t="shared" si="87"/>
        <v>5.7828824416703312E-2</v>
      </c>
    </row>
    <row r="2761" spans="1:15" ht="16.5" customHeight="1" x14ac:dyDescent="0.2">
      <c r="A2761" s="215" t="s">
        <v>198</v>
      </c>
      <c r="B2761" s="215" t="s">
        <v>227</v>
      </c>
      <c r="C2761" s="215" t="s">
        <v>228</v>
      </c>
      <c r="D2761" s="215" t="s">
        <v>229</v>
      </c>
      <c r="E2761" s="268">
        <v>45744</v>
      </c>
      <c r="F2761" s="269">
        <v>46346</v>
      </c>
      <c r="G2761" s="215" t="s">
        <v>231</v>
      </c>
      <c r="H2761" s="216">
        <v>211917.80822000004</v>
      </c>
      <c r="I2761" s="216">
        <v>183310.70550000001</v>
      </c>
      <c r="J2761" s="216">
        <v>187523.43870495501</v>
      </c>
      <c r="K2761" s="216">
        <v>211917.80822000004</v>
      </c>
      <c r="L2761" s="217">
        <v>8.5000000000000006E-2</v>
      </c>
      <c r="M2761" s="217">
        <v>0.1</v>
      </c>
      <c r="N2761" s="217">
        <f t="shared" si="86"/>
        <v>2.9587574988146997E-6</v>
      </c>
      <c r="O2761" s="217">
        <f t="shared" si="87"/>
        <v>5.7828824416703312E-2</v>
      </c>
    </row>
    <row r="2762" spans="1:15" ht="16.5" customHeight="1" x14ac:dyDescent="0.2">
      <c r="A2762" s="215" t="s">
        <v>198</v>
      </c>
      <c r="B2762" s="215" t="s">
        <v>227</v>
      </c>
      <c r="C2762" s="215" t="s">
        <v>228</v>
      </c>
      <c r="D2762" s="215" t="s">
        <v>229</v>
      </c>
      <c r="E2762" s="268">
        <v>45744</v>
      </c>
      <c r="F2762" s="269">
        <v>46437</v>
      </c>
      <c r="G2762" s="215" t="s">
        <v>231</v>
      </c>
      <c r="H2762" s="216">
        <v>211917.80822000004</v>
      </c>
      <c r="I2762" s="216">
        <v>179336.07200000001</v>
      </c>
      <c r="J2762" s="216">
        <v>183460.01283088099</v>
      </c>
      <c r="K2762" s="216">
        <v>211917.80822000004</v>
      </c>
      <c r="L2762" s="217">
        <v>8.5000000000000006E-2</v>
      </c>
      <c r="M2762" s="217">
        <v>0.1</v>
      </c>
      <c r="N2762" s="217">
        <f t="shared" si="86"/>
        <v>2.8946444905485148E-6</v>
      </c>
      <c r="O2762" s="217">
        <f t="shared" si="87"/>
        <v>5.7828824416703312E-2</v>
      </c>
    </row>
    <row r="2763" spans="1:15" ht="16.5" customHeight="1" x14ac:dyDescent="0.2">
      <c r="A2763" s="215" t="s">
        <v>198</v>
      </c>
      <c r="B2763" s="215" t="s">
        <v>227</v>
      </c>
      <c r="C2763" s="215" t="s">
        <v>228</v>
      </c>
      <c r="D2763" s="215" t="s">
        <v>229</v>
      </c>
      <c r="E2763" s="268">
        <v>45744</v>
      </c>
      <c r="F2763" s="269">
        <v>46528</v>
      </c>
      <c r="G2763" s="215" t="s">
        <v>231</v>
      </c>
      <c r="H2763" s="216">
        <v>211917.80822000004</v>
      </c>
      <c r="I2763" s="216">
        <v>175447.61840000001</v>
      </c>
      <c r="J2763" s="216">
        <v>179484.63690911201</v>
      </c>
      <c r="K2763" s="216">
        <v>211917.80822000004</v>
      </c>
      <c r="L2763" s="217">
        <v>8.5000000000000006E-2</v>
      </c>
      <c r="M2763" s="217">
        <v>0.1</v>
      </c>
      <c r="N2763" s="217">
        <f t="shared" si="86"/>
        <v>2.8319207403849542E-6</v>
      </c>
      <c r="O2763" s="217">
        <f t="shared" si="87"/>
        <v>5.7828824416703312E-2</v>
      </c>
    </row>
    <row r="2764" spans="1:15" ht="16.5" customHeight="1" x14ac:dyDescent="0.2">
      <c r="A2764" s="215" t="s">
        <v>198</v>
      </c>
      <c r="B2764" s="215" t="s">
        <v>227</v>
      </c>
      <c r="C2764" s="215" t="s">
        <v>228</v>
      </c>
      <c r="D2764" s="215" t="s">
        <v>229</v>
      </c>
      <c r="E2764" s="268">
        <v>45744</v>
      </c>
      <c r="F2764" s="269">
        <v>46619</v>
      </c>
      <c r="G2764" s="215" t="s">
        <v>231</v>
      </c>
      <c r="H2764" s="216">
        <v>211917.80822000004</v>
      </c>
      <c r="I2764" s="216">
        <v>171643.4762</v>
      </c>
      <c r="J2764" s="216">
        <v>175595.40299439803</v>
      </c>
      <c r="K2764" s="216">
        <v>211917.80822000004</v>
      </c>
      <c r="L2764" s="217">
        <v>8.5000000000000006E-2</v>
      </c>
      <c r="M2764" s="217">
        <v>0.1</v>
      </c>
      <c r="N2764" s="217">
        <f t="shared" si="86"/>
        <v>2.7705561446348211E-6</v>
      </c>
      <c r="O2764" s="217">
        <f t="shared" si="87"/>
        <v>5.7828824416703312E-2</v>
      </c>
    </row>
    <row r="2765" spans="1:15" ht="16.5" customHeight="1" x14ac:dyDescent="0.2">
      <c r="A2765" s="215" t="s">
        <v>198</v>
      </c>
      <c r="B2765" s="215" t="s">
        <v>227</v>
      </c>
      <c r="C2765" s="215" t="s">
        <v>228</v>
      </c>
      <c r="D2765" s="215" t="s">
        <v>229</v>
      </c>
      <c r="E2765" s="268">
        <v>45744</v>
      </c>
      <c r="F2765" s="269">
        <v>46710</v>
      </c>
      <c r="G2765" s="215" t="s">
        <v>231</v>
      </c>
      <c r="H2765" s="216">
        <v>211917.80822000004</v>
      </c>
      <c r="I2765" s="216">
        <v>167921.81730000002</v>
      </c>
      <c r="J2765" s="216">
        <v>171790.44448455199</v>
      </c>
      <c r="K2765" s="216">
        <v>211917.80822000004</v>
      </c>
      <c r="L2765" s="217">
        <v>8.5000000000000006E-2</v>
      </c>
      <c r="M2765" s="217">
        <v>0.1</v>
      </c>
      <c r="N2765" s="217">
        <f t="shared" si="86"/>
        <v>2.7105212519225623E-6</v>
      </c>
      <c r="O2765" s="217">
        <f t="shared" si="87"/>
        <v>5.7828824416703312E-2</v>
      </c>
    </row>
    <row r="2766" spans="1:15" ht="16.5" customHeight="1" x14ac:dyDescent="0.2">
      <c r="A2766" s="215" t="s">
        <v>198</v>
      </c>
      <c r="B2766" s="215" t="s">
        <v>227</v>
      </c>
      <c r="C2766" s="215" t="s">
        <v>228</v>
      </c>
      <c r="D2766" s="215" t="s">
        <v>229</v>
      </c>
      <c r="E2766" s="268">
        <v>45744</v>
      </c>
      <c r="F2766" s="269">
        <v>46801</v>
      </c>
      <c r="G2766" s="215" t="s">
        <v>231</v>
      </c>
      <c r="H2766" s="216">
        <v>211917.80822000004</v>
      </c>
      <c r="I2766" s="216">
        <v>164280.85320000001</v>
      </c>
      <c r="J2766" s="216">
        <v>168067.93522459999</v>
      </c>
      <c r="K2766" s="216">
        <v>211917.80822000004</v>
      </c>
      <c r="L2766" s="217">
        <v>8.5000000000000006E-2</v>
      </c>
      <c r="M2766" s="217">
        <v>0.1</v>
      </c>
      <c r="N2766" s="217">
        <f t="shared" si="86"/>
        <v>2.6517872490514903E-6</v>
      </c>
      <c r="O2766" s="217">
        <f t="shared" si="87"/>
        <v>5.7828824416703312E-2</v>
      </c>
    </row>
    <row r="2767" spans="1:15" ht="16.5" customHeight="1" x14ac:dyDescent="0.2">
      <c r="A2767" s="215" t="s">
        <v>198</v>
      </c>
      <c r="B2767" s="215" t="s">
        <v>227</v>
      </c>
      <c r="C2767" s="215" t="s">
        <v>228</v>
      </c>
      <c r="D2767" s="215" t="s">
        <v>229</v>
      </c>
      <c r="E2767" s="268">
        <v>45744</v>
      </c>
      <c r="F2767" s="269">
        <v>46892</v>
      </c>
      <c r="G2767" s="215" t="s">
        <v>231</v>
      </c>
      <c r="H2767" s="216">
        <v>211917.80822000004</v>
      </c>
      <c r="I2767" s="216">
        <v>160718.83440000002</v>
      </c>
      <c r="J2767" s="216">
        <v>164426.08863032801</v>
      </c>
      <c r="K2767" s="216">
        <v>211917.80822000004</v>
      </c>
      <c r="L2767" s="217">
        <v>8.5000000000000006E-2</v>
      </c>
      <c r="M2767" s="217">
        <v>0.1</v>
      </c>
      <c r="N2767" s="217">
        <f t="shared" si="86"/>
        <v>2.5943259471750424E-6</v>
      </c>
      <c r="O2767" s="217">
        <f t="shared" si="87"/>
        <v>5.7828824416703312E-2</v>
      </c>
    </row>
    <row r="2768" spans="1:15" ht="16.5" customHeight="1" x14ac:dyDescent="0.2">
      <c r="A2768" s="215" t="s">
        <v>198</v>
      </c>
      <c r="B2768" s="215" t="s">
        <v>227</v>
      </c>
      <c r="C2768" s="215" t="s">
        <v>228</v>
      </c>
      <c r="D2768" s="215" t="s">
        <v>229</v>
      </c>
      <c r="E2768" s="268">
        <v>45744</v>
      </c>
      <c r="F2768" s="269">
        <v>46983</v>
      </c>
      <c r="G2768" s="215" t="s">
        <v>231</v>
      </c>
      <c r="H2768" s="216">
        <v>211917.80822000004</v>
      </c>
      <c r="I2768" s="216">
        <v>157234.049</v>
      </c>
      <c r="J2768" s="216">
        <v>160863.15683082899</v>
      </c>
      <c r="K2768" s="216">
        <v>211917.80822000004</v>
      </c>
      <c r="L2768" s="217">
        <v>8.5000000000000006E-2</v>
      </c>
      <c r="M2768" s="217">
        <v>0.1</v>
      </c>
      <c r="N2768" s="217">
        <f t="shared" si="86"/>
        <v>2.538109768267832E-6</v>
      </c>
      <c r="O2768" s="217">
        <f t="shared" si="87"/>
        <v>5.7828824416703312E-2</v>
      </c>
    </row>
    <row r="2769" spans="1:15" ht="16.5" customHeight="1" x14ac:dyDescent="0.2">
      <c r="A2769" s="215" t="s">
        <v>198</v>
      </c>
      <c r="B2769" s="215" t="s">
        <v>227</v>
      </c>
      <c r="C2769" s="215" t="s">
        <v>228</v>
      </c>
      <c r="D2769" s="215" t="s">
        <v>229</v>
      </c>
      <c r="E2769" s="268">
        <v>45744</v>
      </c>
      <c r="F2769" s="269">
        <v>47074</v>
      </c>
      <c r="G2769" s="215" t="s">
        <v>231</v>
      </c>
      <c r="H2769" s="216">
        <v>211917.80822000004</v>
      </c>
      <c r="I2769" s="216">
        <v>153824.82240000003</v>
      </c>
      <c r="J2769" s="216">
        <v>157377.42982963001</v>
      </c>
      <c r="K2769" s="216">
        <v>211917.80822000004</v>
      </c>
      <c r="L2769" s="217">
        <v>8.5000000000000006E-2</v>
      </c>
      <c r="M2769" s="217">
        <v>0.1</v>
      </c>
      <c r="N2769" s="217">
        <f t="shared" si="86"/>
        <v>2.4831117318898554E-6</v>
      </c>
      <c r="O2769" s="217">
        <f t="shared" si="87"/>
        <v>5.7828824416703312E-2</v>
      </c>
    </row>
    <row r="2770" spans="1:15" ht="16.5" customHeight="1" x14ac:dyDescent="0.2">
      <c r="A2770" s="215" t="s">
        <v>198</v>
      </c>
      <c r="B2770" s="215" t="s">
        <v>227</v>
      </c>
      <c r="C2770" s="215" t="s">
        <v>228</v>
      </c>
      <c r="D2770" s="215" t="s">
        <v>229</v>
      </c>
      <c r="E2770" s="268">
        <v>45744</v>
      </c>
      <c r="F2770" s="269">
        <v>47165</v>
      </c>
      <c r="G2770" s="215" t="s">
        <v>231</v>
      </c>
      <c r="H2770" s="216">
        <v>211917.80822000004</v>
      </c>
      <c r="I2770" s="216">
        <v>150489.51640000002</v>
      </c>
      <c r="J2770" s="216">
        <v>153967.23468399199</v>
      </c>
      <c r="K2770" s="216">
        <v>211917.80822000004</v>
      </c>
      <c r="L2770" s="217">
        <v>8.5000000000000006E-2</v>
      </c>
      <c r="M2770" s="217">
        <v>0.1</v>
      </c>
      <c r="N2770" s="217">
        <f t="shared" si="86"/>
        <v>2.4293054422374282E-6</v>
      </c>
      <c r="O2770" s="217">
        <f t="shared" si="87"/>
        <v>5.7828824416703312E-2</v>
      </c>
    </row>
    <row r="2771" spans="1:15" ht="16.5" customHeight="1" x14ac:dyDescent="0.2">
      <c r="A2771" s="215" t="s">
        <v>198</v>
      </c>
      <c r="B2771" s="215" t="s">
        <v>227</v>
      </c>
      <c r="C2771" s="215" t="s">
        <v>228</v>
      </c>
      <c r="D2771" s="215" t="s">
        <v>229</v>
      </c>
      <c r="E2771" s="268">
        <v>45744</v>
      </c>
      <c r="F2771" s="269">
        <v>47256</v>
      </c>
      <c r="G2771" s="215" t="s">
        <v>231</v>
      </c>
      <c r="H2771" s="216">
        <v>211917.80822000004</v>
      </c>
      <c r="I2771" s="216">
        <v>147226.52810000003</v>
      </c>
      <c r="J2771" s="216">
        <v>150630.93470199901</v>
      </c>
      <c r="K2771" s="216">
        <v>211917.80822000004</v>
      </c>
      <c r="L2771" s="217">
        <v>8.5000000000000006E-2</v>
      </c>
      <c r="M2771" s="217">
        <v>0.1</v>
      </c>
      <c r="N2771" s="217">
        <f t="shared" si="86"/>
        <v>2.3766650754748053E-6</v>
      </c>
      <c r="O2771" s="217">
        <f t="shared" si="87"/>
        <v>5.7828824416703312E-2</v>
      </c>
    </row>
    <row r="2772" spans="1:15" ht="16.5" customHeight="1" x14ac:dyDescent="0.2">
      <c r="A2772" s="215" t="s">
        <v>198</v>
      </c>
      <c r="B2772" s="215" t="s">
        <v>227</v>
      </c>
      <c r="C2772" s="215" t="s">
        <v>228</v>
      </c>
      <c r="D2772" s="215" t="s">
        <v>229</v>
      </c>
      <c r="E2772" s="268">
        <v>45744</v>
      </c>
      <c r="F2772" s="269">
        <v>47347</v>
      </c>
      <c r="G2772" s="215" t="s">
        <v>231</v>
      </c>
      <c r="H2772" s="216">
        <v>211917.80822000004</v>
      </c>
      <c r="I2772" s="216">
        <v>144034.28960000002</v>
      </c>
      <c r="J2772" s="216">
        <v>147366.92865704198</v>
      </c>
      <c r="K2772" s="216">
        <v>211917.80822000004</v>
      </c>
      <c r="L2772" s="217">
        <v>8.5000000000000006E-2</v>
      </c>
      <c r="M2772" s="217">
        <v>0.1</v>
      </c>
      <c r="N2772" s="217">
        <f t="shared" si="86"/>
        <v>2.3251653673402511E-6</v>
      </c>
      <c r="O2772" s="217">
        <f t="shared" si="87"/>
        <v>5.7828824416703312E-2</v>
      </c>
    </row>
    <row r="2773" spans="1:15" ht="16.5" customHeight="1" x14ac:dyDescent="0.2">
      <c r="A2773" s="215" t="s">
        <v>198</v>
      </c>
      <c r="B2773" s="215" t="s">
        <v>227</v>
      </c>
      <c r="C2773" s="215" t="s">
        <v>228</v>
      </c>
      <c r="D2773" s="215" t="s">
        <v>229</v>
      </c>
      <c r="E2773" s="268">
        <v>45744</v>
      </c>
      <c r="F2773" s="269">
        <v>47438</v>
      </c>
      <c r="G2773" s="215" t="s">
        <v>231</v>
      </c>
      <c r="H2773" s="216">
        <v>211917.80822000004</v>
      </c>
      <c r="I2773" s="216">
        <v>140911.26680000001</v>
      </c>
      <c r="J2773" s="216">
        <v>144173.650019325</v>
      </c>
      <c r="K2773" s="216">
        <v>211917.80822000004</v>
      </c>
      <c r="L2773" s="217">
        <v>8.5000000000000006E-2</v>
      </c>
      <c r="M2773" s="217">
        <v>0.1</v>
      </c>
      <c r="N2773" s="217">
        <f t="shared" si="86"/>
        <v>2.2747816010206958E-6</v>
      </c>
      <c r="O2773" s="217">
        <f t="shared" si="87"/>
        <v>5.7828824416703312E-2</v>
      </c>
    </row>
    <row r="2774" spans="1:15" ht="16.5" customHeight="1" x14ac:dyDescent="0.2">
      <c r="A2774" s="215" t="s">
        <v>198</v>
      </c>
      <c r="B2774" s="215" t="s">
        <v>227</v>
      </c>
      <c r="C2774" s="215" t="s">
        <v>228</v>
      </c>
      <c r="D2774" s="215" t="s">
        <v>229</v>
      </c>
      <c r="E2774" s="268">
        <v>45744</v>
      </c>
      <c r="F2774" s="269">
        <v>47529</v>
      </c>
      <c r="G2774" s="215" t="s">
        <v>231</v>
      </c>
      <c r="H2774" s="216">
        <v>211917.80822000004</v>
      </c>
      <c r="I2774" s="216">
        <v>137855.95880000002</v>
      </c>
      <c r="J2774" s="216">
        <v>141049.56620402099</v>
      </c>
      <c r="K2774" s="216">
        <v>211917.80822000004</v>
      </c>
      <c r="L2774" s="217">
        <v>8.5000000000000006E-2</v>
      </c>
      <c r="M2774" s="217">
        <v>0.1</v>
      </c>
      <c r="N2774" s="217">
        <f t="shared" si="86"/>
        <v>2.2254895952890832E-6</v>
      </c>
      <c r="O2774" s="217">
        <f t="shared" si="87"/>
        <v>5.7828824416703312E-2</v>
      </c>
    </row>
    <row r="2775" spans="1:15" ht="16.5" customHeight="1" x14ac:dyDescent="0.2">
      <c r="A2775" s="215" t="s">
        <v>198</v>
      </c>
      <c r="B2775" s="215" t="s">
        <v>227</v>
      </c>
      <c r="C2775" s="215" t="s">
        <v>228</v>
      </c>
      <c r="D2775" s="215" t="s">
        <v>229</v>
      </c>
      <c r="E2775" s="268">
        <v>45744</v>
      </c>
      <c r="F2775" s="269">
        <v>47620</v>
      </c>
      <c r="G2775" s="215" t="s">
        <v>231</v>
      </c>
      <c r="H2775" s="216">
        <v>211917.80822000004</v>
      </c>
      <c r="I2775" s="216">
        <v>134866.89760000003</v>
      </c>
      <c r="J2775" s="216">
        <v>137993.17783572699</v>
      </c>
      <c r="K2775" s="216">
        <v>211917.80822000004</v>
      </c>
      <c r="L2775" s="217">
        <v>8.5000000000000006E-2</v>
      </c>
      <c r="M2775" s="217">
        <v>0.1</v>
      </c>
      <c r="N2775" s="217">
        <f t="shared" si="86"/>
        <v>2.1772656928988967E-6</v>
      </c>
      <c r="O2775" s="217">
        <f t="shared" si="87"/>
        <v>5.7828824416703312E-2</v>
      </c>
    </row>
    <row r="2776" spans="1:15" ht="16.5" customHeight="1" x14ac:dyDescent="0.2">
      <c r="A2776" s="215" t="s">
        <v>198</v>
      </c>
      <c r="B2776" s="215" t="s">
        <v>227</v>
      </c>
      <c r="C2776" s="215" t="s">
        <v>228</v>
      </c>
      <c r="D2776" s="215" t="s">
        <v>229</v>
      </c>
      <c r="E2776" s="268">
        <v>45744</v>
      </c>
      <c r="F2776" s="269">
        <v>47711</v>
      </c>
      <c r="G2776" s="215" t="s">
        <v>231</v>
      </c>
      <c r="H2776" s="216">
        <v>211917.80822000004</v>
      </c>
      <c r="I2776" s="216">
        <v>131942.64670000001</v>
      </c>
      <c r="J2776" s="216">
        <v>135003.01802884799</v>
      </c>
      <c r="K2776" s="216">
        <v>211917.80822000004</v>
      </c>
      <c r="L2776" s="217">
        <v>8.5000000000000006E-2</v>
      </c>
      <c r="M2776" s="217">
        <v>0.1</v>
      </c>
      <c r="N2776" s="217">
        <f t="shared" si="86"/>
        <v>2.130086749230007E-6</v>
      </c>
      <c r="O2776" s="217">
        <f t="shared" si="87"/>
        <v>5.7828824416703312E-2</v>
      </c>
    </row>
    <row r="2777" spans="1:15" ht="16.5" customHeight="1" x14ac:dyDescent="0.2">
      <c r="A2777" s="215" t="s">
        <v>198</v>
      </c>
      <c r="B2777" s="215" t="s">
        <v>227</v>
      </c>
      <c r="C2777" s="215" t="s">
        <v>228</v>
      </c>
      <c r="D2777" s="215" t="s">
        <v>229</v>
      </c>
      <c r="E2777" s="268">
        <v>45744</v>
      </c>
      <c r="F2777" s="269">
        <v>47802</v>
      </c>
      <c r="G2777" s="215" t="s">
        <v>231</v>
      </c>
      <c r="H2777" s="216">
        <v>211917.80822000004</v>
      </c>
      <c r="I2777" s="216">
        <v>129081.80090000002</v>
      </c>
      <c r="J2777" s="216">
        <v>132077.651683579</v>
      </c>
      <c r="K2777" s="216">
        <v>211917.80822000004</v>
      </c>
      <c r="L2777" s="217">
        <v>8.5000000000000006E-2</v>
      </c>
      <c r="M2777" s="217">
        <v>0.1</v>
      </c>
      <c r="N2777" s="217">
        <f t="shared" si="86"/>
        <v>2.0839301211806297E-6</v>
      </c>
      <c r="O2777" s="217">
        <f t="shared" si="87"/>
        <v>5.7828824416703312E-2</v>
      </c>
    </row>
    <row r="2778" spans="1:15" ht="16.5" customHeight="1" x14ac:dyDescent="0.2">
      <c r="A2778" s="215" t="s">
        <v>198</v>
      </c>
      <c r="B2778" s="215" t="s">
        <v>227</v>
      </c>
      <c r="C2778" s="215" t="s">
        <v>228</v>
      </c>
      <c r="D2778" s="215" t="s">
        <v>229</v>
      </c>
      <c r="E2778" s="268">
        <v>45744</v>
      </c>
      <c r="F2778" s="269">
        <v>47893</v>
      </c>
      <c r="G2778" s="215" t="s">
        <v>231</v>
      </c>
      <c r="H2778" s="216">
        <v>211917.80822000004</v>
      </c>
      <c r="I2778" s="216">
        <v>126282.98530000001</v>
      </c>
      <c r="J2778" s="216">
        <v>129215.674797146</v>
      </c>
      <c r="K2778" s="216">
        <v>211917.80822000004</v>
      </c>
      <c r="L2778" s="217">
        <v>8.5000000000000006E-2</v>
      </c>
      <c r="M2778" s="217">
        <v>0.1</v>
      </c>
      <c r="N2778" s="217">
        <f t="shared" si="86"/>
        <v>2.0387736563000386E-6</v>
      </c>
      <c r="O2778" s="217">
        <f t="shared" si="87"/>
        <v>5.7828824416703312E-2</v>
      </c>
    </row>
    <row r="2779" spans="1:15" ht="16.5" customHeight="1" x14ac:dyDescent="0.2">
      <c r="A2779" s="215" t="s">
        <v>198</v>
      </c>
      <c r="B2779" s="215" t="s">
        <v>227</v>
      </c>
      <c r="C2779" s="215" t="s">
        <v>228</v>
      </c>
      <c r="D2779" s="215" t="s">
        <v>229</v>
      </c>
      <c r="E2779" s="268">
        <v>45744</v>
      </c>
      <c r="F2779" s="269">
        <v>47984</v>
      </c>
      <c r="G2779" s="215" t="s">
        <v>231</v>
      </c>
      <c r="H2779" s="216">
        <v>211917.80822000004</v>
      </c>
      <c r="I2779" s="216">
        <v>123544.85510000002</v>
      </c>
      <c r="J2779" s="216">
        <v>126415.71378996399</v>
      </c>
      <c r="K2779" s="216">
        <v>211917.80822000004</v>
      </c>
      <c r="L2779" s="217">
        <v>8.5000000000000006E-2</v>
      </c>
      <c r="M2779" s="217">
        <v>0.1</v>
      </c>
      <c r="N2779" s="217">
        <f t="shared" si="86"/>
        <v>1.9945956821566411E-6</v>
      </c>
      <c r="O2779" s="217">
        <f t="shared" si="87"/>
        <v>5.7828824416703312E-2</v>
      </c>
    </row>
    <row r="2780" spans="1:15" ht="16.5" customHeight="1" x14ac:dyDescent="0.2">
      <c r="A2780" s="215" t="s">
        <v>198</v>
      </c>
      <c r="B2780" s="215" t="s">
        <v>227</v>
      </c>
      <c r="C2780" s="215" t="s">
        <v>228</v>
      </c>
      <c r="D2780" s="215" t="s">
        <v>229</v>
      </c>
      <c r="E2780" s="268">
        <v>45744</v>
      </c>
      <c r="F2780" s="269">
        <v>48075</v>
      </c>
      <c r="G2780" s="215" t="s">
        <v>231</v>
      </c>
      <c r="H2780" s="216">
        <v>211917.80822000004</v>
      </c>
      <c r="I2780" s="216">
        <v>120866.09430000001</v>
      </c>
      <c r="J2780" s="216">
        <v>123676.42484639901</v>
      </c>
      <c r="K2780" s="216">
        <v>211917.80822000004</v>
      </c>
      <c r="L2780" s="217">
        <v>8.5000000000000006E-2</v>
      </c>
      <c r="M2780" s="217">
        <v>0.1</v>
      </c>
      <c r="N2780" s="217">
        <f t="shared" si="86"/>
        <v>1.9513749959364763E-6</v>
      </c>
      <c r="O2780" s="217">
        <f t="shared" si="87"/>
        <v>5.7828824416703312E-2</v>
      </c>
    </row>
    <row r="2781" spans="1:15" ht="16.5" customHeight="1" x14ac:dyDescent="0.2">
      <c r="A2781" s="215" t="s">
        <v>198</v>
      </c>
      <c r="B2781" s="215" t="s">
        <v>227</v>
      </c>
      <c r="C2781" s="215" t="s">
        <v>228</v>
      </c>
      <c r="D2781" s="215" t="s">
        <v>229</v>
      </c>
      <c r="E2781" s="268">
        <v>45744</v>
      </c>
      <c r="F2781" s="269">
        <v>48075</v>
      </c>
      <c r="G2781" s="215" t="s">
        <v>231</v>
      </c>
      <c r="H2781" s="216">
        <v>390000000</v>
      </c>
      <c r="I2781" s="216">
        <v>222434240.74169999</v>
      </c>
      <c r="J2781" s="216">
        <v>227606193.62400299</v>
      </c>
      <c r="K2781" s="216">
        <v>390000000</v>
      </c>
      <c r="L2781" s="217">
        <v>8.5000000000000006E-2</v>
      </c>
      <c r="M2781" s="217">
        <v>0.1</v>
      </c>
      <c r="N2781" s="217">
        <f t="shared" si="86"/>
        <v>3.5911859168775736E-3</v>
      </c>
      <c r="O2781" s="217">
        <f t="shared" si="87"/>
        <v>5.7828824416703312E-2</v>
      </c>
    </row>
    <row r="2782" spans="1:15" ht="16.5" customHeight="1" x14ac:dyDescent="0.2">
      <c r="A2782" s="215" t="s">
        <v>198</v>
      </c>
      <c r="B2782" s="215" t="s">
        <v>227</v>
      </c>
      <c r="C2782" s="215" t="s">
        <v>228</v>
      </c>
      <c r="D2782" s="215" t="s">
        <v>229</v>
      </c>
      <c r="E2782" s="268">
        <v>45744</v>
      </c>
      <c r="F2782" s="269">
        <v>45891</v>
      </c>
      <c r="G2782" s="215" t="s">
        <v>231</v>
      </c>
      <c r="H2782" s="216">
        <v>8264794.5205800002</v>
      </c>
      <c r="I2782" s="216">
        <v>7977252.0633000005</v>
      </c>
      <c r="J2782" s="216">
        <v>8160013.1557085607</v>
      </c>
      <c r="K2782" s="216">
        <v>8264794.5205800002</v>
      </c>
      <c r="L2782" s="217">
        <v>8.5000000000000006E-2</v>
      </c>
      <c r="M2782" s="217">
        <v>0.1</v>
      </c>
      <c r="N2782" s="217">
        <f t="shared" si="86"/>
        <v>1.2874923946369244E-4</v>
      </c>
      <c r="O2782" s="217">
        <f t="shared" si="87"/>
        <v>5.7828824416703312E-2</v>
      </c>
    </row>
    <row r="2783" spans="1:15" ht="16.5" customHeight="1" x14ac:dyDescent="0.2">
      <c r="A2783" s="215" t="s">
        <v>198</v>
      </c>
      <c r="B2783" s="215" t="s">
        <v>227</v>
      </c>
      <c r="C2783" s="215" t="s">
        <v>228</v>
      </c>
      <c r="D2783" s="215" t="s">
        <v>229</v>
      </c>
      <c r="E2783" s="268">
        <v>45744</v>
      </c>
      <c r="F2783" s="269">
        <v>45982</v>
      </c>
      <c r="G2783" s="215" t="s">
        <v>231</v>
      </c>
      <c r="H2783" s="216">
        <v>8264794.5205800002</v>
      </c>
      <c r="I2783" s="216">
        <v>7804285.3317</v>
      </c>
      <c r="J2783" s="216">
        <v>7983194.6800093101</v>
      </c>
      <c r="K2783" s="216">
        <v>8264794.5205800002</v>
      </c>
      <c r="L2783" s="217">
        <v>8.5000000000000006E-2</v>
      </c>
      <c r="M2783" s="217">
        <v>0.1</v>
      </c>
      <c r="N2783" s="217">
        <f t="shared" si="86"/>
        <v>1.2595938559519936E-4</v>
      </c>
      <c r="O2783" s="217">
        <f t="shared" si="87"/>
        <v>5.7828824416703312E-2</v>
      </c>
    </row>
    <row r="2784" spans="1:15" ht="16.5" customHeight="1" x14ac:dyDescent="0.2">
      <c r="A2784" s="215" t="s">
        <v>198</v>
      </c>
      <c r="B2784" s="215" t="s">
        <v>227</v>
      </c>
      <c r="C2784" s="215" t="s">
        <v>228</v>
      </c>
      <c r="D2784" s="215" t="s">
        <v>229</v>
      </c>
      <c r="E2784" s="268">
        <v>45744</v>
      </c>
      <c r="F2784" s="269">
        <v>46073</v>
      </c>
      <c r="G2784" s="215" t="s">
        <v>231</v>
      </c>
      <c r="H2784" s="216">
        <v>8264794.5205800002</v>
      </c>
      <c r="I2784" s="216">
        <v>7635068.9492999995</v>
      </c>
      <c r="J2784" s="216">
        <v>7810207.6654550498</v>
      </c>
      <c r="K2784" s="216">
        <v>8264794.5205800002</v>
      </c>
      <c r="L2784" s="217">
        <v>8.5000000000000006E-2</v>
      </c>
      <c r="M2784" s="217">
        <v>0.1</v>
      </c>
      <c r="N2784" s="217">
        <f t="shared" si="86"/>
        <v>1.2322998477978832E-4</v>
      </c>
      <c r="O2784" s="217">
        <f t="shared" si="87"/>
        <v>5.7828824416703312E-2</v>
      </c>
    </row>
    <row r="2785" spans="1:15" ht="16.5" customHeight="1" x14ac:dyDescent="0.2">
      <c r="A2785" s="215" t="s">
        <v>198</v>
      </c>
      <c r="B2785" s="215" t="s">
        <v>227</v>
      </c>
      <c r="C2785" s="215" t="s">
        <v>228</v>
      </c>
      <c r="D2785" s="215" t="s">
        <v>229</v>
      </c>
      <c r="E2785" s="268">
        <v>45744</v>
      </c>
      <c r="F2785" s="269">
        <v>46164</v>
      </c>
      <c r="G2785" s="215" t="s">
        <v>231</v>
      </c>
      <c r="H2785" s="216">
        <v>8264794.5205800002</v>
      </c>
      <c r="I2785" s="216">
        <v>7469521.6010999996</v>
      </c>
      <c r="J2785" s="216">
        <v>7640969.0885130195</v>
      </c>
      <c r="K2785" s="216">
        <v>8264794.5205800002</v>
      </c>
      <c r="L2785" s="217">
        <v>8.5000000000000006E-2</v>
      </c>
      <c r="M2785" s="217">
        <v>0.1</v>
      </c>
      <c r="N2785" s="217">
        <f t="shared" si="86"/>
        <v>1.2055972706654425E-4</v>
      </c>
      <c r="O2785" s="217">
        <f t="shared" si="87"/>
        <v>5.7828824416703312E-2</v>
      </c>
    </row>
    <row r="2786" spans="1:15" ht="16.5" customHeight="1" x14ac:dyDescent="0.2">
      <c r="A2786" s="215" t="s">
        <v>198</v>
      </c>
      <c r="B2786" s="215" t="s">
        <v>227</v>
      </c>
      <c r="C2786" s="215" t="s">
        <v>228</v>
      </c>
      <c r="D2786" s="215" t="s">
        <v>229</v>
      </c>
      <c r="E2786" s="268">
        <v>45744</v>
      </c>
      <c r="F2786" s="269">
        <v>46255</v>
      </c>
      <c r="G2786" s="215" t="s">
        <v>231</v>
      </c>
      <c r="H2786" s="216">
        <v>8264794.5205800002</v>
      </c>
      <c r="I2786" s="216">
        <v>7307563.7348999996</v>
      </c>
      <c r="J2786" s="216">
        <v>7475397.7246788004</v>
      </c>
      <c r="K2786" s="216">
        <v>8264794.5205800002</v>
      </c>
      <c r="L2786" s="217">
        <v>8.5000000000000006E-2</v>
      </c>
      <c r="M2786" s="217">
        <v>0.1</v>
      </c>
      <c r="N2786" s="217">
        <f t="shared" si="86"/>
        <v>1.1794733088974287E-4</v>
      </c>
      <c r="O2786" s="217">
        <f t="shared" si="87"/>
        <v>5.7828824416703312E-2</v>
      </c>
    </row>
    <row r="2787" spans="1:15" ht="16.5" customHeight="1" x14ac:dyDescent="0.2">
      <c r="A2787" s="215" t="s">
        <v>198</v>
      </c>
      <c r="B2787" s="215" t="s">
        <v>227</v>
      </c>
      <c r="C2787" s="215" t="s">
        <v>228</v>
      </c>
      <c r="D2787" s="215" t="s">
        <v>229</v>
      </c>
      <c r="E2787" s="268">
        <v>45744</v>
      </c>
      <c r="F2787" s="269">
        <v>46346</v>
      </c>
      <c r="G2787" s="215" t="s">
        <v>231</v>
      </c>
      <c r="H2787" s="216">
        <v>8264794.5205800002</v>
      </c>
      <c r="I2787" s="216">
        <v>7149117.5144999996</v>
      </c>
      <c r="J2787" s="216">
        <v>7313414.10949325</v>
      </c>
      <c r="K2787" s="216">
        <v>8264794.5205800002</v>
      </c>
      <c r="L2787" s="217">
        <v>8.5000000000000006E-2</v>
      </c>
      <c r="M2787" s="217">
        <v>0.1</v>
      </c>
      <c r="N2787" s="217">
        <f t="shared" si="86"/>
        <v>1.1539154245377335E-4</v>
      </c>
      <c r="O2787" s="217">
        <f t="shared" si="87"/>
        <v>5.7828824416703312E-2</v>
      </c>
    </row>
    <row r="2788" spans="1:15" ht="16.5" customHeight="1" x14ac:dyDescent="0.2">
      <c r="A2788" s="215" t="s">
        <v>198</v>
      </c>
      <c r="B2788" s="215" t="s">
        <v>227</v>
      </c>
      <c r="C2788" s="215" t="s">
        <v>228</v>
      </c>
      <c r="D2788" s="215" t="s">
        <v>229</v>
      </c>
      <c r="E2788" s="268">
        <v>45744</v>
      </c>
      <c r="F2788" s="269">
        <v>46437</v>
      </c>
      <c r="G2788" s="215" t="s">
        <v>231</v>
      </c>
      <c r="H2788" s="216">
        <v>8264794.5205800002</v>
      </c>
      <c r="I2788" s="216">
        <v>6994106.8080000002</v>
      </c>
      <c r="J2788" s="216">
        <v>7154940.5004043598</v>
      </c>
      <c r="K2788" s="216">
        <v>8264794.5205800002</v>
      </c>
      <c r="L2788" s="217">
        <v>8.5000000000000006E-2</v>
      </c>
      <c r="M2788" s="217">
        <v>0.1</v>
      </c>
      <c r="N2788" s="217">
        <f t="shared" si="86"/>
        <v>1.1289113513139209E-4</v>
      </c>
      <c r="O2788" s="217">
        <f t="shared" si="87"/>
        <v>5.7828824416703312E-2</v>
      </c>
    </row>
    <row r="2789" spans="1:15" ht="16.5" customHeight="1" x14ac:dyDescent="0.2">
      <c r="A2789" s="215" t="s">
        <v>198</v>
      </c>
      <c r="B2789" s="215" t="s">
        <v>227</v>
      </c>
      <c r="C2789" s="215" t="s">
        <v>228</v>
      </c>
      <c r="D2789" s="215" t="s">
        <v>229</v>
      </c>
      <c r="E2789" s="268">
        <v>45744</v>
      </c>
      <c r="F2789" s="269">
        <v>46528</v>
      </c>
      <c r="G2789" s="215" t="s">
        <v>231</v>
      </c>
      <c r="H2789" s="216">
        <v>8264794.5205800002</v>
      </c>
      <c r="I2789" s="216">
        <v>6842457.1176000005</v>
      </c>
      <c r="J2789" s="216">
        <v>6999900.8394553801</v>
      </c>
      <c r="K2789" s="216">
        <v>8264794.5205800002</v>
      </c>
      <c r="L2789" s="217">
        <v>8.5000000000000006E-2</v>
      </c>
      <c r="M2789" s="217">
        <v>0.1</v>
      </c>
      <c r="N2789" s="217">
        <f t="shared" si="86"/>
        <v>1.1044490887501339E-4</v>
      </c>
      <c r="O2789" s="217">
        <f t="shared" si="87"/>
        <v>5.7828824416703312E-2</v>
      </c>
    </row>
    <row r="2790" spans="1:15" ht="16.5" customHeight="1" x14ac:dyDescent="0.2">
      <c r="A2790" s="215" t="s">
        <v>198</v>
      </c>
      <c r="B2790" s="215" t="s">
        <v>227</v>
      </c>
      <c r="C2790" s="215" t="s">
        <v>228</v>
      </c>
      <c r="D2790" s="215" t="s">
        <v>229</v>
      </c>
      <c r="E2790" s="268">
        <v>45744</v>
      </c>
      <c r="F2790" s="269">
        <v>46619</v>
      </c>
      <c r="G2790" s="215" t="s">
        <v>231</v>
      </c>
      <c r="H2790" s="216">
        <v>8264794.5205800002</v>
      </c>
      <c r="I2790" s="216">
        <v>6694095.5718</v>
      </c>
      <c r="J2790" s="216">
        <v>6848220.7167815007</v>
      </c>
      <c r="K2790" s="216">
        <v>8264794.5205800002</v>
      </c>
      <c r="L2790" s="217">
        <v>8.5000000000000006E-2</v>
      </c>
      <c r="M2790" s="217">
        <v>0.1</v>
      </c>
      <c r="N2790" s="217">
        <f t="shared" si="86"/>
        <v>1.0805168964075767E-4</v>
      </c>
      <c r="O2790" s="217">
        <f t="shared" si="87"/>
        <v>5.7828824416703312E-2</v>
      </c>
    </row>
    <row r="2791" spans="1:15" ht="16.5" customHeight="1" x14ac:dyDescent="0.2">
      <c r="A2791" s="215" t="s">
        <v>198</v>
      </c>
      <c r="B2791" s="215" t="s">
        <v>227</v>
      </c>
      <c r="C2791" s="215" t="s">
        <v>228</v>
      </c>
      <c r="D2791" s="215" t="s">
        <v>229</v>
      </c>
      <c r="E2791" s="268">
        <v>45744</v>
      </c>
      <c r="F2791" s="269">
        <v>46710</v>
      </c>
      <c r="G2791" s="215" t="s">
        <v>231</v>
      </c>
      <c r="H2791" s="216">
        <v>8264794.5205800002</v>
      </c>
      <c r="I2791" s="216">
        <v>6548950.8747000005</v>
      </c>
      <c r="J2791" s="216">
        <v>6699827.3348975303</v>
      </c>
      <c r="K2791" s="216">
        <v>8264794.5205800002</v>
      </c>
      <c r="L2791" s="217">
        <v>8.5000000000000006E-2</v>
      </c>
      <c r="M2791" s="217">
        <v>0.1</v>
      </c>
      <c r="N2791" s="217">
        <f t="shared" si="86"/>
        <v>1.0571032882497997E-4</v>
      </c>
      <c r="O2791" s="217">
        <f t="shared" si="87"/>
        <v>5.7828824416703312E-2</v>
      </c>
    </row>
    <row r="2792" spans="1:15" ht="16.5" customHeight="1" x14ac:dyDescent="0.2">
      <c r="A2792" s="215" t="s">
        <v>198</v>
      </c>
      <c r="B2792" s="215" t="s">
        <v>227</v>
      </c>
      <c r="C2792" s="215" t="s">
        <v>228</v>
      </c>
      <c r="D2792" s="215" t="s">
        <v>229</v>
      </c>
      <c r="E2792" s="268">
        <v>45744</v>
      </c>
      <c r="F2792" s="269">
        <v>46801</v>
      </c>
      <c r="G2792" s="215" t="s">
        <v>231</v>
      </c>
      <c r="H2792" s="216">
        <v>8264794.5205800002</v>
      </c>
      <c r="I2792" s="216">
        <v>6406953.2747999998</v>
      </c>
      <c r="J2792" s="216">
        <v>6554649.47375941</v>
      </c>
      <c r="K2792" s="216">
        <v>8264794.5205800002</v>
      </c>
      <c r="L2792" s="217">
        <v>8.5000000000000006E-2</v>
      </c>
      <c r="M2792" s="217">
        <v>0.1</v>
      </c>
      <c r="N2792" s="217">
        <f t="shared" si="86"/>
        <v>1.0341970271300829E-4</v>
      </c>
      <c r="O2792" s="217">
        <f t="shared" si="87"/>
        <v>5.7828824416703312E-2</v>
      </c>
    </row>
    <row r="2793" spans="1:15" ht="16.5" customHeight="1" x14ac:dyDescent="0.2">
      <c r="A2793" s="215" t="s">
        <v>198</v>
      </c>
      <c r="B2793" s="215" t="s">
        <v>227</v>
      </c>
      <c r="C2793" s="215" t="s">
        <v>228</v>
      </c>
      <c r="D2793" s="215" t="s">
        <v>229</v>
      </c>
      <c r="E2793" s="268">
        <v>45744</v>
      </c>
      <c r="F2793" s="269">
        <v>46892</v>
      </c>
      <c r="G2793" s="215" t="s">
        <v>231</v>
      </c>
      <c r="H2793" s="216">
        <v>8264794.5205800002</v>
      </c>
      <c r="I2793" s="216">
        <v>6268034.5416000001</v>
      </c>
      <c r="J2793" s="216">
        <v>6412617.4565828005</v>
      </c>
      <c r="K2793" s="216">
        <v>8264794.5205800002</v>
      </c>
      <c r="L2793" s="217">
        <v>8.5000000000000006E-2</v>
      </c>
      <c r="M2793" s="217">
        <v>0.1</v>
      </c>
      <c r="N2793" s="217">
        <f t="shared" si="86"/>
        <v>1.0117871193982678E-4</v>
      </c>
      <c r="O2793" s="217">
        <f t="shared" si="87"/>
        <v>5.7828824416703312E-2</v>
      </c>
    </row>
    <row r="2794" spans="1:15" ht="16.5" customHeight="1" x14ac:dyDescent="0.2">
      <c r="A2794" s="215" t="s">
        <v>198</v>
      </c>
      <c r="B2794" s="215" t="s">
        <v>227</v>
      </c>
      <c r="C2794" s="215" t="s">
        <v>228</v>
      </c>
      <c r="D2794" s="215" t="s">
        <v>229</v>
      </c>
      <c r="E2794" s="268">
        <v>45744</v>
      </c>
      <c r="F2794" s="269">
        <v>46983</v>
      </c>
      <c r="G2794" s="215" t="s">
        <v>231</v>
      </c>
      <c r="H2794" s="216">
        <v>8264794.5205800002</v>
      </c>
      <c r="I2794" s="216">
        <v>6132127.9110000003</v>
      </c>
      <c r="J2794" s="216">
        <v>6273663.1164023401</v>
      </c>
      <c r="K2794" s="216">
        <v>8264794.5205800002</v>
      </c>
      <c r="L2794" s="217">
        <v>8.5000000000000006E-2</v>
      </c>
      <c r="M2794" s="217">
        <v>0.1</v>
      </c>
      <c r="N2794" s="217">
        <f t="shared" si="86"/>
        <v>9.8986280962445587E-5</v>
      </c>
      <c r="O2794" s="217">
        <f t="shared" si="87"/>
        <v>5.7828824416703312E-2</v>
      </c>
    </row>
    <row r="2795" spans="1:15" ht="16.5" customHeight="1" x14ac:dyDescent="0.2">
      <c r="A2795" s="215" t="s">
        <v>198</v>
      </c>
      <c r="B2795" s="215" t="s">
        <v>227</v>
      </c>
      <c r="C2795" s="215" t="s">
        <v>228</v>
      </c>
      <c r="D2795" s="215" t="s">
        <v>229</v>
      </c>
      <c r="E2795" s="268">
        <v>45744</v>
      </c>
      <c r="F2795" s="269">
        <v>47074</v>
      </c>
      <c r="G2795" s="215" t="s">
        <v>231</v>
      </c>
      <c r="H2795" s="216">
        <v>8264794.5205800002</v>
      </c>
      <c r="I2795" s="216">
        <v>5999168.0736000007</v>
      </c>
      <c r="J2795" s="216">
        <v>6137719.7633555597</v>
      </c>
      <c r="K2795" s="216">
        <v>8264794.5205800002</v>
      </c>
      <c r="L2795" s="217">
        <v>8.5000000000000006E-2</v>
      </c>
      <c r="M2795" s="217">
        <v>0.1</v>
      </c>
      <c r="N2795" s="217">
        <f t="shared" si="86"/>
        <v>9.6841357543704187E-5</v>
      </c>
      <c r="O2795" s="217">
        <f t="shared" si="87"/>
        <v>5.7828824416703312E-2</v>
      </c>
    </row>
    <row r="2796" spans="1:15" ht="16.5" customHeight="1" x14ac:dyDescent="0.2">
      <c r="A2796" s="215" t="s">
        <v>198</v>
      </c>
      <c r="B2796" s="215" t="s">
        <v>227</v>
      </c>
      <c r="C2796" s="215" t="s">
        <v>228</v>
      </c>
      <c r="D2796" s="215" t="s">
        <v>229</v>
      </c>
      <c r="E2796" s="268">
        <v>45744</v>
      </c>
      <c r="F2796" s="269">
        <v>47165</v>
      </c>
      <c r="G2796" s="215" t="s">
        <v>231</v>
      </c>
      <c r="H2796" s="216">
        <v>8264794.5205800002</v>
      </c>
      <c r="I2796" s="216">
        <v>5869091.1396000003</v>
      </c>
      <c r="J2796" s="216">
        <v>6004722.1526756799</v>
      </c>
      <c r="K2796" s="216">
        <v>8264794.5205800002</v>
      </c>
      <c r="L2796" s="217">
        <v>8.5000000000000006E-2</v>
      </c>
      <c r="M2796" s="217">
        <v>0.1</v>
      </c>
      <c r="N2796" s="217">
        <f t="shared" si="86"/>
        <v>9.474291224725958E-5</v>
      </c>
      <c r="O2796" s="217">
        <f t="shared" si="87"/>
        <v>5.7828824416703312E-2</v>
      </c>
    </row>
    <row r="2797" spans="1:15" ht="16.5" customHeight="1" x14ac:dyDescent="0.2">
      <c r="A2797" s="215" t="s">
        <v>198</v>
      </c>
      <c r="B2797" s="215" t="s">
        <v>227</v>
      </c>
      <c r="C2797" s="215" t="s">
        <v>228</v>
      </c>
      <c r="D2797" s="215" t="s">
        <v>229</v>
      </c>
      <c r="E2797" s="268">
        <v>45744</v>
      </c>
      <c r="F2797" s="269">
        <v>47256</v>
      </c>
      <c r="G2797" s="215" t="s">
        <v>231</v>
      </c>
      <c r="H2797" s="216">
        <v>8264794.5205800002</v>
      </c>
      <c r="I2797" s="216">
        <v>5741834.5959000001</v>
      </c>
      <c r="J2797" s="216">
        <v>5874606.4533779705</v>
      </c>
      <c r="K2797" s="216">
        <v>8264794.5205800002</v>
      </c>
      <c r="L2797" s="217">
        <v>8.5000000000000006E-2</v>
      </c>
      <c r="M2797" s="217">
        <v>0.1</v>
      </c>
      <c r="N2797" s="217">
        <f t="shared" si="86"/>
        <v>9.2689937943517552E-5</v>
      </c>
      <c r="O2797" s="217">
        <f t="shared" si="87"/>
        <v>5.7828824416703312E-2</v>
      </c>
    </row>
    <row r="2798" spans="1:15" ht="16.5" customHeight="1" x14ac:dyDescent="0.2">
      <c r="A2798" s="215" t="s">
        <v>198</v>
      </c>
      <c r="B2798" s="215" t="s">
        <v>227</v>
      </c>
      <c r="C2798" s="215" t="s">
        <v>228</v>
      </c>
      <c r="D2798" s="215" t="s">
        <v>229</v>
      </c>
      <c r="E2798" s="268">
        <v>45744</v>
      </c>
      <c r="F2798" s="269">
        <v>47347</v>
      </c>
      <c r="G2798" s="215" t="s">
        <v>231</v>
      </c>
      <c r="H2798" s="216">
        <v>8264794.5205800002</v>
      </c>
      <c r="I2798" s="216">
        <v>5617337.2944</v>
      </c>
      <c r="J2798" s="216">
        <v>5747310.2176246494</v>
      </c>
      <c r="K2798" s="216">
        <v>8264794.5205800002</v>
      </c>
      <c r="L2798" s="217">
        <v>8.5000000000000006E-2</v>
      </c>
      <c r="M2798" s="217">
        <v>0.1</v>
      </c>
      <c r="N2798" s="217">
        <f t="shared" si="86"/>
        <v>9.0681449326269993E-5</v>
      </c>
      <c r="O2798" s="217">
        <f t="shared" si="87"/>
        <v>5.7828824416703312E-2</v>
      </c>
    </row>
    <row r="2799" spans="1:15" ht="16.5" customHeight="1" x14ac:dyDescent="0.2">
      <c r="A2799" s="215" t="s">
        <v>198</v>
      </c>
      <c r="B2799" s="215" t="s">
        <v>227</v>
      </c>
      <c r="C2799" s="215" t="s">
        <v>228</v>
      </c>
      <c r="D2799" s="215" t="s">
        <v>229</v>
      </c>
      <c r="E2799" s="268">
        <v>45744</v>
      </c>
      <c r="F2799" s="269">
        <v>47438</v>
      </c>
      <c r="G2799" s="215" t="s">
        <v>231</v>
      </c>
      <c r="H2799" s="216">
        <v>8264794.5205800002</v>
      </c>
      <c r="I2799" s="216">
        <v>5495539.4051999999</v>
      </c>
      <c r="J2799" s="216">
        <v>5622772.3507536706</v>
      </c>
      <c r="K2799" s="216">
        <v>8264794.5205800002</v>
      </c>
      <c r="L2799" s="217">
        <v>8.5000000000000006E-2</v>
      </c>
      <c r="M2799" s="217">
        <v>0.1</v>
      </c>
      <c r="N2799" s="217">
        <f t="shared" si="86"/>
        <v>8.8716482439807066E-5</v>
      </c>
      <c r="O2799" s="217">
        <f t="shared" si="87"/>
        <v>5.7828824416703312E-2</v>
      </c>
    </row>
    <row r="2800" spans="1:15" ht="16.5" customHeight="1" x14ac:dyDescent="0.2">
      <c r="A2800" s="215" t="s">
        <v>198</v>
      </c>
      <c r="B2800" s="215" t="s">
        <v>227</v>
      </c>
      <c r="C2800" s="215" t="s">
        <v>228</v>
      </c>
      <c r="D2800" s="215" t="s">
        <v>229</v>
      </c>
      <c r="E2800" s="268">
        <v>45744</v>
      </c>
      <c r="F2800" s="269">
        <v>47529</v>
      </c>
      <c r="G2800" s="215" t="s">
        <v>231</v>
      </c>
      <c r="H2800" s="216">
        <v>8264794.5205800002</v>
      </c>
      <c r="I2800" s="216">
        <v>5376382.3931999998</v>
      </c>
      <c r="J2800" s="216">
        <v>5500933.0819568299</v>
      </c>
      <c r="K2800" s="216">
        <v>8264794.5205800002</v>
      </c>
      <c r="L2800" s="217">
        <v>8.5000000000000006E-2</v>
      </c>
      <c r="M2800" s="217">
        <v>0.1</v>
      </c>
      <c r="N2800" s="217">
        <f t="shared" si="86"/>
        <v>8.6794094216274427E-5</v>
      </c>
      <c r="O2800" s="217">
        <f t="shared" si="87"/>
        <v>5.7828824416703312E-2</v>
      </c>
    </row>
    <row r="2801" spans="1:15" ht="16.5" customHeight="1" x14ac:dyDescent="0.2">
      <c r="A2801" s="215" t="s">
        <v>198</v>
      </c>
      <c r="B2801" s="215" t="s">
        <v>227</v>
      </c>
      <c r="C2801" s="215" t="s">
        <v>228</v>
      </c>
      <c r="D2801" s="215" t="s">
        <v>229</v>
      </c>
      <c r="E2801" s="268">
        <v>45744</v>
      </c>
      <c r="F2801" s="269">
        <v>47620</v>
      </c>
      <c r="G2801" s="215" t="s">
        <v>231</v>
      </c>
      <c r="H2801" s="216">
        <v>8264794.5205800002</v>
      </c>
      <c r="I2801" s="216">
        <v>5259809.0063999994</v>
      </c>
      <c r="J2801" s="216">
        <v>5381733.9355933601</v>
      </c>
      <c r="K2801" s="216">
        <v>8264794.5205800002</v>
      </c>
      <c r="L2801" s="217">
        <v>8.5000000000000006E-2</v>
      </c>
      <c r="M2801" s="217">
        <v>0.1</v>
      </c>
      <c r="N2801" s="217">
        <f t="shared" si="86"/>
        <v>8.4913362023057086E-5</v>
      </c>
      <c r="O2801" s="217">
        <f t="shared" si="87"/>
        <v>5.7828824416703312E-2</v>
      </c>
    </row>
    <row r="2802" spans="1:15" ht="16.5" customHeight="1" x14ac:dyDescent="0.2">
      <c r="A2802" s="215" t="s">
        <v>198</v>
      </c>
      <c r="B2802" s="215" t="s">
        <v>227</v>
      </c>
      <c r="C2802" s="215" t="s">
        <v>228</v>
      </c>
      <c r="D2802" s="215" t="s">
        <v>229</v>
      </c>
      <c r="E2802" s="268">
        <v>45744</v>
      </c>
      <c r="F2802" s="269">
        <v>47711</v>
      </c>
      <c r="G2802" s="215" t="s">
        <v>231</v>
      </c>
      <c r="H2802" s="216">
        <v>8264794.5205800002</v>
      </c>
      <c r="I2802" s="216">
        <v>5145763.2213000003</v>
      </c>
      <c r="J2802" s="216">
        <v>5265117.7031250596</v>
      </c>
      <c r="K2802" s="216">
        <v>8264794.5205800002</v>
      </c>
      <c r="L2802" s="217">
        <v>8.5000000000000006E-2</v>
      </c>
      <c r="M2802" s="217">
        <v>0.1</v>
      </c>
      <c r="N2802" s="217">
        <f t="shared" si="86"/>
        <v>8.3073383219970076E-5</v>
      </c>
      <c r="O2802" s="217">
        <f t="shared" si="87"/>
        <v>5.7828824416703312E-2</v>
      </c>
    </row>
    <row r="2803" spans="1:15" ht="16.5" customHeight="1" x14ac:dyDescent="0.2">
      <c r="A2803" s="215" t="s">
        <v>198</v>
      </c>
      <c r="B2803" s="215" t="s">
        <v>227</v>
      </c>
      <c r="C2803" s="215" t="s">
        <v>228</v>
      </c>
      <c r="D2803" s="215" t="s">
        <v>229</v>
      </c>
      <c r="E2803" s="268">
        <v>45744</v>
      </c>
      <c r="F2803" s="269">
        <v>47802</v>
      </c>
      <c r="G2803" s="215" t="s">
        <v>231</v>
      </c>
      <c r="H2803" s="216">
        <v>8264794.5205800002</v>
      </c>
      <c r="I2803" s="216">
        <v>5034190.2350999992</v>
      </c>
      <c r="J2803" s="216">
        <v>5151028.4156595897</v>
      </c>
      <c r="K2803" s="216">
        <v>8264794.5205800002</v>
      </c>
      <c r="L2803" s="217">
        <v>8.5000000000000006E-2</v>
      </c>
      <c r="M2803" s="217">
        <v>0.1</v>
      </c>
      <c r="N2803" s="217">
        <f t="shared" si="86"/>
        <v>8.1273274726044694E-5</v>
      </c>
      <c r="O2803" s="217">
        <f t="shared" si="87"/>
        <v>5.7828824416703312E-2</v>
      </c>
    </row>
    <row r="2804" spans="1:15" ht="16.5" customHeight="1" x14ac:dyDescent="0.2">
      <c r="A2804" s="215" t="s">
        <v>198</v>
      </c>
      <c r="B2804" s="215" t="s">
        <v>227</v>
      </c>
      <c r="C2804" s="215" t="s">
        <v>228</v>
      </c>
      <c r="D2804" s="215" t="s">
        <v>229</v>
      </c>
      <c r="E2804" s="268">
        <v>45744</v>
      </c>
      <c r="F2804" s="269">
        <v>47893</v>
      </c>
      <c r="G2804" s="215" t="s">
        <v>231</v>
      </c>
      <c r="H2804" s="216">
        <v>8264794.5205800002</v>
      </c>
      <c r="I2804" s="216">
        <v>4925036.4266999997</v>
      </c>
      <c r="J2804" s="216">
        <v>5039411.3170887092</v>
      </c>
      <c r="K2804" s="216">
        <v>8264794.5205800002</v>
      </c>
      <c r="L2804" s="217">
        <v>8.5000000000000006E-2</v>
      </c>
      <c r="M2804" s="217">
        <v>0.1</v>
      </c>
      <c r="N2804" s="217">
        <f t="shared" si="86"/>
        <v>7.9512172595701749E-5</v>
      </c>
      <c r="O2804" s="217">
        <f t="shared" si="87"/>
        <v>5.7828824416703312E-2</v>
      </c>
    </row>
    <row r="2805" spans="1:15" ht="16.5" customHeight="1" x14ac:dyDescent="0.2">
      <c r="A2805" s="215" t="s">
        <v>198</v>
      </c>
      <c r="B2805" s="215" t="s">
        <v>227</v>
      </c>
      <c r="C2805" s="215" t="s">
        <v>228</v>
      </c>
      <c r="D2805" s="215" t="s">
        <v>229</v>
      </c>
      <c r="E2805" s="268">
        <v>45744</v>
      </c>
      <c r="F2805" s="269">
        <v>47984</v>
      </c>
      <c r="G2805" s="215" t="s">
        <v>231</v>
      </c>
      <c r="H2805" s="216">
        <v>8264794.5205800002</v>
      </c>
      <c r="I2805" s="216">
        <v>4818249.3488999996</v>
      </c>
      <c r="J2805" s="216">
        <v>4930212.8378085895</v>
      </c>
      <c r="K2805" s="216">
        <v>8264794.5205800002</v>
      </c>
      <c r="L2805" s="217">
        <v>8.5000000000000006E-2</v>
      </c>
      <c r="M2805" s="217">
        <v>0.1</v>
      </c>
      <c r="N2805" s="217">
        <f t="shared" si="86"/>
        <v>7.7789231604108894E-5</v>
      </c>
      <c r="O2805" s="217">
        <f t="shared" si="87"/>
        <v>5.7828824416703312E-2</v>
      </c>
    </row>
    <row r="2806" spans="1:15" ht="16.5" customHeight="1" x14ac:dyDescent="0.2">
      <c r="A2806" s="215" t="s">
        <v>198</v>
      </c>
      <c r="B2806" s="215" t="s">
        <v>227</v>
      </c>
      <c r="C2806" s="215" t="s">
        <v>228</v>
      </c>
      <c r="D2806" s="215" t="s">
        <v>229</v>
      </c>
      <c r="E2806" s="268">
        <v>45744</v>
      </c>
      <c r="F2806" s="269">
        <v>48075</v>
      </c>
      <c r="G2806" s="215" t="s">
        <v>231</v>
      </c>
      <c r="H2806" s="216">
        <v>8264794.5205800002</v>
      </c>
      <c r="I2806" s="216">
        <v>4713777.6776999999</v>
      </c>
      <c r="J2806" s="216">
        <v>4823380.5690095695</v>
      </c>
      <c r="K2806" s="216">
        <v>8264794.5205800002</v>
      </c>
      <c r="L2806" s="217">
        <v>8.5000000000000006E-2</v>
      </c>
      <c r="M2806" s="217">
        <v>0.1</v>
      </c>
      <c r="N2806" s="217">
        <f t="shared" si="86"/>
        <v>7.610362484152272E-5</v>
      </c>
      <c r="O2806" s="217">
        <f t="shared" si="87"/>
        <v>5.7828824416703312E-2</v>
      </c>
    </row>
    <row r="2807" spans="1:15" ht="16.5" customHeight="1" x14ac:dyDescent="0.2">
      <c r="A2807" s="215" t="s">
        <v>198</v>
      </c>
      <c r="B2807" s="215" t="s">
        <v>227</v>
      </c>
      <c r="C2807" s="215" t="s">
        <v>228</v>
      </c>
      <c r="D2807" s="215" t="s">
        <v>229</v>
      </c>
      <c r="E2807" s="268">
        <v>45744</v>
      </c>
      <c r="F2807" s="269">
        <v>47833</v>
      </c>
      <c r="G2807" s="215" t="s">
        <v>231</v>
      </c>
      <c r="H2807" s="216">
        <v>968000000</v>
      </c>
      <c r="I2807" s="216">
        <v>597119559.39328003</v>
      </c>
      <c r="J2807" s="216">
        <v>610446523.00674796</v>
      </c>
      <c r="K2807" s="216">
        <v>968000000</v>
      </c>
      <c r="L2807" s="217">
        <v>9.7500000000000003E-2</v>
      </c>
      <c r="M2807" s="217">
        <v>0.1</v>
      </c>
      <c r="N2807" s="217">
        <f t="shared" si="86"/>
        <v>9.6316665268353502E-3</v>
      </c>
      <c r="O2807" s="217">
        <f t="shared" si="87"/>
        <v>5.7828824416703312E-2</v>
      </c>
    </row>
    <row r="2808" spans="1:15" ht="16.5" customHeight="1" x14ac:dyDescent="0.2">
      <c r="A2808" s="215" t="s">
        <v>198</v>
      </c>
      <c r="B2808" s="215" t="s">
        <v>227</v>
      </c>
      <c r="C2808" s="215" t="s">
        <v>228</v>
      </c>
      <c r="D2808" s="215" t="s">
        <v>229</v>
      </c>
      <c r="E2808" s="268">
        <v>45744</v>
      </c>
      <c r="F2808" s="269">
        <v>45922</v>
      </c>
      <c r="G2808" s="215" t="s">
        <v>231</v>
      </c>
      <c r="H2808" s="216">
        <v>23530356.164304003</v>
      </c>
      <c r="I2808" s="216">
        <v>22581387.084959999</v>
      </c>
      <c r="J2808" s="216">
        <v>23077983.5518368</v>
      </c>
      <c r="K2808" s="216">
        <v>23530356.164304003</v>
      </c>
      <c r="L2808" s="217">
        <v>9.7500000000000003E-2</v>
      </c>
      <c r="M2808" s="217">
        <v>0.1</v>
      </c>
      <c r="N2808" s="217">
        <f t="shared" si="86"/>
        <v>3.641259853332413E-4</v>
      </c>
      <c r="O2808" s="217">
        <f t="shared" si="87"/>
        <v>5.7828824416703312E-2</v>
      </c>
    </row>
    <row r="2809" spans="1:15" ht="16.5" customHeight="1" x14ac:dyDescent="0.2">
      <c r="A2809" s="215" t="s">
        <v>198</v>
      </c>
      <c r="B2809" s="215" t="s">
        <v>227</v>
      </c>
      <c r="C2809" s="215" t="s">
        <v>228</v>
      </c>
      <c r="D2809" s="215" t="s">
        <v>229</v>
      </c>
      <c r="E2809" s="268">
        <v>45744</v>
      </c>
      <c r="F2809" s="269">
        <v>46013</v>
      </c>
      <c r="G2809" s="215" t="s">
        <v>231</v>
      </c>
      <c r="H2809" s="216">
        <v>23530356.164304003</v>
      </c>
      <c r="I2809" s="216">
        <v>22111122.850079998</v>
      </c>
      <c r="J2809" s="216">
        <v>22597722.1590515</v>
      </c>
      <c r="K2809" s="216">
        <v>23530356.164304003</v>
      </c>
      <c r="L2809" s="217">
        <v>9.7500000000000003E-2</v>
      </c>
      <c r="M2809" s="217">
        <v>0.1</v>
      </c>
      <c r="N2809" s="217">
        <f t="shared" si="86"/>
        <v>3.5654838859595862E-4</v>
      </c>
      <c r="O2809" s="217">
        <f t="shared" si="87"/>
        <v>5.7828824416703312E-2</v>
      </c>
    </row>
    <row r="2810" spans="1:15" ht="16.5" customHeight="1" x14ac:dyDescent="0.2">
      <c r="A2810" s="215" t="s">
        <v>198</v>
      </c>
      <c r="B2810" s="215" t="s">
        <v>227</v>
      </c>
      <c r="C2810" s="215" t="s">
        <v>228</v>
      </c>
      <c r="D2810" s="215" t="s">
        <v>229</v>
      </c>
      <c r="E2810" s="268">
        <v>45744</v>
      </c>
      <c r="F2810" s="269">
        <v>46104</v>
      </c>
      <c r="G2810" s="215" t="s">
        <v>231</v>
      </c>
      <c r="H2810" s="216">
        <v>23530356.164304003</v>
      </c>
      <c r="I2810" s="216">
        <v>21650652.016399998</v>
      </c>
      <c r="J2810" s="216">
        <v>22127455.1838842</v>
      </c>
      <c r="K2810" s="216">
        <v>23530356.164304003</v>
      </c>
      <c r="L2810" s="217">
        <v>9.7500000000000003E-2</v>
      </c>
      <c r="M2810" s="217">
        <v>0.1</v>
      </c>
      <c r="N2810" s="217">
        <f t="shared" si="86"/>
        <v>3.4912848445581345E-4</v>
      </c>
      <c r="O2810" s="217">
        <f t="shared" si="87"/>
        <v>5.7828824416703312E-2</v>
      </c>
    </row>
    <row r="2811" spans="1:15" ht="16.5" customHeight="1" x14ac:dyDescent="0.2">
      <c r="A2811" s="215" t="s">
        <v>198</v>
      </c>
      <c r="B2811" s="215" t="s">
        <v>227</v>
      </c>
      <c r="C2811" s="215" t="s">
        <v>228</v>
      </c>
      <c r="D2811" s="215" t="s">
        <v>229</v>
      </c>
      <c r="E2811" s="268">
        <v>45744</v>
      </c>
      <c r="F2811" s="269">
        <v>46195</v>
      </c>
      <c r="G2811" s="215" t="s">
        <v>231</v>
      </c>
      <c r="H2811" s="216">
        <v>23530356.164304003</v>
      </c>
      <c r="I2811" s="216">
        <v>21199770.616640002</v>
      </c>
      <c r="J2811" s="216">
        <v>21666974.6387995</v>
      </c>
      <c r="K2811" s="216">
        <v>23530356.164304003</v>
      </c>
      <c r="L2811" s="217">
        <v>9.7500000000000003E-2</v>
      </c>
      <c r="M2811" s="217">
        <v>0.1</v>
      </c>
      <c r="N2811" s="217">
        <f t="shared" si="86"/>
        <v>3.4186299127140525E-4</v>
      </c>
      <c r="O2811" s="217">
        <f t="shared" si="87"/>
        <v>5.7828824416703312E-2</v>
      </c>
    </row>
    <row r="2812" spans="1:15" ht="16.5" customHeight="1" x14ac:dyDescent="0.2">
      <c r="A2812" s="215" t="s">
        <v>198</v>
      </c>
      <c r="B2812" s="215" t="s">
        <v>227</v>
      </c>
      <c r="C2812" s="215" t="s">
        <v>228</v>
      </c>
      <c r="D2812" s="215" t="s">
        <v>229</v>
      </c>
      <c r="E2812" s="268">
        <v>45744</v>
      </c>
      <c r="F2812" s="269">
        <v>46286</v>
      </c>
      <c r="G2812" s="215" t="s">
        <v>231</v>
      </c>
      <c r="H2812" s="216">
        <v>23530356.164304003</v>
      </c>
      <c r="I2812" s="216">
        <v>20758278.971760001</v>
      </c>
      <c r="J2812" s="216">
        <v>21216076.8645593</v>
      </c>
      <c r="K2812" s="216">
        <v>23530356.164304003</v>
      </c>
      <c r="L2812" s="217">
        <v>9.7500000000000003E-2</v>
      </c>
      <c r="M2812" s="217">
        <v>0.1</v>
      </c>
      <c r="N2812" s="217">
        <f t="shared" si="86"/>
        <v>3.3474869569350107E-4</v>
      </c>
      <c r="O2812" s="217">
        <f t="shared" si="87"/>
        <v>5.7828824416703312E-2</v>
      </c>
    </row>
    <row r="2813" spans="1:15" ht="16.5" customHeight="1" x14ac:dyDescent="0.2">
      <c r="A2813" s="215" t="s">
        <v>198</v>
      </c>
      <c r="B2813" s="215" t="s">
        <v>227</v>
      </c>
      <c r="C2813" s="215" t="s">
        <v>228</v>
      </c>
      <c r="D2813" s="215" t="s">
        <v>229</v>
      </c>
      <c r="E2813" s="268">
        <v>45744</v>
      </c>
      <c r="F2813" s="269">
        <v>46377</v>
      </c>
      <c r="G2813" s="215" t="s">
        <v>231</v>
      </c>
      <c r="H2813" s="216">
        <v>23530356.164304003</v>
      </c>
      <c r="I2813" s="216">
        <v>20325981.516720001</v>
      </c>
      <c r="J2813" s="216">
        <v>20774562.440150097</v>
      </c>
      <c r="K2813" s="216">
        <v>23530356.164304003</v>
      </c>
      <c r="L2813" s="217">
        <v>9.7500000000000003E-2</v>
      </c>
      <c r="M2813" s="217">
        <v>0.1</v>
      </c>
      <c r="N2813" s="217">
        <f t="shared" si="86"/>
        <v>3.2778245124386225E-4</v>
      </c>
      <c r="O2813" s="217">
        <f t="shared" si="87"/>
        <v>5.7828824416703312E-2</v>
      </c>
    </row>
    <row r="2814" spans="1:15" ht="16.5" customHeight="1" x14ac:dyDescent="0.2">
      <c r="A2814" s="215" t="s">
        <v>198</v>
      </c>
      <c r="B2814" s="215" t="s">
        <v>227</v>
      </c>
      <c r="C2814" s="215" t="s">
        <v>228</v>
      </c>
      <c r="D2814" s="215" t="s">
        <v>229</v>
      </c>
      <c r="E2814" s="268">
        <v>45744</v>
      </c>
      <c r="F2814" s="269">
        <v>46468</v>
      </c>
      <c r="G2814" s="215" t="s">
        <v>231</v>
      </c>
      <c r="H2814" s="216">
        <v>23530356.164304003</v>
      </c>
      <c r="I2814" s="216">
        <v>19902686.781120002</v>
      </c>
      <c r="J2814" s="216">
        <v>20342236.0945835</v>
      </c>
      <c r="K2814" s="216">
        <v>23530356.164304003</v>
      </c>
      <c r="L2814" s="217">
        <v>9.7500000000000003E-2</v>
      </c>
      <c r="M2814" s="217">
        <v>0.1</v>
      </c>
      <c r="N2814" s="217">
        <f t="shared" si="86"/>
        <v>3.2096117692362693E-4</v>
      </c>
      <c r="O2814" s="217">
        <f t="shared" si="87"/>
        <v>5.7828824416703312E-2</v>
      </c>
    </row>
    <row r="2815" spans="1:15" ht="16.5" customHeight="1" x14ac:dyDescent="0.2">
      <c r="A2815" s="215" t="s">
        <v>198</v>
      </c>
      <c r="B2815" s="215" t="s">
        <v>227</v>
      </c>
      <c r="C2815" s="215" t="s">
        <v>228</v>
      </c>
      <c r="D2815" s="215" t="s">
        <v>229</v>
      </c>
      <c r="E2815" s="268">
        <v>45744</v>
      </c>
      <c r="F2815" s="269">
        <v>46559</v>
      </c>
      <c r="G2815" s="215" t="s">
        <v>231</v>
      </c>
      <c r="H2815" s="216">
        <v>23530356.164304003</v>
      </c>
      <c r="I2815" s="216">
        <v>19488207.292400002</v>
      </c>
      <c r="J2815" s="216">
        <v>19918906.620532699</v>
      </c>
      <c r="K2815" s="216">
        <v>23530356.164304003</v>
      </c>
      <c r="L2815" s="217">
        <v>9.7500000000000003E-2</v>
      </c>
      <c r="M2815" s="217">
        <v>0.1</v>
      </c>
      <c r="N2815" s="217">
        <f t="shared" si="86"/>
        <v>3.1428185585066076E-4</v>
      </c>
      <c r="O2815" s="217">
        <f t="shared" si="87"/>
        <v>5.7828824416703312E-2</v>
      </c>
    </row>
    <row r="2816" spans="1:15" ht="16.5" customHeight="1" x14ac:dyDescent="0.2">
      <c r="A2816" s="215" t="s">
        <v>198</v>
      </c>
      <c r="B2816" s="215" t="s">
        <v>227</v>
      </c>
      <c r="C2816" s="215" t="s">
        <v>228</v>
      </c>
      <c r="D2816" s="215" t="s">
        <v>229</v>
      </c>
      <c r="E2816" s="268">
        <v>45744</v>
      </c>
      <c r="F2816" s="269">
        <v>46650</v>
      </c>
      <c r="G2816" s="215" t="s">
        <v>231</v>
      </c>
      <c r="H2816" s="216">
        <v>23530356.164304003</v>
      </c>
      <c r="I2816" s="216">
        <v>19082359.469360001</v>
      </c>
      <c r="J2816" s="216">
        <v>19504386.7897663</v>
      </c>
      <c r="K2816" s="216">
        <v>23530356.164304003</v>
      </c>
      <c r="L2816" s="217">
        <v>9.7500000000000003E-2</v>
      </c>
      <c r="M2816" s="217">
        <v>0.1</v>
      </c>
      <c r="N2816" s="217">
        <f t="shared" si="86"/>
        <v>3.0774153392526576E-4</v>
      </c>
      <c r="O2816" s="217">
        <f t="shared" si="87"/>
        <v>5.7828824416703312E-2</v>
      </c>
    </row>
    <row r="2817" spans="1:15" ht="16.5" customHeight="1" x14ac:dyDescent="0.2">
      <c r="A2817" s="215" t="s">
        <v>198</v>
      </c>
      <c r="B2817" s="215" t="s">
        <v>227</v>
      </c>
      <c r="C2817" s="215" t="s">
        <v>228</v>
      </c>
      <c r="D2817" s="215" t="s">
        <v>229</v>
      </c>
      <c r="E2817" s="268">
        <v>45744</v>
      </c>
      <c r="F2817" s="269">
        <v>46741</v>
      </c>
      <c r="G2817" s="215" t="s">
        <v>231</v>
      </c>
      <c r="H2817" s="216">
        <v>23530356.164304003</v>
      </c>
      <c r="I2817" s="216">
        <v>18684963.544719998</v>
      </c>
      <c r="J2817" s="216">
        <v>19098493.270341702</v>
      </c>
      <c r="K2817" s="216">
        <v>23530356.164304003</v>
      </c>
      <c r="L2817" s="217">
        <v>9.7500000000000003E-2</v>
      </c>
      <c r="M2817" s="217">
        <v>0.1</v>
      </c>
      <c r="N2817" s="217">
        <f t="shared" si="86"/>
        <v>3.0133731852365216E-4</v>
      </c>
      <c r="O2817" s="217">
        <f t="shared" si="87"/>
        <v>5.7828824416703312E-2</v>
      </c>
    </row>
    <row r="2818" spans="1:15" ht="16.5" customHeight="1" x14ac:dyDescent="0.2">
      <c r="A2818" s="215" t="s">
        <v>198</v>
      </c>
      <c r="B2818" s="215" t="s">
        <v>227</v>
      </c>
      <c r="C2818" s="215" t="s">
        <v>228</v>
      </c>
      <c r="D2818" s="215" t="s">
        <v>229</v>
      </c>
      <c r="E2818" s="268">
        <v>45744</v>
      </c>
      <c r="F2818" s="269">
        <v>46832</v>
      </c>
      <c r="G2818" s="215" t="s">
        <v>231</v>
      </c>
      <c r="H2818" s="216">
        <v>23530356.164304003</v>
      </c>
      <c r="I2818" s="216">
        <v>18295843.516720001</v>
      </c>
      <c r="J2818" s="216">
        <v>18701046.545522299</v>
      </c>
      <c r="K2818" s="216">
        <v>23530356.164304003</v>
      </c>
      <c r="L2818" s="217">
        <v>9.7500000000000003E-2</v>
      </c>
      <c r="M2818" s="217">
        <v>0.1</v>
      </c>
      <c r="N2818" s="217">
        <f t="shared" si="86"/>
        <v>2.9506637721860832E-4</v>
      </c>
      <c r="O2818" s="217">
        <f t="shared" si="87"/>
        <v>5.7828824416703312E-2</v>
      </c>
    </row>
    <row r="2819" spans="1:15" ht="16.5" customHeight="1" x14ac:dyDescent="0.2">
      <c r="A2819" s="215" t="s">
        <v>198</v>
      </c>
      <c r="B2819" s="215" t="s">
        <v>227</v>
      </c>
      <c r="C2819" s="215" t="s">
        <v>228</v>
      </c>
      <c r="D2819" s="215" t="s">
        <v>229</v>
      </c>
      <c r="E2819" s="268">
        <v>45744</v>
      </c>
      <c r="F2819" s="269">
        <v>46923</v>
      </c>
      <c r="G2819" s="215" t="s">
        <v>231</v>
      </c>
      <c r="H2819" s="216">
        <v>23530356.164304003</v>
      </c>
      <c r="I2819" s="216">
        <v>17914827.023280002</v>
      </c>
      <c r="J2819" s="216">
        <v>18311870.834380899</v>
      </c>
      <c r="K2819" s="216">
        <v>23530356.164304003</v>
      </c>
      <c r="L2819" s="217">
        <v>9.7500000000000003E-2</v>
      </c>
      <c r="M2819" s="217">
        <v>0.1</v>
      </c>
      <c r="N2819" s="217">
        <f t="shared" si="86"/>
        <v>2.8892593652677637E-4</v>
      </c>
      <c r="O2819" s="217">
        <f t="shared" si="87"/>
        <v>5.7828824416703312E-2</v>
      </c>
    </row>
    <row r="2820" spans="1:15" ht="16.5" customHeight="1" x14ac:dyDescent="0.2">
      <c r="A2820" s="215" t="s">
        <v>198</v>
      </c>
      <c r="B2820" s="215" t="s">
        <v>227</v>
      </c>
      <c r="C2820" s="215" t="s">
        <v>228</v>
      </c>
      <c r="D2820" s="215" t="s">
        <v>229</v>
      </c>
      <c r="E2820" s="268">
        <v>45744</v>
      </c>
      <c r="F2820" s="269">
        <v>47014</v>
      </c>
      <c r="G2820" s="215" t="s">
        <v>231</v>
      </c>
      <c r="H2820" s="216">
        <v>23530356.164304003</v>
      </c>
      <c r="I2820" s="216">
        <v>17541745.322640002</v>
      </c>
      <c r="J2820" s="216">
        <v>17930794.014056802</v>
      </c>
      <c r="K2820" s="216">
        <v>23530356.164304003</v>
      </c>
      <c r="L2820" s="217">
        <v>9.7500000000000003E-2</v>
      </c>
      <c r="M2820" s="217">
        <v>0.1</v>
      </c>
      <c r="N2820" s="217">
        <f t="shared" si="86"/>
        <v>2.8291328068201884E-4</v>
      </c>
      <c r="O2820" s="217">
        <f t="shared" si="87"/>
        <v>5.7828824416703312E-2</v>
      </c>
    </row>
    <row r="2821" spans="1:15" ht="16.5" customHeight="1" x14ac:dyDescent="0.2">
      <c r="A2821" s="215" t="s">
        <v>198</v>
      </c>
      <c r="B2821" s="215" t="s">
        <v>227</v>
      </c>
      <c r="C2821" s="215" t="s">
        <v>228</v>
      </c>
      <c r="D2821" s="215" t="s">
        <v>229</v>
      </c>
      <c r="E2821" s="268">
        <v>45744</v>
      </c>
      <c r="F2821" s="269">
        <v>47105</v>
      </c>
      <c r="G2821" s="215" t="s">
        <v>231</v>
      </c>
      <c r="H2821" s="216">
        <v>23530356.164304003</v>
      </c>
      <c r="I2821" s="216">
        <v>17176433.148159999</v>
      </c>
      <c r="J2821" s="216">
        <v>17557647.5436299</v>
      </c>
      <c r="K2821" s="216">
        <v>23530356.164304003</v>
      </c>
      <c r="L2821" s="217">
        <v>9.7500000000000003E-2</v>
      </c>
      <c r="M2821" s="217">
        <v>0.1</v>
      </c>
      <c r="N2821" s="217">
        <f t="shared" si="86"/>
        <v>2.7702575043429915E-4</v>
      </c>
      <c r="O2821" s="217">
        <f t="shared" si="87"/>
        <v>5.7828824416703312E-2</v>
      </c>
    </row>
    <row r="2822" spans="1:15" ht="16.5" customHeight="1" x14ac:dyDescent="0.2">
      <c r="A2822" s="215" t="s">
        <v>198</v>
      </c>
      <c r="B2822" s="215" t="s">
        <v>227</v>
      </c>
      <c r="C2822" s="215" t="s">
        <v>228</v>
      </c>
      <c r="D2822" s="215" t="s">
        <v>229</v>
      </c>
      <c r="E2822" s="268">
        <v>45744</v>
      </c>
      <c r="F2822" s="269">
        <v>47196</v>
      </c>
      <c r="G2822" s="215" t="s">
        <v>231</v>
      </c>
      <c r="H2822" s="216">
        <v>23530356.164304003</v>
      </c>
      <c r="I2822" s="216">
        <v>16818728.727680001</v>
      </c>
      <c r="J2822" s="216">
        <v>17192266.389579099</v>
      </c>
      <c r="K2822" s="216">
        <v>23530356.164304003</v>
      </c>
      <c r="L2822" s="217">
        <v>9.7500000000000003E-2</v>
      </c>
      <c r="M2822" s="217">
        <v>0.1</v>
      </c>
      <c r="N2822" s="217">
        <f t="shared" ref="N2822:N2885" si="88">J2822/$C$3813</f>
        <v>2.712607418735596E-4</v>
      </c>
      <c r="O2822" s="217">
        <f t="shared" ref="O2822:O2885" si="89">SUMIFS($N$5:$N$3809,$B$5:$B$3809,B2822)</f>
        <v>5.7828824416703312E-2</v>
      </c>
    </row>
    <row r="2823" spans="1:15" ht="16.5" customHeight="1" x14ac:dyDescent="0.2">
      <c r="A2823" s="215" t="s">
        <v>198</v>
      </c>
      <c r="B2823" s="215" t="s">
        <v>227</v>
      </c>
      <c r="C2823" s="215" t="s">
        <v>228</v>
      </c>
      <c r="D2823" s="215" t="s">
        <v>229</v>
      </c>
      <c r="E2823" s="268">
        <v>45744</v>
      </c>
      <c r="F2823" s="269">
        <v>47287</v>
      </c>
      <c r="G2823" s="215" t="s">
        <v>231</v>
      </c>
      <c r="H2823" s="216">
        <v>23530356.164304003</v>
      </c>
      <c r="I2823" s="216">
        <v>16468473.5996</v>
      </c>
      <c r="J2823" s="216">
        <v>16834488.952791799</v>
      </c>
      <c r="K2823" s="216">
        <v>23530356.164304003</v>
      </c>
      <c r="L2823" s="217">
        <v>9.7500000000000003E-2</v>
      </c>
      <c r="M2823" s="217">
        <v>0.1</v>
      </c>
      <c r="N2823" s="217">
        <f t="shared" si="88"/>
        <v>2.6561570527807213E-4</v>
      </c>
      <c r="O2823" s="217">
        <f t="shared" si="89"/>
        <v>5.7828824416703312E-2</v>
      </c>
    </row>
    <row r="2824" spans="1:15" ht="16.5" customHeight="1" x14ac:dyDescent="0.2">
      <c r="A2824" s="215" t="s">
        <v>198</v>
      </c>
      <c r="B2824" s="215" t="s">
        <v>227</v>
      </c>
      <c r="C2824" s="215" t="s">
        <v>228</v>
      </c>
      <c r="D2824" s="215" t="s">
        <v>229</v>
      </c>
      <c r="E2824" s="268">
        <v>45744</v>
      </c>
      <c r="F2824" s="269">
        <v>47378</v>
      </c>
      <c r="G2824" s="215" t="s">
        <v>231</v>
      </c>
      <c r="H2824" s="216">
        <v>23530356.164304003</v>
      </c>
      <c r="I2824" s="216">
        <v>16125512.64192</v>
      </c>
      <c r="J2824" s="216">
        <v>16484156.9970931</v>
      </c>
      <c r="K2824" s="216">
        <v>23530356.164304003</v>
      </c>
      <c r="L2824" s="217">
        <v>9.7500000000000003E-2</v>
      </c>
      <c r="M2824" s="217">
        <v>0.1</v>
      </c>
      <c r="N2824" s="217">
        <f t="shared" si="88"/>
        <v>2.6008814398676696E-4</v>
      </c>
      <c r="O2824" s="217">
        <f t="shared" si="89"/>
        <v>5.7828824416703312E-2</v>
      </c>
    </row>
    <row r="2825" spans="1:15" ht="16.5" customHeight="1" x14ac:dyDescent="0.2">
      <c r="A2825" s="215" t="s">
        <v>198</v>
      </c>
      <c r="B2825" s="215" t="s">
        <v>227</v>
      </c>
      <c r="C2825" s="215" t="s">
        <v>228</v>
      </c>
      <c r="D2825" s="215" t="s">
        <v>229</v>
      </c>
      <c r="E2825" s="268">
        <v>45744</v>
      </c>
      <c r="F2825" s="269">
        <v>47469</v>
      </c>
      <c r="G2825" s="215" t="s">
        <v>231</v>
      </c>
      <c r="H2825" s="216">
        <v>23530356.164304003</v>
      </c>
      <c r="I2825" s="216">
        <v>15789693.9464</v>
      </c>
      <c r="J2825" s="216">
        <v>16141115.579261499</v>
      </c>
      <c r="K2825" s="216">
        <v>23530356.164304003</v>
      </c>
      <c r="L2825" s="217">
        <v>9.7500000000000003E-2</v>
      </c>
      <c r="M2825" s="217">
        <v>0.1</v>
      </c>
      <c r="N2825" s="217">
        <f t="shared" si="88"/>
        <v>2.5467561329501584E-4</v>
      </c>
      <c r="O2825" s="217">
        <f t="shared" si="89"/>
        <v>5.7828824416703312E-2</v>
      </c>
    </row>
    <row r="2826" spans="1:15" ht="16.5" customHeight="1" x14ac:dyDescent="0.2">
      <c r="A2826" s="215" t="s">
        <v>198</v>
      </c>
      <c r="B2826" s="215" t="s">
        <v>227</v>
      </c>
      <c r="C2826" s="215" t="s">
        <v>228</v>
      </c>
      <c r="D2826" s="215" t="s">
        <v>229</v>
      </c>
      <c r="E2826" s="268">
        <v>45744</v>
      </c>
      <c r="F2826" s="269">
        <v>47560</v>
      </c>
      <c r="G2826" s="215" t="s">
        <v>231</v>
      </c>
      <c r="H2826" s="216">
        <v>23530356.164304003</v>
      </c>
      <c r="I2826" s="216">
        <v>15460868.77984</v>
      </c>
      <c r="J2826" s="216">
        <v>15805212.9805014</v>
      </c>
      <c r="K2826" s="216">
        <v>23530356.164304003</v>
      </c>
      <c r="L2826" s="217">
        <v>9.7500000000000003E-2</v>
      </c>
      <c r="M2826" s="217">
        <v>0.1</v>
      </c>
      <c r="N2826" s="217">
        <f t="shared" si="88"/>
        <v>2.4937571937340056E-4</v>
      </c>
      <c r="O2826" s="217">
        <f t="shared" si="89"/>
        <v>5.7828824416703312E-2</v>
      </c>
    </row>
    <row r="2827" spans="1:15" ht="16.5" customHeight="1" x14ac:dyDescent="0.2">
      <c r="A2827" s="215" t="s">
        <v>198</v>
      </c>
      <c r="B2827" s="215" t="s">
        <v>227</v>
      </c>
      <c r="C2827" s="215" t="s">
        <v>228</v>
      </c>
      <c r="D2827" s="215" t="s">
        <v>229</v>
      </c>
      <c r="E2827" s="268">
        <v>45744</v>
      </c>
      <c r="F2827" s="269">
        <v>47651</v>
      </c>
      <c r="G2827" s="215" t="s">
        <v>231</v>
      </c>
      <c r="H2827" s="216">
        <v>23530356.164304003</v>
      </c>
      <c r="I2827" s="216">
        <v>15138891.50664</v>
      </c>
      <c r="J2827" s="216">
        <v>15476300.6393415</v>
      </c>
      <c r="K2827" s="216">
        <v>23530356.164304003</v>
      </c>
      <c r="L2827" s="217">
        <v>9.7500000000000003E-2</v>
      </c>
      <c r="M2827" s="217">
        <v>0.1</v>
      </c>
      <c r="N2827" s="217">
        <f t="shared" si="88"/>
        <v>2.4418611820897909E-4</v>
      </c>
      <c r="O2827" s="217">
        <f t="shared" si="89"/>
        <v>5.7828824416703312E-2</v>
      </c>
    </row>
    <row r="2828" spans="1:15" ht="16.5" customHeight="1" x14ac:dyDescent="0.2">
      <c r="A2828" s="215" t="s">
        <v>198</v>
      </c>
      <c r="B2828" s="215" t="s">
        <v>227</v>
      </c>
      <c r="C2828" s="215" t="s">
        <v>228</v>
      </c>
      <c r="D2828" s="215" t="s">
        <v>229</v>
      </c>
      <c r="E2828" s="268">
        <v>45744</v>
      </c>
      <c r="F2828" s="269">
        <v>47742</v>
      </c>
      <c r="G2828" s="215" t="s">
        <v>231</v>
      </c>
      <c r="H2828" s="216">
        <v>23530356.164304003</v>
      </c>
      <c r="I2828" s="216">
        <v>14823619.492000001</v>
      </c>
      <c r="J2828" s="216">
        <v>15154233.0859299</v>
      </c>
      <c r="K2828" s="216">
        <v>23530356.164304003</v>
      </c>
      <c r="L2828" s="217">
        <v>9.7500000000000003E-2</v>
      </c>
      <c r="M2828" s="217">
        <v>0.1</v>
      </c>
      <c r="N2828" s="217">
        <f t="shared" si="88"/>
        <v>2.3910451456858953E-4</v>
      </c>
      <c r="O2828" s="217">
        <f t="shared" si="89"/>
        <v>5.7828824416703312E-2</v>
      </c>
    </row>
    <row r="2829" spans="1:15" ht="16.5" customHeight="1" x14ac:dyDescent="0.2">
      <c r="A2829" s="215" t="s">
        <v>198</v>
      </c>
      <c r="B2829" s="215" t="s">
        <v>227</v>
      </c>
      <c r="C2829" s="215" t="s">
        <v>228</v>
      </c>
      <c r="D2829" s="215" t="s">
        <v>229</v>
      </c>
      <c r="E2829" s="268">
        <v>45744</v>
      </c>
      <c r="F2829" s="269">
        <v>47833</v>
      </c>
      <c r="G2829" s="215" t="s">
        <v>231</v>
      </c>
      <c r="H2829" s="216">
        <v>23530356.164304003</v>
      </c>
      <c r="I2829" s="216">
        <v>14514913.12128</v>
      </c>
      <c r="J2829" s="216">
        <v>14838867.877696</v>
      </c>
      <c r="K2829" s="216">
        <v>23530356.164304003</v>
      </c>
      <c r="L2829" s="217">
        <v>9.7500000000000003E-2</v>
      </c>
      <c r="M2829" s="217">
        <v>0.1</v>
      </c>
      <c r="N2829" s="217">
        <f t="shared" si="88"/>
        <v>2.3412866098371891E-4</v>
      </c>
      <c r="O2829" s="217">
        <f t="shared" si="89"/>
        <v>5.7828824416703312E-2</v>
      </c>
    </row>
    <row r="2830" spans="1:15" ht="16.5" customHeight="1" x14ac:dyDescent="0.2">
      <c r="A2830" s="215" t="s">
        <v>198</v>
      </c>
      <c r="B2830" s="215" t="s">
        <v>227</v>
      </c>
      <c r="C2830" s="215" t="s">
        <v>228</v>
      </c>
      <c r="D2830" s="215" t="s">
        <v>229</v>
      </c>
      <c r="E2830" s="268">
        <v>45744</v>
      </c>
      <c r="F2830" s="269">
        <v>47833</v>
      </c>
      <c r="G2830" s="215" t="s">
        <v>231</v>
      </c>
      <c r="H2830" s="216">
        <v>7000000</v>
      </c>
      <c r="I2830" s="216">
        <v>4318013.3427200001</v>
      </c>
      <c r="J2830" s="216">
        <v>4414386.0134785501</v>
      </c>
      <c r="K2830" s="216">
        <v>7000000</v>
      </c>
      <c r="L2830" s="217">
        <v>9.7500000000000003E-2</v>
      </c>
      <c r="M2830" s="217">
        <v>0.1</v>
      </c>
      <c r="N2830" s="217">
        <f t="shared" si="88"/>
        <v>6.9650481082487038E-5</v>
      </c>
      <c r="O2830" s="217">
        <f t="shared" si="89"/>
        <v>5.7828824416703312E-2</v>
      </c>
    </row>
    <row r="2831" spans="1:15" ht="16.5" customHeight="1" x14ac:dyDescent="0.2">
      <c r="A2831" s="215" t="s">
        <v>198</v>
      </c>
      <c r="B2831" s="215" t="s">
        <v>227</v>
      </c>
      <c r="C2831" s="215" t="s">
        <v>228</v>
      </c>
      <c r="D2831" s="215" t="s">
        <v>229</v>
      </c>
      <c r="E2831" s="268">
        <v>45744</v>
      </c>
      <c r="F2831" s="269">
        <v>45922</v>
      </c>
      <c r="G2831" s="215" t="s">
        <v>231</v>
      </c>
      <c r="H2831" s="216">
        <v>170157.53424600002</v>
      </c>
      <c r="I2831" s="216">
        <v>163295.15454000002</v>
      </c>
      <c r="J2831" s="216">
        <v>166886.24469303398</v>
      </c>
      <c r="K2831" s="216">
        <v>170157.53424600002</v>
      </c>
      <c r="L2831" s="217">
        <v>9.7500000000000003E-2</v>
      </c>
      <c r="M2831" s="217">
        <v>0.1</v>
      </c>
      <c r="N2831" s="217">
        <f t="shared" si="88"/>
        <v>2.6331424559221883E-6</v>
      </c>
      <c r="O2831" s="217">
        <f t="shared" si="89"/>
        <v>5.7828824416703312E-2</v>
      </c>
    </row>
    <row r="2832" spans="1:15" ht="16.5" customHeight="1" x14ac:dyDescent="0.2">
      <c r="A2832" s="215" t="s">
        <v>198</v>
      </c>
      <c r="B2832" s="215" t="s">
        <v>227</v>
      </c>
      <c r="C2832" s="215" t="s">
        <v>228</v>
      </c>
      <c r="D2832" s="215" t="s">
        <v>229</v>
      </c>
      <c r="E2832" s="268">
        <v>45744</v>
      </c>
      <c r="F2832" s="269">
        <v>46013</v>
      </c>
      <c r="G2832" s="215" t="s">
        <v>231</v>
      </c>
      <c r="H2832" s="216">
        <v>170157.53424600002</v>
      </c>
      <c r="I2832" s="216">
        <v>159894.48342</v>
      </c>
      <c r="J2832" s="216">
        <v>163413.28007578501</v>
      </c>
      <c r="K2832" s="216">
        <v>170157.53424600002</v>
      </c>
      <c r="L2832" s="217">
        <v>9.7500000000000003E-2</v>
      </c>
      <c r="M2832" s="217">
        <v>0.1</v>
      </c>
      <c r="N2832" s="217">
        <f t="shared" si="88"/>
        <v>2.5783457853013437E-6</v>
      </c>
      <c r="O2832" s="217">
        <f t="shared" si="89"/>
        <v>5.7828824416703312E-2</v>
      </c>
    </row>
    <row r="2833" spans="1:15" ht="16.5" customHeight="1" x14ac:dyDescent="0.2">
      <c r="A2833" s="215" t="s">
        <v>198</v>
      </c>
      <c r="B2833" s="215" t="s">
        <v>227</v>
      </c>
      <c r="C2833" s="215" t="s">
        <v>228</v>
      </c>
      <c r="D2833" s="215" t="s">
        <v>229</v>
      </c>
      <c r="E2833" s="268">
        <v>45744</v>
      </c>
      <c r="F2833" s="269">
        <v>46104</v>
      </c>
      <c r="G2833" s="215" t="s">
        <v>231</v>
      </c>
      <c r="H2833" s="216">
        <v>170157.53424600002</v>
      </c>
      <c r="I2833" s="216">
        <v>156564.63235</v>
      </c>
      <c r="J2833" s="216">
        <v>160012.58913965902</v>
      </c>
      <c r="K2833" s="216">
        <v>170157.53424600002</v>
      </c>
      <c r="L2833" s="217">
        <v>9.7500000000000003E-2</v>
      </c>
      <c r="M2833" s="217">
        <v>0.1</v>
      </c>
      <c r="N2833" s="217">
        <f t="shared" si="88"/>
        <v>2.5246894537094036E-6</v>
      </c>
      <c r="O2833" s="217">
        <f t="shared" si="89"/>
        <v>5.7828824416703312E-2</v>
      </c>
    </row>
    <row r="2834" spans="1:15" ht="16.5" customHeight="1" x14ac:dyDescent="0.2">
      <c r="A2834" s="215" t="s">
        <v>198</v>
      </c>
      <c r="B2834" s="215" t="s">
        <v>227</v>
      </c>
      <c r="C2834" s="215" t="s">
        <v>228</v>
      </c>
      <c r="D2834" s="215" t="s">
        <v>229</v>
      </c>
      <c r="E2834" s="268">
        <v>45744</v>
      </c>
      <c r="F2834" s="269">
        <v>46195</v>
      </c>
      <c r="G2834" s="215" t="s">
        <v>231</v>
      </c>
      <c r="H2834" s="216">
        <v>170157.53424600002</v>
      </c>
      <c r="I2834" s="216">
        <v>153304.12635999999</v>
      </c>
      <c r="J2834" s="216">
        <v>156682.667842558</v>
      </c>
      <c r="K2834" s="216">
        <v>170157.53424600002</v>
      </c>
      <c r="L2834" s="217">
        <v>9.7500000000000003E-2</v>
      </c>
      <c r="M2834" s="217">
        <v>0.1</v>
      </c>
      <c r="N2834" s="217">
        <f t="shared" si="88"/>
        <v>2.4721497302684207E-6</v>
      </c>
      <c r="O2834" s="217">
        <f t="shared" si="89"/>
        <v>5.7828824416703312E-2</v>
      </c>
    </row>
    <row r="2835" spans="1:15" ht="16.5" customHeight="1" x14ac:dyDescent="0.2">
      <c r="A2835" s="215" t="s">
        <v>198</v>
      </c>
      <c r="B2835" s="215" t="s">
        <v>227</v>
      </c>
      <c r="C2835" s="215" t="s">
        <v>228</v>
      </c>
      <c r="D2835" s="215" t="s">
        <v>229</v>
      </c>
      <c r="E2835" s="268">
        <v>45744</v>
      </c>
      <c r="F2835" s="269">
        <v>46286</v>
      </c>
      <c r="G2835" s="215" t="s">
        <v>231</v>
      </c>
      <c r="H2835" s="216">
        <v>170157.53424600002</v>
      </c>
      <c r="I2835" s="216">
        <v>150111.52149000001</v>
      </c>
      <c r="J2835" s="216">
        <v>153422.043442061</v>
      </c>
      <c r="K2835" s="216">
        <v>170157.53424600002</v>
      </c>
      <c r="L2835" s="217">
        <v>9.7500000000000003E-2</v>
      </c>
      <c r="M2835" s="217">
        <v>0.1</v>
      </c>
      <c r="N2835" s="217">
        <f t="shared" si="88"/>
        <v>2.4207033779488707E-6</v>
      </c>
      <c r="O2835" s="217">
        <f t="shared" si="89"/>
        <v>5.7828824416703312E-2</v>
      </c>
    </row>
    <row r="2836" spans="1:15" ht="16.5" customHeight="1" x14ac:dyDescent="0.2">
      <c r="A2836" s="215" t="s">
        <v>198</v>
      </c>
      <c r="B2836" s="215" t="s">
        <v>227</v>
      </c>
      <c r="C2836" s="215" t="s">
        <v>228</v>
      </c>
      <c r="D2836" s="215" t="s">
        <v>229</v>
      </c>
      <c r="E2836" s="268">
        <v>45744</v>
      </c>
      <c r="F2836" s="269">
        <v>46377</v>
      </c>
      <c r="G2836" s="215" t="s">
        <v>231</v>
      </c>
      <c r="H2836" s="216">
        <v>170157.53424600002</v>
      </c>
      <c r="I2836" s="216">
        <v>146985.40353000001</v>
      </c>
      <c r="J2836" s="216">
        <v>150229.27384406098</v>
      </c>
      <c r="K2836" s="216">
        <v>170157.53424600002</v>
      </c>
      <c r="L2836" s="217">
        <v>9.7500000000000003E-2</v>
      </c>
      <c r="M2836" s="217">
        <v>0.1</v>
      </c>
      <c r="N2836" s="217">
        <f t="shared" si="88"/>
        <v>2.3703276432923979E-6</v>
      </c>
      <c r="O2836" s="217">
        <f t="shared" si="89"/>
        <v>5.7828824416703312E-2</v>
      </c>
    </row>
    <row r="2837" spans="1:15" ht="16.5" customHeight="1" x14ac:dyDescent="0.2">
      <c r="A2837" s="215" t="s">
        <v>198</v>
      </c>
      <c r="B2837" s="215" t="s">
        <v>227</v>
      </c>
      <c r="C2837" s="215" t="s">
        <v>228</v>
      </c>
      <c r="D2837" s="215" t="s">
        <v>229</v>
      </c>
      <c r="E2837" s="268">
        <v>45744</v>
      </c>
      <c r="F2837" s="269">
        <v>46468</v>
      </c>
      <c r="G2837" s="215" t="s">
        <v>231</v>
      </c>
      <c r="H2837" s="216">
        <v>170157.53424600002</v>
      </c>
      <c r="I2837" s="216">
        <v>143924.38787999999</v>
      </c>
      <c r="J2837" s="216">
        <v>147102.94696496401</v>
      </c>
      <c r="K2837" s="216">
        <v>170157.53424600002</v>
      </c>
      <c r="L2837" s="217">
        <v>9.7500000000000003E-2</v>
      </c>
      <c r="M2837" s="217">
        <v>0.1</v>
      </c>
      <c r="N2837" s="217">
        <f t="shared" si="88"/>
        <v>2.3210002463485529E-6</v>
      </c>
      <c r="O2837" s="217">
        <f t="shared" si="89"/>
        <v>5.7828824416703312E-2</v>
      </c>
    </row>
    <row r="2838" spans="1:15" ht="16.5" customHeight="1" x14ac:dyDescent="0.2">
      <c r="A2838" s="215" t="s">
        <v>198</v>
      </c>
      <c r="B2838" s="215" t="s">
        <v>227</v>
      </c>
      <c r="C2838" s="215" t="s">
        <v>228</v>
      </c>
      <c r="D2838" s="215" t="s">
        <v>229</v>
      </c>
      <c r="E2838" s="268">
        <v>45744</v>
      </c>
      <c r="F2838" s="269">
        <v>46559</v>
      </c>
      <c r="G2838" s="215" t="s">
        <v>231</v>
      </c>
      <c r="H2838" s="216">
        <v>170157.53424600002</v>
      </c>
      <c r="I2838" s="216">
        <v>140927.11885</v>
      </c>
      <c r="J2838" s="216">
        <v>144041.680107158</v>
      </c>
      <c r="K2838" s="216">
        <v>170157.53424600002</v>
      </c>
      <c r="L2838" s="217">
        <v>9.7500000000000003E-2</v>
      </c>
      <c r="M2838" s="217">
        <v>0.1</v>
      </c>
      <c r="N2838" s="217">
        <f t="shared" si="88"/>
        <v>2.2726993708208947E-6</v>
      </c>
      <c r="O2838" s="217">
        <f t="shared" si="89"/>
        <v>5.7828824416703312E-2</v>
      </c>
    </row>
    <row r="2839" spans="1:15" ht="16.5" customHeight="1" x14ac:dyDescent="0.2">
      <c r="A2839" s="215" t="s">
        <v>198</v>
      </c>
      <c r="B2839" s="215" t="s">
        <v>227</v>
      </c>
      <c r="C2839" s="215" t="s">
        <v>228</v>
      </c>
      <c r="D2839" s="215" t="s">
        <v>229</v>
      </c>
      <c r="E2839" s="268">
        <v>45744</v>
      </c>
      <c r="F2839" s="269">
        <v>46650</v>
      </c>
      <c r="G2839" s="215" t="s">
        <v>231</v>
      </c>
      <c r="H2839" s="216">
        <v>170157.53424600002</v>
      </c>
      <c r="I2839" s="216">
        <v>137992.26889000001</v>
      </c>
      <c r="J2839" s="216">
        <v>141044.11934748301</v>
      </c>
      <c r="K2839" s="216">
        <v>170157.53424600002</v>
      </c>
      <c r="L2839" s="217">
        <v>9.7500000000000003E-2</v>
      </c>
      <c r="M2839" s="217">
        <v>0.1</v>
      </c>
      <c r="N2839" s="217">
        <f t="shared" si="88"/>
        <v>2.225403654418235E-6</v>
      </c>
      <c r="O2839" s="217">
        <f t="shared" si="89"/>
        <v>5.7828824416703312E-2</v>
      </c>
    </row>
    <row r="2840" spans="1:15" ht="16.5" customHeight="1" x14ac:dyDescent="0.2">
      <c r="A2840" s="215" t="s">
        <v>198</v>
      </c>
      <c r="B2840" s="215" t="s">
        <v>227</v>
      </c>
      <c r="C2840" s="215" t="s">
        <v>228</v>
      </c>
      <c r="D2840" s="215" t="s">
        <v>229</v>
      </c>
      <c r="E2840" s="268">
        <v>45744</v>
      </c>
      <c r="F2840" s="269">
        <v>46741</v>
      </c>
      <c r="G2840" s="215" t="s">
        <v>231</v>
      </c>
      <c r="H2840" s="216">
        <v>170157.53424600002</v>
      </c>
      <c r="I2840" s="216">
        <v>135118.53803000003</v>
      </c>
      <c r="J2840" s="216">
        <v>138108.93893842201</v>
      </c>
      <c r="K2840" s="216">
        <v>170157.53424600002</v>
      </c>
      <c r="L2840" s="217">
        <v>9.7500000000000003E-2</v>
      </c>
      <c r="M2840" s="217">
        <v>0.1</v>
      </c>
      <c r="N2840" s="217">
        <f t="shared" si="88"/>
        <v>2.1790921794065853E-6</v>
      </c>
      <c r="O2840" s="217">
        <f t="shared" si="89"/>
        <v>5.7828824416703312E-2</v>
      </c>
    </row>
    <row r="2841" spans="1:15" ht="16.5" customHeight="1" x14ac:dyDescent="0.2">
      <c r="A2841" s="215" t="s">
        <v>198</v>
      </c>
      <c r="B2841" s="215" t="s">
        <v>227</v>
      </c>
      <c r="C2841" s="215" t="s">
        <v>228</v>
      </c>
      <c r="D2841" s="215" t="s">
        <v>229</v>
      </c>
      <c r="E2841" s="268">
        <v>45744</v>
      </c>
      <c r="F2841" s="269">
        <v>46832</v>
      </c>
      <c r="G2841" s="215" t="s">
        <v>231</v>
      </c>
      <c r="H2841" s="216">
        <v>170157.53424600002</v>
      </c>
      <c r="I2841" s="216">
        <v>132304.65353000001</v>
      </c>
      <c r="J2841" s="216">
        <v>135234.840721752</v>
      </c>
      <c r="K2841" s="216">
        <v>170157.53424600002</v>
      </c>
      <c r="L2841" s="217">
        <v>9.7500000000000003E-2</v>
      </c>
      <c r="M2841" s="217">
        <v>0.1</v>
      </c>
      <c r="N2841" s="217">
        <f t="shared" si="88"/>
        <v>2.1337444633577025E-6</v>
      </c>
      <c r="O2841" s="217">
        <f t="shared" si="89"/>
        <v>5.7828824416703312E-2</v>
      </c>
    </row>
    <row r="2842" spans="1:15" ht="16.5" customHeight="1" x14ac:dyDescent="0.2">
      <c r="A2842" s="215" t="s">
        <v>198</v>
      </c>
      <c r="B2842" s="215" t="s">
        <v>227</v>
      </c>
      <c r="C2842" s="215" t="s">
        <v>228</v>
      </c>
      <c r="D2842" s="215" t="s">
        <v>229</v>
      </c>
      <c r="E2842" s="268">
        <v>45744</v>
      </c>
      <c r="F2842" s="269">
        <v>46923</v>
      </c>
      <c r="G2842" s="215" t="s">
        <v>231</v>
      </c>
      <c r="H2842" s="216">
        <v>170157.53424600002</v>
      </c>
      <c r="I2842" s="216">
        <v>129549.36897000003</v>
      </c>
      <c r="J2842" s="216">
        <v>132420.553554407</v>
      </c>
      <c r="K2842" s="216">
        <v>170157.53424600002</v>
      </c>
      <c r="L2842" s="217">
        <v>9.7500000000000003E-2</v>
      </c>
      <c r="M2842" s="217">
        <v>0.1</v>
      </c>
      <c r="N2842" s="217">
        <f t="shared" si="88"/>
        <v>2.08934045009032E-6</v>
      </c>
      <c r="O2842" s="217">
        <f t="shared" si="89"/>
        <v>5.7828824416703312E-2</v>
      </c>
    </row>
    <row r="2843" spans="1:15" ht="16.5" customHeight="1" x14ac:dyDescent="0.2">
      <c r="A2843" s="215" t="s">
        <v>198</v>
      </c>
      <c r="B2843" s="215" t="s">
        <v>227</v>
      </c>
      <c r="C2843" s="215" t="s">
        <v>228</v>
      </c>
      <c r="D2843" s="215" t="s">
        <v>229</v>
      </c>
      <c r="E2843" s="268">
        <v>45744</v>
      </c>
      <c r="F2843" s="269">
        <v>47014</v>
      </c>
      <c r="G2843" s="215" t="s">
        <v>231</v>
      </c>
      <c r="H2843" s="216">
        <v>170157.53424600002</v>
      </c>
      <c r="I2843" s="216">
        <v>126851.46411000002</v>
      </c>
      <c r="J2843" s="216">
        <v>129664.832746279</v>
      </c>
      <c r="K2843" s="216">
        <v>170157.53424600002</v>
      </c>
      <c r="L2843" s="217">
        <v>9.7500000000000003E-2</v>
      </c>
      <c r="M2843" s="217">
        <v>0.1</v>
      </c>
      <c r="N2843" s="217">
        <f t="shared" si="88"/>
        <v>2.0458605007997304E-6</v>
      </c>
      <c r="O2843" s="217">
        <f t="shared" si="89"/>
        <v>5.7828824416703312E-2</v>
      </c>
    </row>
    <row r="2844" spans="1:15" ht="16.5" customHeight="1" x14ac:dyDescent="0.2">
      <c r="A2844" s="215" t="s">
        <v>198</v>
      </c>
      <c r="B2844" s="215" t="s">
        <v>227</v>
      </c>
      <c r="C2844" s="215" t="s">
        <v>228</v>
      </c>
      <c r="D2844" s="215" t="s">
        <v>229</v>
      </c>
      <c r="E2844" s="268">
        <v>45744</v>
      </c>
      <c r="F2844" s="269">
        <v>47105</v>
      </c>
      <c r="G2844" s="215" t="s">
        <v>231</v>
      </c>
      <c r="H2844" s="216">
        <v>170157.53424600002</v>
      </c>
      <c r="I2844" s="216">
        <v>124209.74384000002</v>
      </c>
      <c r="J2844" s="216">
        <v>126966.459509721</v>
      </c>
      <c r="K2844" s="216">
        <v>170157.53424600002</v>
      </c>
      <c r="L2844" s="217">
        <v>9.7500000000000003E-2</v>
      </c>
      <c r="M2844" s="217">
        <v>0.1</v>
      </c>
      <c r="N2844" s="217">
        <f t="shared" si="88"/>
        <v>2.0032853853720082E-6</v>
      </c>
      <c r="O2844" s="217">
        <f t="shared" si="89"/>
        <v>5.7828824416703312E-2</v>
      </c>
    </row>
    <row r="2845" spans="1:15" ht="16.5" customHeight="1" x14ac:dyDescent="0.2">
      <c r="A2845" s="215" t="s">
        <v>198</v>
      </c>
      <c r="B2845" s="215" t="s">
        <v>227</v>
      </c>
      <c r="C2845" s="215" t="s">
        <v>228</v>
      </c>
      <c r="D2845" s="215" t="s">
        <v>229</v>
      </c>
      <c r="E2845" s="268">
        <v>45744</v>
      </c>
      <c r="F2845" s="269">
        <v>47196</v>
      </c>
      <c r="G2845" s="215" t="s">
        <v>231</v>
      </c>
      <c r="H2845" s="216">
        <v>170157.53424600002</v>
      </c>
      <c r="I2845" s="216">
        <v>121623.03832000001</v>
      </c>
      <c r="J2845" s="216">
        <v>124324.24042051</v>
      </c>
      <c r="K2845" s="216">
        <v>170157.53424600002</v>
      </c>
      <c r="L2845" s="217">
        <v>9.7500000000000003E-2</v>
      </c>
      <c r="M2845" s="217">
        <v>0.1</v>
      </c>
      <c r="N2845" s="217">
        <f t="shared" si="88"/>
        <v>1.9615962738790465E-6</v>
      </c>
      <c r="O2845" s="217">
        <f t="shared" si="89"/>
        <v>5.7828824416703312E-2</v>
      </c>
    </row>
    <row r="2846" spans="1:15" ht="16.5" customHeight="1" x14ac:dyDescent="0.2">
      <c r="A2846" s="215" t="s">
        <v>198</v>
      </c>
      <c r="B2846" s="215" t="s">
        <v>227</v>
      </c>
      <c r="C2846" s="215" t="s">
        <v>228</v>
      </c>
      <c r="D2846" s="215" t="s">
        <v>229</v>
      </c>
      <c r="E2846" s="268">
        <v>45744</v>
      </c>
      <c r="F2846" s="269">
        <v>47287</v>
      </c>
      <c r="G2846" s="215" t="s">
        <v>231</v>
      </c>
      <c r="H2846" s="216">
        <v>170157.53424600002</v>
      </c>
      <c r="I2846" s="216">
        <v>119090.20165000002</v>
      </c>
      <c r="J2846" s="216">
        <v>121737.00689002301</v>
      </c>
      <c r="K2846" s="216">
        <v>170157.53424600002</v>
      </c>
      <c r="L2846" s="217">
        <v>9.7500000000000003E-2</v>
      </c>
      <c r="M2846" s="217">
        <v>0.1</v>
      </c>
      <c r="N2846" s="217">
        <f t="shared" si="88"/>
        <v>1.9207747282505165E-6</v>
      </c>
      <c r="O2846" s="217">
        <f t="shared" si="89"/>
        <v>5.7828824416703312E-2</v>
      </c>
    </row>
    <row r="2847" spans="1:15" ht="16.5" customHeight="1" x14ac:dyDescent="0.2">
      <c r="A2847" s="215" t="s">
        <v>198</v>
      </c>
      <c r="B2847" s="215" t="s">
        <v>227</v>
      </c>
      <c r="C2847" s="215" t="s">
        <v>228</v>
      </c>
      <c r="D2847" s="215" t="s">
        <v>229</v>
      </c>
      <c r="E2847" s="268">
        <v>45744</v>
      </c>
      <c r="F2847" s="269">
        <v>47378</v>
      </c>
      <c r="G2847" s="215" t="s">
        <v>231</v>
      </c>
      <c r="H2847" s="216">
        <v>170157.53424600002</v>
      </c>
      <c r="I2847" s="216">
        <v>116610.11208000002</v>
      </c>
      <c r="J2847" s="216">
        <v>119203.61464840001</v>
      </c>
      <c r="K2847" s="216">
        <v>170157.53424600002</v>
      </c>
      <c r="L2847" s="217">
        <v>9.7500000000000003E-2</v>
      </c>
      <c r="M2847" s="217">
        <v>0.1</v>
      </c>
      <c r="N2847" s="217">
        <f t="shared" si="88"/>
        <v>1.8808026941191747E-6</v>
      </c>
      <c r="O2847" s="217">
        <f t="shared" si="89"/>
        <v>5.7828824416703312E-2</v>
      </c>
    </row>
    <row r="2848" spans="1:15" ht="16.5" customHeight="1" x14ac:dyDescent="0.2">
      <c r="A2848" s="215" t="s">
        <v>198</v>
      </c>
      <c r="B2848" s="215" t="s">
        <v>227</v>
      </c>
      <c r="C2848" s="215" t="s">
        <v>228</v>
      </c>
      <c r="D2848" s="215" t="s">
        <v>229</v>
      </c>
      <c r="E2848" s="268">
        <v>45744</v>
      </c>
      <c r="F2848" s="269">
        <v>47469</v>
      </c>
      <c r="G2848" s="215" t="s">
        <v>231</v>
      </c>
      <c r="H2848" s="216">
        <v>170157.53424600002</v>
      </c>
      <c r="I2848" s="216">
        <v>114181.67110000001</v>
      </c>
      <c r="J2848" s="216">
        <v>116722.943238461</v>
      </c>
      <c r="K2848" s="216">
        <v>170157.53424600002</v>
      </c>
      <c r="L2848" s="217">
        <v>9.7500000000000003E-2</v>
      </c>
      <c r="M2848" s="217">
        <v>0.1</v>
      </c>
      <c r="N2848" s="217">
        <f t="shared" si="88"/>
        <v>1.8416624928358544E-6</v>
      </c>
      <c r="O2848" s="217">
        <f t="shared" si="89"/>
        <v>5.7828824416703312E-2</v>
      </c>
    </row>
    <row r="2849" spans="1:15" ht="16.5" customHeight="1" x14ac:dyDescent="0.2">
      <c r="A2849" s="215" t="s">
        <v>198</v>
      </c>
      <c r="B2849" s="215" t="s">
        <v>227</v>
      </c>
      <c r="C2849" s="215" t="s">
        <v>228</v>
      </c>
      <c r="D2849" s="215" t="s">
        <v>229</v>
      </c>
      <c r="E2849" s="268">
        <v>45744</v>
      </c>
      <c r="F2849" s="269">
        <v>47560</v>
      </c>
      <c r="G2849" s="215" t="s">
        <v>231</v>
      </c>
      <c r="H2849" s="216">
        <v>170157.53424600002</v>
      </c>
      <c r="I2849" s="216">
        <v>111803.80316000002</v>
      </c>
      <c r="J2849" s="216">
        <v>114293.89552015501</v>
      </c>
      <c r="K2849" s="216">
        <v>170157.53424600002</v>
      </c>
      <c r="L2849" s="217">
        <v>9.7500000000000003E-2</v>
      </c>
      <c r="M2849" s="217">
        <v>0.1</v>
      </c>
      <c r="N2849" s="217">
        <f t="shared" si="88"/>
        <v>1.8033368136506282E-6</v>
      </c>
      <c r="O2849" s="217">
        <f t="shared" si="89"/>
        <v>5.7828824416703312E-2</v>
      </c>
    </row>
    <row r="2850" spans="1:15" ht="16.5" customHeight="1" x14ac:dyDescent="0.2">
      <c r="A2850" s="215" t="s">
        <v>198</v>
      </c>
      <c r="B2850" s="215" t="s">
        <v>227</v>
      </c>
      <c r="C2850" s="215" t="s">
        <v>228</v>
      </c>
      <c r="D2850" s="215" t="s">
        <v>229</v>
      </c>
      <c r="E2850" s="268">
        <v>45744</v>
      </c>
      <c r="F2850" s="269">
        <v>47651</v>
      </c>
      <c r="G2850" s="215" t="s">
        <v>231</v>
      </c>
      <c r="H2850" s="216">
        <v>170157.53424600002</v>
      </c>
      <c r="I2850" s="216">
        <v>109475.45511000001</v>
      </c>
      <c r="J2850" s="216">
        <v>111915.397185321</v>
      </c>
      <c r="K2850" s="216">
        <v>170157.53424600002</v>
      </c>
      <c r="L2850" s="217">
        <v>9.7500000000000003E-2</v>
      </c>
      <c r="M2850" s="217">
        <v>0.1</v>
      </c>
      <c r="N2850" s="217">
        <f t="shared" si="88"/>
        <v>1.7658087060566707E-6</v>
      </c>
      <c r="O2850" s="217">
        <f t="shared" si="89"/>
        <v>5.7828824416703312E-2</v>
      </c>
    </row>
    <row r="2851" spans="1:15" ht="16.5" customHeight="1" x14ac:dyDescent="0.2">
      <c r="A2851" s="215" t="s">
        <v>198</v>
      </c>
      <c r="B2851" s="215" t="s">
        <v>227</v>
      </c>
      <c r="C2851" s="215" t="s">
        <v>228</v>
      </c>
      <c r="D2851" s="215" t="s">
        <v>229</v>
      </c>
      <c r="E2851" s="268">
        <v>45744</v>
      </c>
      <c r="F2851" s="269">
        <v>47742</v>
      </c>
      <c r="G2851" s="215" t="s">
        <v>231</v>
      </c>
      <c r="H2851" s="216">
        <v>170157.53424600002</v>
      </c>
      <c r="I2851" s="216">
        <v>107195.5955</v>
      </c>
      <c r="J2851" s="216">
        <v>109586.39628255101</v>
      </c>
      <c r="K2851" s="216">
        <v>170157.53424600002</v>
      </c>
      <c r="L2851" s="217">
        <v>9.7500000000000003E-2</v>
      </c>
      <c r="M2851" s="217">
        <v>0.1</v>
      </c>
      <c r="N2851" s="217">
        <f t="shared" si="88"/>
        <v>1.7290615722935205E-6</v>
      </c>
      <c r="O2851" s="217">
        <f t="shared" si="89"/>
        <v>5.7828824416703312E-2</v>
      </c>
    </row>
    <row r="2852" spans="1:15" ht="16.5" customHeight="1" x14ac:dyDescent="0.2">
      <c r="A2852" s="215" t="s">
        <v>198</v>
      </c>
      <c r="B2852" s="215" t="s">
        <v>227</v>
      </c>
      <c r="C2852" s="215" t="s">
        <v>228</v>
      </c>
      <c r="D2852" s="215" t="s">
        <v>229</v>
      </c>
      <c r="E2852" s="268">
        <v>45744</v>
      </c>
      <c r="F2852" s="269">
        <v>47833</v>
      </c>
      <c r="G2852" s="215" t="s">
        <v>231</v>
      </c>
      <c r="H2852" s="216">
        <v>170157.53424600002</v>
      </c>
      <c r="I2852" s="216">
        <v>104963.21472000002</v>
      </c>
      <c r="J2852" s="216">
        <v>107305.86275193399</v>
      </c>
      <c r="K2852" s="216">
        <v>170157.53424600002</v>
      </c>
      <c r="L2852" s="217">
        <v>9.7500000000000003E-2</v>
      </c>
      <c r="M2852" s="217">
        <v>0.1</v>
      </c>
      <c r="N2852" s="217">
        <f t="shared" si="88"/>
        <v>1.6930791600062335E-6</v>
      </c>
      <c r="O2852" s="217">
        <f t="shared" si="89"/>
        <v>5.7828824416703312E-2</v>
      </c>
    </row>
    <row r="2853" spans="1:15" ht="16.5" customHeight="1" x14ac:dyDescent="0.2">
      <c r="A2853" s="215" t="s">
        <v>198</v>
      </c>
      <c r="B2853" s="215" t="s">
        <v>227</v>
      </c>
      <c r="C2853" s="215" t="s">
        <v>228</v>
      </c>
      <c r="D2853" s="215" t="s">
        <v>229</v>
      </c>
      <c r="E2853" s="268">
        <v>45744</v>
      </c>
      <c r="F2853" s="269">
        <v>47833</v>
      </c>
      <c r="G2853" s="215" t="s">
        <v>231</v>
      </c>
      <c r="H2853" s="216">
        <v>13000000.000000002</v>
      </c>
      <c r="I2853" s="216">
        <v>8019167.6364799999</v>
      </c>
      <c r="J2853" s="216">
        <v>8198145.4536030199</v>
      </c>
      <c r="K2853" s="216">
        <v>13000000.000000002</v>
      </c>
      <c r="L2853" s="217">
        <v>9.7500000000000003E-2</v>
      </c>
      <c r="M2853" s="217">
        <v>0.1</v>
      </c>
      <c r="N2853" s="217">
        <f t="shared" si="88"/>
        <v>1.2935089343890448E-4</v>
      </c>
      <c r="O2853" s="217">
        <f t="shared" si="89"/>
        <v>5.7828824416703312E-2</v>
      </c>
    </row>
    <row r="2854" spans="1:15" ht="16.5" customHeight="1" x14ac:dyDescent="0.2">
      <c r="A2854" s="215" t="s">
        <v>198</v>
      </c>
      <c r="B2854" s="215" t="s">
        <v>227</v>
      </c>
      <c r="C2854" s="215" t="s">
        <v>228</v>
      </c>
      <c r="D2854" s="215" t="s">
        <v>229</v>
      </c>
      <c r="E2854" s="268">
        <v>45744</v>
      </c>
      <c r="F2854" s="269">
        <v>45922</v>
      </c>
      <c r="G2854" s="215" t="s">
        <v>231</v>
      </c>
      <c r="H2854" s="216">
        <v>316006.84931400005</v>
      </c>
      <c r="I2854" s="216">
        <v>303262.42986000003</v>
      </c>
      <c r="J2854" s="216">
        <v>309931.59728706401</v>
      </c>
      <c r="K2854" s="216">
        <v>316006.84931400005</v>
      </c>
      <c r="L2854" s="217">
        <v>9.7500000000000003E-2</v>
      </c>
      <c r="M2854" s="217">
        <v>0.1</v>
      </c>
      <c r="N2854" s="217">
        <f t="shared" si="88"/>
        <v>4.8901217038555063E-6</v>
      </c>
      <c r="O2854" s="217">
        <f t="shared" si="89"/>
        <v>5.7828824416703312E-2</v>
      </c>
    </row>
    <row r="2855" spans="1:15" ht="16.5" customHeight="1" x14ac:dyDescent="0.2">
      <c r="A2855" s="215" t="s">
        <v>198</v>
      </c>
      <c r="B2855" s="215" t="s">
        <v>227</v>
      </c>
      <c r="C2855" s="215" t="s">
        <v>228</v>
      </c>
      <c r="D2855" s="215" t="s">
        <v>229</v>
      </c>
      <c r="E2855" s="268">
        <v>45744</v>
      </c>
      <c r="F2855" s="269">
        <v>46013</v>
      </c>
      <c r="G2855" s="215" t="s">
        <v>231</v>
      </c>
      <c r="H2855" s="216">
        <v>316006.84931400005</v>
      </c>
      <c r="I2855" s="216">
        <v>296946.89778000006</v>
      </c>
      <c r="J2855" s="216">
        <v>303481.80585503002</v>
      </c>
      <c r="K2855" s="216">
        <v>316006.84931400005</v>
      </c>
      <c r="L2855" s="217">
        <v>9.7500000000000003E-2</v>
      </c>
      <c r="M2855" s="217">
        <v>0.1</v>
      </c>
      <c r="N2855" s="217">
        <f t="shared" si="88"/>
        <v>4.7883564584167927E-6</v>
      </c>
      <c r="O2855" s="217">
        <f t="shared" si="89"/>
        <v>5.7828824416703312E-2</v>
      </c>
    </row>
    <row r="2856" spans="1:15" ht="16.5" customHeight="1" x14ac:dyDescent="0.2">
      <c r="A2856" s="215" t="s">
        <v>198</v>
      </c>
      <c r="B2856" s="215" t="s">
        <v>227</v>
      </c>
      <c r="C2856" s="215" t="s">
        <v>228</v>
      </c>
      <c r="D2856" s="215" t="s">
        <v>229</v>
      </c>
      <c r="E2856" s="268">
        <v>45744</v>
      </c>
      <c r="F2856" s="269">
        <v>46104</v>
      </c>
      <c r="G2856" s="215" t="s">
        <v>231</v>
      </c>
      <c r="H2856" s="216">
        <v>316006.84931400005</v>
      </c>
      <c r="I2856" s="216">
        <v>290762.88865000004</v>
      </c>
      <c r="J2856" s="216">
        <v>297166.23697365198</v>
      </c>
      <c r="K2856" s="216">
        <v>316006.84931400005</v>
      </c>
      <c r="L2856" s="217">
        <v>9.7500000000000003E-2</v>
      </c>
      <c r="M2856" s="217">
        <v>0.1</v>
      </c>
      <c r="N2856" s="217">
        <f t="shared" si="88"/>
        <v>4.6887089854603128E-6</v>
      </c>
      <c r="O2856" s="217">
        <f t="shared" si="89"/>
        <v>5.7828824416703312E-2</v>
      </c>
    </row>
    <row r="2857" spans="1:15" ht="16.5" customHeight="1" x14ac:dyDescent="0.2">
      <c r="A2857" s="215" t="s">
        <v>198</v>
      </c>
      <c r="B2857" s="215" t="s">
        <v>227</v>
      </c>
      <c r="C2857" s="215" t="s">
        <v>228</v>
      </c>
      <c r="D2857" s="215" t="s">
        <v>229</v>
      </c>
      <c r="E2857" s="268">
        <v>45744</v>
      </c>
      <c r="F2857" s="269">
        <v>46195</v>
      </c>
      <c r="G2857" s="215" t="s">
        <v>231</v>
      </c>
      <c r="H2857" s="216">
        <v>316006.84931400005</v>
      </c>
      <c r="I2857" s="216">
        <v>284707.66324000002</v>
      </c>
      <c r="J2857" s="216">
        <v>290982.09742189402</v>
      </c>
      <c r="K2857" s="216">
        <v>316006.84931400005</v>
      </c>
      <c r="L2857" s="217">
        <v>9.7500000000000003E-2</v>
      </c>
      <c r="M2857" s="217">
        <v>0.1</v>
      </c>
      <c r="N2857" s="217">
        <f t="shared" si="88"/>
        <v>4.5911352133556477E-6</v>
      </c>
      <c r="O2857" s="217">
        <f t="shared" si="89"/>
        <v>5.7828824416703312E-2</v>
      </c>
    </row>
    <row r="2858" spans="1:15" ht="16.5" customHeight="1" x14ac:dyDescent="0.2">
      <c r="A2858" s="215" t="s">
        <v>198</v>
      </c>
      <c r="B2858" s="215" t="s">
        <v>227</v>
      </c>
      <c r="C2858" s="215" t="s">
        <v>228</v>
      </c>
      <c r="D2858" s="215" t="s">
        <v>229</v>
      </c>
      <c r="E2858" s="268">
        <v>45744</v>
      </c>
      <c r="F2858" s="269">
        <v>46286</v>
      </c>
      <c r="G2858" s="215" t="s">
        <v>231</v>
      </c>
      <c r="H2858" s="216">
        <v>316006.84931400005</v>
      </c>
      <c r="I2858" s="216">
        <v>278778.53991000005</v>
      </c>
      <c r="J2858" s="216">
        <v>284926.65210668498</v>
      </c>
      <c r="K2858" s="216">
        <v>316006.84931400005</v>
      </c>
      <c r="L2858" s="217">
        <v>9.7500000000000003E-2</v>
      </c>
      <c r="M2858" s="217">
        <v>0.1</v>
      </c>
      <c r="N2858" s="217">
        <f t="shared" si="88"/>
        <v>4.4955919876193357E-6</v>
      </c>
      <c r="O2858" s="217">
        <f t="shared" si="89"/>
        <v>5.7828824416703312E-2</v>
      </c>
    </row>
    <row r="2859" spans="1:15" ht="16.5" customHeight="1" x14ac:dyDescent="0.2">
      <c r="A2859" s="215" t="s">
        <v>198</v>
      </c>
      <c r="B2859" s="215" t="s">
        <v>227</v>
      </c>
      <c r="C2859" s="215" t="s">
        <v>228</v>
      </c>
      <c r="D2859" s="215" t="s">
        <v>229</v>
      </c>
      <c r="E2859" s="268">
        <v>45744</v>
      </c>
      <c r="F2859" s="269">
        <v>46377</v>
      </c>
      <c r="G2859" s="215" t="s">
        <v>231</v>
      </c>
      <c r="H2859" s="216">
        <v>316006.84931400005</v>
      </c>
      <c r="I2859" s="216">
        <v>272972.89227000001</v>
      </c>
      <c r="J2859" s="216">
        <v>278997.22285325598</v>
      </c>
      <c r="K2859" s="216">
        <v>316006.84931400005</v>
      </c>
      <c r="L2859" s="217">
        <v>9.7500000000000003E-2</v>
      </c>
      <c r="M2859" s="217">
        <v>0.1</v>
      </c>
      <c r="N2859" s="217">
        <f t="shared" si="88"/>
        <v>4.4020370518287372E-6</v>
      </c>
      <c r="O2859" s="217">
        <f t="shared" si="89"/>
        <v>5.7828824416703312E-2</v>
      </c>
    </row>
    <row r="2860" spans="1:15" ht="16.5" customHeight="1" x14ac:dyDescent="0.2">
      <c r="A2860" s="215" t="s">
        <v>198</v>
      </c>
      <c r="B2860" s="215" t="s">
        <v>227</v>
      </c>
      <c r="C2860" s="215" t="s">
        <v>228</v>
      </c>
      <c r="D2860" s="215" t="s">
        <v>229</v>
      </c>
      <c r="E2860" s="268">
        <v>45744</v>
      </c>
      <c r="F2860" s="269">
        <v>46468</v>
      </c>
      <c r="G2860" s="215" t="s">
        <v>231</v>
      </c>
      <c r="H2860" s="216">
        <v>316006.84931400005</v>
      </c>
      <c r="I2860" s="216">
        <v>267288.14892000001</v>
      </c>
      <c r="J2860" s="216">
        <v>273191.18722064601</v>
      </c>
      <c r="K2860" s="216">
        <v>316006.84931400005</v>
      </c>
      <c r="L2860" s="217">
        <v>9.7500000000000003E-2</v>
      </c>
      <c r="M2860" s="217">
        <v>0.1</v>
      </c>
      <c r="N2860" s="217">
        <f t="shared" si="88"/>
        <v>4.3104290289330035E-6</v>
      </c>
      <c r="O2860" s="217">
        <f t="shared" si="89"/>
        <v>5.7828824416703312E-2</v>
      </c>
    </row>
    <row r="2861" spans="1:15" ht="16.5" customHeight="1" x14ac:dyDescent="0.2">
      <c r="A2861" s="215" t="s">
        <v>198</v>
      </c>
      <c r="B2861" s="215" t="s">
        <v>227</v>
      </c>
      <c r="C2861" s="215" t="s">
        <v>228</v>
      </c>
      <c r="D2861" s="215" t="s">
        <v>229</v>
      </c>
      <c r="E2861" s="268">
        <v>45744</v>
      </c>
      <c r="F2861" s="269">
        <v>46559</v>
      </c>
      <c r="G2861" s="215" t="s">
        <v>231</v>
      </c>
      <c r="H2861" s="216">
        <v>316006.84931400005</v>
      </c>
      <c r="I2861" s="216">
        <v>261721.79215000002</v>
      </c>
      <c r="J2861" s="216">
        <v>267505.97734186501</v>
      </c>
      <c r="K2861" s="216">
        <v>316006.84931400005</v>
      </c>
      <c r="L2861" s="217">
        <v>9.7500000000000003E-2</v>
      </c>
      <c r="M2861" s="217">
        <v>0.1</v>
      </c>
      <c r="N2861" s="217">
        <f t="shared" si="88"/>
        <v>4.2207274029530927E-6</v>
      </c>
      <c r="O2861" s="217">
        <f t="shared" si="89"/>
        <v>5.7828824416703312E-2</v>
      </c>
    </row>
    <row r="2862" spans="1:15" ht="16.5" customHeight="1" x14ac:dyDescent="0.2">
      <c r="A2862" s="215" t="s">
        <v>198</v>
      </c>
      <c r="B2862" s="215" t="s">
        <v>227</v>
      </c>
      <c r="C2862" s="215" t="s">
        <v>228</v>
      </c>
      <c r="D2862" s="215" t="s">
        <v>229</v>
      </c>
      <c r="E2862" s="268">
        <v>45744</v>
      </c>
      <c r="F2862" s="269">
        <v>46650</v>
      </c>
      <c r="G2862" s="215" t="s">
        <v>231</v>
      </c>
      <c r="H2862" s="216">
        <v>316006.84931400005</v>
      </c>
      <c r="I2862" s="216">
        <v>256271.35651000004</v>
      </c>
      <c r="J2862" s="216">
        <v>261939.07878818401</v>
      </c>
      <c r="K2862" s="216">
        <v>316006.84931400005</v>
      </c>
      <c r="L2862" s="217">
        <v>9.7500000000000003E-2</v>
      </c>
      <c r="M2862" s="217">
        <v>0.1</v>
      </c>
      <c r="N2862" s="217">
        <f t="shared" si="88"/>
        <v>4.1328925010624565E-6</v>
      </c>
      <c r="O2862" s="217">
        <f t="shared" si="89"/>
        <v>5.7828824416703312E-2</v>
      </c>
    </row>
    <row r="2863" spans="1:15" ht="16.5" customHeight="1" x14ac:dyDescent="0.2">
      <c r="A2863" s="215" t="s">
        <v>198</v>
      </c>
      <c r="B2863" s="215" t="s">
        <v>227</v>
      </c>
      <c r="C2863" s="215" t="s">
        <v>228</v>
      </c>
      <c r="D2863" s="215" t="s">
        <v>229</v>
      </c>
      <c r="E2863" s="268">
        <v>45744</v>
      </c>
      <c r="F2863" s="269">
        <v>46741</v>
      </c>
      <c r="G2863" s="215" t="s">
        <v>231</v>
      </c>
      <c r="H2863" s="216">
        <v>316006.84931400005</v>
      </c>
      <c r="I2863" s="216">
        <v>250934.42777000004</v>
      </c>
      <c r="J2863" s="216">
        <v>256488.029457069</v>
      </c>
      <c r="K2863" s="216">
        <v>316006.84931400005</v>
      </c>
      <c r="L2863" s="217">
        <v>9.7500000000000003E-2</v>
      </c>
      <c r="M2863" s="217">
        <v>0.1</v>
      </c>
      <c r="N2863" s="217">
        <f t="shared" si="88"/>
        <v>4.0468854760407935E-6</v>
      </c>
      <c r="O2863" s="217">
        <f t="shared" si="89"/>
        <v>5.7828824416703312E-2</v>
      </c>
    </row>
    <row r="2864" spans="1:15" ht="16.5" customHeight="1" x14ac:dyDescent="0.2">
      <c r="A2864" s="215" t="s">
        <v>198</v>
      </c>
      <c r="B2864" s="215" t="s">
        <v>227</v>
      </c>
      <c r="C2864" s="215" t="s">
        <v>228</v>
      </c>
      <c r="D2864" s="215" t="s">
        <v>229</v>
      </c>
      <c r="E2864" s="268">
        <v>45744</v>
      </c>
      <c r="F2864" s="269">
        <v>46832</v>
      </c>
      <c r="G2864" s="215" t="s">
        <v>231</v>
      </c>
      <c r="H2864" s="216">
        <v>316006.84931400005</v>
      </c>
      <c r="I2864" s="216">
        <v>245708.64227000001</v>
      </c>
      <c r="J2864" s="216">
        <v>251150.418483254</v>
      </c>
      <c r="K2864" s="216">
        <v>316006.84931400005</v>
      </c>
      <c r="L2864" s="217">
        <v>9.7500000000000003E-2</v>
      </c>
      <c r="M2864" s="217">
        <v>0.1</v>
      </c>
      <c r="N2864" s="217">
        <f t="shared" si="88"/>
        <v>3.9626682890928804E-6</v>
      </c>
      <c r="O2864" s="217">
        <f t="shared" si="89"/>
        <v>5.7828824416703312E-2</v>
      </c>
    </row>
    <row r="2865" spans="1:15" ht="16.5" customHeight="1" x14ac:dyDescent="0.2">
      <c r="A2865" s="215" t="s">
        <v>198</v>
      </c>
      <c r="B2865" s="215" t="s">
        <v>227</v>
      </c>
      <c r="C2865" s="215" t="s">
        <v>228</v>
      </c>
      <c r="D2865" s="215" t="s">
        <v>229</v>
      </c>
      <c r="E2865" s="268">
        <v>45744</v>
      </c>
      <c r="F2865" s="269">
        <v>46923</v>
      </c>
      <c r="G2865" s="215" t="s">
        <v>231</v>
      </c>
      <c r="H2865" s="216">
        <v>316006.84931400005</v>
      </c>
      <c r="I2865" s="216">
        <v>240591.68523000003</v>
      </c>
      <c r="J2865" s="216">
        <v>245923.88517247001</v>
      </c>
      <c r="K2865" s="216">
        <v>316006.84931400005</v>
      </c>
      <c r="L2865" s="217">
        <v>9.7500000000000003E-2</v>
      </c>
      <c r="M2865" s="217">
        <v>0.1</v>
      </c>
      <c r="N2865" s="217">
        <f t="shared" si="88"/>
        <v>3.8802036930248777E-6</v>
      </c>
      <c r="O2865" s="217">
        <f t="shared" si="89"/>
        <v>5.7828824416703312E-2</v>
      </c>
    </row>
    <row r="2866" spans="1:15" ht="16.5" customHeight="1" x14ac:dyDescent="0.2">
      <c r="A2866" s="215" t="s">
        <v>198</v>
      </c>
      <c r="B2866" s="215" t="s">
        <v>227</v>
      </c>
      <c r="C2866" s="215" t="s">
        <v>228</v>
      </c>
      <c r="D2866" s="215" t="s">
        <v>229</v>
      </c>
      <c r="E2866" s="268">
        <v>45744</v>
      </c>
      <c r="F2866" s="269">
        <v>47014</v>
      </c>
      <c r="G2866" s="215" t="s">
        <v>231</v>
      </c>
      <c r="H2866" s="216">
        <v>316006.84931400005</v>
      </c>
      <c r="I2866" s="216">
        <v>235581.29049000001</v>
      </c>
      <c r="J2866" s="216">
        <v>240806.11795737501</v>
      </c>
      <c r="K2866" s="216">
        <v>316006.84931400005</v>
      </c>
      <c r="L2866" s="217">
        <v>9.7500000000000003E-2</v>
      </c>
      <c r="M2866" s="217">
        <v>0.1</v>
      </c>
      <c r="N2866" s="217">
        <f t="shared" si="88"/>
        <v>3.7994552157709237E-6</v>
      </c>
      <c r="O2866" s="217">
        <f t="shared" si="89"/>
        <v>5.7828824416703312E-2</v>
      </c>
    </row>
    <row r="2867" spans="1:15" ht="16.5" customHeight="1" x14ac:dyDescent="0.2">
      <c r="A2867" s="215" t="s">
        <v>198</v>
      </c>
      <c r="B2867" s="215" t="s">
        <v>227</v>
      </c>
      <c r="C2867" s="215" t="s">
        <v>228</v>
      </c>
      <c r="D2867" s="215" t="s">
        <v>229</v>
      </c>
      <c r="E2867" s="268">
        <v>45744</v>
      </c>
      <c r="F2867" s="269">
        <v>47105</v>
      </c>
      <c r="G2867" s="215" t="s">
        <v>231</v>
      </c>
      <c r="H2867" s="216">
        <v>316006.84931400005</v>
      </c>
      <c r="I2867" s="216">
        <v>230675.23856000003</v>
      </c>
      <c r="J2867" s="216">
        <v>235794.85337519599</v>
      </c>
      <c r="K2867" s="216">
        <v>316006.84931400005</v>
      </c>
      <c r="L2867" s="217">
        <v>9.7500000000000003E-2</v>
      </c>
      <c r="M2867" s="217">
        <v>0.1</v>
      </c>
      <c r="N2867" s="217">
        <f t="shared" si="88"/>
        <v>3.7203871442622981E-6</v>
      </c>
      <c r="O2867" s="217">
        <f t="shared" si="89"/>
        <v>5.7828824416703312E-2</v>
      </c>
    </row>
    <row r="2868" spans="1:15" ht="16.5" customHeight="1" x14ac:dyDescent="0.2">
      <c r="A2868" s="215" t="s">
        <v>198</v>
      </c>
      <c r="B2868" s="215" t="s">
        <v>227</v>
      </c>
      <c r="C2868" s="215" t="s">
        <v>228</v>
      </c>
      <c r="D2868" s="215" t="s">
        <v>229</v>
      </c>
      <c r="E2868" s="268">
        <v>45744</v>
      </c>
      <c r="F2868" s="269">
        <v>47196</v>
      </c>
      <c r="G2868" s="215" t="s">
        <v>231</v>
      </c>
      <c r="H2868" s="216">
        <v>316006.84931400005</v>
      </c>
      <c r="I2868" s="216">
        <v>225871.35688000001</v>
      </c>
      <c r="J2868" s="216">
        <v>230887.87506666098</v>
      </c>
      <c r="K2868" s="216">
        <v>316006.84931400005</v>
      </c>
      <c r="L2868" s="217">
        <v>9.7500000000000003E-2</v>
      </c>
      <c r="M2868" s="217">
        <v>0.1</v>
      </c>
      <c r="N2868" s="217">
        <f t="shared" si="88"/>
        <v>3.642964508632508E-6</v>
      </c>
      <c r="O2868" s="217">
        <f t="shared" si="89"/>
        <v>5.7828824416703312E-2</v>
      </c>
    </row>
    <row r="2869" spans="1:15" ht="16.5" customHeight="1" x14ac:dyDescent="0.2">
      <c r="A2869" s="215" t="s">
        <v>198</v>
      </c>
      <c r="B2869" s="215" t="s">
        <v>227</v>
      </c>
      <c r="C2869" s="215" t="s">
        <v>228</v>
      </c>
      <c r="D2869" s="215" t="s">
        <v>229</v>
      </c>
      <c r="E2869" s="268">
        <v>45744</v>
      </c>
      <c r="F2869" s="269">
        <v>47287</v>
      </c>
      <c r="G2869" s="215" t="s">
        <v>231</v>
      </c>
      <c r="H2869" s="216">
        <v>316006.84931400005</v>
      </c>
      <c r="I2869" s="216">
        <v>221167.51735000004</v>
      </c>
      <c r="J2869" s="216">
        <v>226083.01279575698</v>
      </c>
      <c r="K2869" s="216">
        <v>316006.84931400005</v>
      </c>
      <c r="L2869" s="217">
        <v>9.7500000000000003E-2</v>
      </c>
      <c r="M2869" s="217">
        <v>0.1</v>
      </c>
      <c r="N2869" s="217">
        <f t="shared" si="88"/>
        <v>3.5671530667509584E-6</v>
      </c>
      <c r="O2869" s="217">
        <f t="shared" si="89"/>
        <v>5.7828824416703312E-2</v>
      </c>
    </row>
    <row r="2870" spans="1:15" ht="16.5" customHeight="1" x14ac:dyDescent="0.2">
      <c r="A2870" s="215" t="s">
        <v>198</v>
      </c>
      <c r="B2870" s="215" t="s">
        <v>227</v>
      </c>
      <c r="C2870" s="215" t="s">
        <v>228</v>
      </c>
      <c r="D2870" s="215" t="s">
        <v>229</v>
      </c>
      <c r="E2870" s="268">
        <v>45744</v>
      </c>
      <c r="F2870" s="269">
        <v>47378</v>
      </c>
      <c r="G2870" s="215" t="s">
        <v>231</v>
      </c>
      <c r="H2870" s="216">
        <v>316006.84931400005</v>
      </c>
      <c r="I2870" s="216">
        <v>216561.63672000004</v>
      </c>
      <c r="J2870" s="216">
        <v>221378.141489887</v>
      </c>
      <c r="K2870" s="216">
        <v>316006.84931400005</v>
      </c>
      <c r="L2870" s="217">
        <v>9.7500000000000003E-2</v>
      </c>
      <c r="M2870" s="217">
        <v>0.1</v>
      </c>
      <c r="N2870" s="217">
        <f t="shared" si="88"/>
        <v>3.4929192890784874E-6</v>
      </c>
      <c r="O2870" s="217">
        <f t="shared" si="89"/>
        <v>5.7828824416703312E-2</v>
      </c>
    </row>
    <row r="2871" spans="1:15" ht="16.5" customHeight="1" x14ac:dyDescent="0.2">
      <c r="A2871" s="215" t="s">
        <v>198</v>
      </c>
      <c r="B2871" s="215" t="s">
        <v>227</v>
      </c>
      <c r="C2871" s="215" t="s">
        <v>228</v>
      </c>
      <c r="D2871" s="215" t="s">
        <v>229</v>
      </c>
      <c r="E2871" s="268">
        <v>45744</v>
      </c>
      <c r="F2871" s="269">
        <v>47469</v>
      </c>
      <c r="G2871" s="215" t="s">
        <v>231</v>
      </c>
      <c r="H2871" s="216">
        <v>316006.84931400005</v>
      </c>
      <c r="I2871" s="216">
        <v>212051.67490000001</v>
      </c>
      <c r="J2871" s="216">
        <v>216771.18030000001</v>
      </c>
      <c r="K2871" s="216">
        <v>316006.84931400005</v>
      </c>
      <c r="L2871" s="217">
        <v>9.7500000000000003E-2</v>
      </c>
      <c r="M2871" s="217">
        <v>0.1</v>
      </c>
      <c r="N2871" s="217">
        <f t="shared" si="88"/>
        <v>3.4202303438380315E-6</v>
      </c>
      <c r="O2871" s="217">
        <f t="shared" si="89"/>
        <v>5.7828824416703312E-2</v>
      </c>
    </row>
    <row r="2872" spans="1:15" ht="16.5" customHeight="1" x14ac:dyDescent="0.2">
      <c r="A2872" s="215" t="s">
        <v>198</v>
      </c>
      <c r="B2872" s="215" t="s">
        <v>227</v>
      </c>
      <c r="C2872" s="215" t="s">
        <v>228</v>
      </c>
      <c r="D2872" s="215" t="s">
        <v>229</v>
      </c>
      <c r="E2872" s="268">
        <v>45744</v>
      </c>
      <c r="F2872" s="269">
        <v>47560</v>
      </c>
      <c r="G2872" s="215" t="s">
        <v>231</v>
      </c>
      <c r="H2872" s="216">
        <v>316006.84931400005</v>
      </c>
      <c r="I2872" s="216">
        <v>207635.63444000002</v>
      </c>
      <c r="J2872" s="216">
        <v>212260.09168028799</v>
      </c>
      <c r="K2872" s="216">
        <v>316006.84931400005</v>
      </c>
      <c r="L2872" s="217">
        <v>9.7500000000000003E-2</v>
      </c>
      <c r="M2872" s="217">
        <v>0.1</v>
      </c>
      <c r="N2872" s="217">
        <f t="shared" si="88"/>
        <v>3.3490540824940255E-6</v>
      </c>
      <c r="O2872" s="217">
        <f t="shared" si="89"/>
        <v>5.7828824416703312E-2</v>
      </c>
    </row>
    <row r="2873" spans="1:15" ht="16.5" customHeight="1" x14ac:dyDescent="0.2">
      <c r="A2873" s="215" t="s">
        <v>198</v>
      </c>
      <c r="B2873" s="215" t="s">
        <v>227</v>
      </c>
      <c r="C2873" s="215" t="s">
        <v>228</v>
      </c>
      <c r="D2873" s="215" t="s">
        <v>229</v>
      </c>
      <c r="E2873" s="268">
        <v>45744</v>
      </c>
      <c r="F2873" s="269">
        <v>47651</v>
      </c>
      <c r="G2873" s="215" t="s">
        <v>231</v>
      </c>
      <c r="H2873" s="216">
        <v>316006.84931400005</v>
      </c>
      <c r="I2873" s="216">
        <v>203311.55949000004</v>
      </c>
      <c r="J2873" s="216">
        <v>207842.88048702499</v>
      </c>
      <c r="K2873" s="216">
        <v>316006.84931400005</v>
      </c>
      <c r="L2873" s="217">
        <v>9.7500000000000003E-2</v>
      </c>
      <c r="M2873" s="217">
        <v>0.1</v>
      </c>
      <c r="N2873" s="217">
        <f t="shared" si="88"/>
        <v>3.2793590255338216E-6</v>
      </c>
      <c r="O2873" s="217">
        <f t="shared" si="89"/>
        <v>5.7828824416703312E-2</v>
      </c>
    </row>
    <row r="2874" spans="1:15" ht="16.5" customHeight="1" x14ac:dyDescent="0.2">
      <c r="A2874" s="215" t="s">
        <v>198</v>
      </c>
      <c r="B2874" s="215" t="s">
        <v>227</v>
      </c>
      <c r="C2874" s="215" t="s">
        <v>228</v>
      </c>
      <c r="D2874" s="215" t="s">
        <v>229</v>
      </c>
      <c r="E2874" s="268">
        <v>45744</v>
      </c>
      <c r="F2874" s="269">
        <v>47742</v>
      </c>
      <c r="G2874" s="215" t="s">
        <v>231</v>
      </c>
      <c r="H2874" s="216">
        <v>316006.84931400005</v>
      </c>
      <c r="I2874" s="216">
        <v>199077.53450000001</v>
      </c>
      <c r="J2874" s="216">
        <v>203517.59309616601</v>
      </c>
      <c r="K2874" s="216">
        <v>316006.84931400005</v>
      </c>
      <c r="L2874" s="217">
        <v>9.7500000000000003E-2</v>
      </c>
      <c r="M2874" s="217">
        <v>0.1</v>
      </c>
      <c r="N2874" s="217">
        <f t="shared" si="88"/>
        <v>3.2111143485451068E-6</v>
      </c>
      <c r="O2874" s="217">
        <f t="shared" si="89"/>
        <v>5.7828824416703312E-2</v>
      </c>
    </row>
    <row r="2875" spans="1:15" ht="16.5" customHeight="1" x14ac:dyDescent="0.2">
      <c r="A2875" s="215" t="s">
        <v>198</v>
      </c>
      <c r="B2875" s="215" t="s">
        <v>227</v>
      </c>
      <c r="C2875" s="215" t="s">
        <v>228</v>
      </c>
      <c r="D2875" s="215" t="s">
        <v>229</v>
      </c>
      <c r="E2875" s="268">
        <v>45744</v>
      </c>
      <c r="F2875" s="269">
        <v>47833</v>
      </c>
      <c r="G2875" s="215" t="s">
        <v>231</v>
      </c>
      <c r="H2875" s="216">
        <v>316006.84931400005</v>
      </c>
      <c r="I2875" s="216">
        <v>194931.68448000003</v>
      </c>
      <c r="J2875" s="216">
        <v>199282.31653930599</v>
      </c>
      <c r="K2875" s="216">
        <v>316006.84931400005</v>
      </c>
      <c r="L2875" s="217">
        <v>9.7500000000000003E-2</v>
      </c>
      <c r="M2875" s="217">
        <v>0.1</v>
      </c>
      <c r="N2875" s="217">
        <f t="shared" si="88"/>
        <v>3.1442898685830054E-6</v>
      </c>
      <c r="O2875" s="217">
        <f t="shared" si="89"/>
        <v>5.7828824416703312E-2</v>
      </c>
    </row>
    <row r="2876" spans="1:15" ht="16.5" customHeight="1" x14ac:dyDescent="0.2">
      <c r="A2876" s="215" t="s">
        <v>198</v>
      </c>
      <c r="B2876" s="215" t="s">
        <v>227</v>
      </c>
      <c r="C2876" s="215" t="s">
        <v>228</v>
      </c>
      <c r="D2876" s="215" t="s">
        <v>229</v>
      </c>
      <c r="E2876" s="268">
        <v>45744</v>
      </c>
      <c r="F2876" s="269">
        <v>47864</v>
      </c>
      <c r="G2876" s="215" t="s">
        <v>231</v>
      </c>
      <c r="H2876" s="216">
        <v>1640000000</v>
      </c>
      <c r="I2876" s="216">
        <v>1035493885.3019999</v>
      </c>
      <c r="J2876" s="216">
        <v>1057178280.94832</v>
      </c>
      <c r="K2876" s="216">
        <v>1640000000</v>
      </c>
      <c r="L2876" s="217">
        <v>9.2499999999999999E-2</v>
      </c>
      <c r="M2876" s="217">
        <v>0.1</v>
      </c>
      <c r="N2876" s="217">
        <f t="shared" si="88"/>
        <v>1.6680230417816161E-2</v>
      </c>
      <c r="O2876" s="217">
        <f t="shared" si="89"/>
        <v>5.7828824416703312E-2</v>
      </c>
    </row>
    <row r="2877" spans="1:15" ht="16.5" customHeight="1" x14ac:dyDescent="0.2">
      <c r="A2877" s="215" t="s">
        <v>198</v>
      </c>
      <c r="B2877" s="215" t="s">
        <v>227</v>
      </c>
      <c r="C2877" s="215" t="s">
        <v>228</v>
      </c>
      <c r="D2877" s="215" t="s">
        <v>229</v>
      </c>
      <c r="E2877" s="268">
        <v>45744</v>
      </c>
      <c r="F2877" s="269">
        <v>45862</v>
      </c>
      <c r="G2877" s="215" t="s">
        <v>231</v>
      </c>
      <c r="H2877" s="216">
        <v>37821095.891040005</v>
      </c>
      <c r="I2877" s="216">
        <v>36865398.837200001</v>
      </c>
      <c r="J2877" s="216">
        <v>37624880.393570997</v>
      </c>
      <c r="K2877" s="216">
        <v>37821095.891040005</v>
      </c>
      <c r="L2877" s="217">
        <v>9.2499999999999999E-2</v>
      </c>
      <c r="M2877" s="217">
        <v>0.1</v>
      </c>
      <c r="N2877" s="217">
        <f t="shared" si="88"/>
        <v>5.9364790756443624E-4</v>
      </c>
      <c r="O2877" s="217">
        <f t="shared" si="89"/>
        <v>5.7828824416703312E-2</v>
      </c>
    </row>
    <row r="2878" spans="1:15" ht="16.5" customHeight="1" x14ac:dyDescent="0.2">
      <c r="A2878" s="215" t="s">
        <v>198</v>
      </c>
      <c r="B2878" s="215" t="s">
        <v>227</v>
      </c>
      <c r="C2878" s="215" t="s">
        <v>228</v>
      </c>
      <c r="D2878" s="215" t="s">
        <v>229</v>
      </c>
      <c r="E2878" s="268">
        <v>45744</v>
      </c>
      <c r="F2878" s="269">
        <v>45953</v>
      </c>
      <c r="G2878" s="215" t="s">
        <v>231</v>
      </c>
      <c r="H2878" s="216">
        <v>37821095.891040005</v>
      </c>
      <c r="I2878" s="216">
        <v>36144903.262400001</v>
      </c>
      <c r="J2878" s="216">
        <v>36890099.483989805</v>
      </c>
      <c r="K2878" s="216">
        <v>37821095.891040005</v>
      </c>
      <c r="L2878" s="217">
        <v>9.2499999999999999E-2</v>
      </c>
      <c r="M2878" s="217">
        <v>0.1</v>
      </c>
      <c r="N2878" s="217">
        <f t="shared" si="88"/>
        <v>5.8205448467701882E-4</v>
      </c>
      <c r="O2878" s="217">
        <f t="shared" si="89"/>
        <v>5.7828824416703312E-2</v>
      </c>
    </row>
    <row r="2879" spans="1:15" ht="16.5" customHeight="1" x14ac:dyDescent="0.2">
      <c r="A2879" s="215" t="s">
        <v>198</v>
      </c>
      <c r="B2879" s="215" t="s">
        <v>227</v>
      </c>
      <c r="C2879" s="215" t="s">
        <v>228</v>
      </c>
      <c r="D2879" s="215" t="s">
        <v>229</v>
      </c>
      <c r="E2879" s="268">
        <v>45744</v>
      </c>
      <c r="F2879" s="269">
        <v>46044</v>
      </c>
      <c r="G2879" s="215" t="s">
        <v>231</v>
      </c>
      <c r="H2879" s="216">
        <v>37821095.891040005</v>
      </c>
      <c r="I2879" s="216">
        <v>35438489.0392</v>
      </c>
      <c r="J2879" s="216">
        <v>36169668.201023601</v>
      </c>
      <c r="K2879" s="216">
        <v>37821095.891040005</v>
      </c>
      <c r="L2879" s="217">
        <v>9.2499999999999999E-2</v>
      </c>
      <c r="M2879" s="217">
        <v>0.1</v>
      </c>
      <c r="N2879" s="217">
        <f t="shared" si="88"/>
        <v>5.7068747116885291E-4</v>
      </c>
      <c r="O2879" s="217">
        <f t="shared" si="89"/>
        <v>5.7828824416703312E-2</v>
      </c>
    </row>
    <row r="2880" spans="1:15" ht="16.5" customHeight="1" x14ac:dyDescent="0.2">
      <c r="A2880" s="215" t="s">
        <v>198</v>
      </c>
      <c r="B2880" s="215" t="s">
        <v>227</v>
      </c>
      <c r="C2880" s="215" t="s">
        <v>228</v>
      </c>
      <c r="D2880" s="215" t="s">
        <v>229</v>
      </c>
      <c r="E2880" s="268">
        <v>45744</v>
      </c>
      <c r="F2880" s="269">
        <v>46135</v>
      </c>
      <c r="G2880" s="215" t="s">
        <v>231</v>
      </c>
      <c r="H2880" s="216">
        <v>37821095.891040005</v>
      </c>
      <c r="I2880" s="216">
        <v>34745880.926399998</v>
      </c>
      <c r="J2880" s="216">
        <v>35463306.309052207</v>
      </c>
      <c r="K2880" s="216">
        <v>37821095.891040005</v>
      </c>
      <c r="L2880" s="217">
        <v>9.2499999999999999E-2</v>
      </c>
      <c r="M2880" s="217">
        <v>0.1</v>
      </c>
      <c r="N2880" s="217">
        <f t="shared" si="88"/>
        <v>5.5954244546336986E-4</v>
      </c>
      <c r="O2880" s="217">
        <f t="shared" si="89"/>
        <v>5.7828824416703312E-2</v>
      </c>
    </row>
    <row r="2881" spans="1:15" ht="16.5" customHeight="1" x14ac:dyDescent="0.2">
      <c r="A2881" s="215" t="s">
        <v>198</v>
      </c>
      <c r="B2881" s="215" t="s">
        <v>227</v>
      </c>
      <c r="C2881" s="215" t="s">
        <v>228</v>
      </c>
      <c r="D2881" s="215" t="s">
        <v>229</v>
      </c>
      <c r="E2881" s="268">
        <v>45744</v>
      </c>
      <c r="F2881" s="269">
        <v>46226</v>
      </c>
      <c r="G2881" s="215" t="s">
        <v>231</v>
      </c>
      <c r="H2881" s="216">
        <v>37821095.891040005</v>
      </c>
      <c r="I2881" s="216">
        <v>34066809.127599999</v>
      </c>
      <c r="J2881" s="216">
        <v>34770739.045211203</v>
      </c>
      <c r="K2881" s="216">
        <v>37821095.891040005</v>
      </c>
      <c r="L2881" s="217">
        <v>9.2499999999999999E-2</v>
      </c>
      <c r="M2881" s="217">
        <v>0.1</v>
      </c>
      <c r="N2881" s="217">
        <f t="shared" si="88"/>
        <v>5.4861507233351159E-4</v>
      </c>
      <c r="O2881" s="217">
        <f t="shared" si="89"/>
        <v>5.7828824416703312E-2</v>
      </c>
    </row>
    <row r="2882" spans="1:15" ht="16.5" customHeight="1" x14ac:dyDescent="0.2">
      <c r="A2882" s="215" t="s">
        <v>198</v>
      </c>
      <c r="B2882" s="215" t="s">
        <v>227</v>
      </c>
      <c r="C2882" s="215" t="s">
        <v>228</v>
      </c>
      <c r="D2882" s="215" t="s">
        <v>229</v>
      </c>
      <c r="E2882" s="268">
        <v>45744</v>
      </c>
      <c r="F2882" s="269">
        <v>46317</v>
      </c>
      <c r="G2882" s="215" t="s">
        <v>231</v>
      </c>
      <c r="H2882" s="216">
        <v>37821095.891040005</v>
      </c>
      <c r="I2882" s="216">
        <v>33401009.0616</v>
      </c>
      <c r="J2882" s="216">
        <v>34091697.0125136</v>
      </c>
      <c r="K2882" s="216">
        <v>37821095.891040005</v>
      </c>
      <c r="L2882" s="217">
        <v>9.2499999999999999E-2</v>
      </c>
      <c r="M2882" s="217">
        <v>0.1</v>
      </c>
      <c r="N2882" s="217">
        <f t="shared" si="88"/>
        <v>5.3790110121539698E-4</v>
      </c>
      <c r="O2882" s="217">
        <f t="shared" si="89"/>
        <v>5.7828824416703312E-2</v>
      </c>
    </row>
    <row r="2883" spans="1:15" ht="16.5" customHeight="1" x14ac:dyDescent="0.2">
      <c r="A2883" s="215" t="s">
        <v>198</v>
      </c>
      <c r="B2883" s="215" t="s">
        <v>227</v>
      </c>
      <c r="C2883" s="215" t="s">
        <v>228</v>
      </c>
      <c r="D2883" s="215" t="s">
        <v>229</v>
      </c>
      <c r="E2883" s="268">
        <v>45744</v>
      </c>
      <c r="F2883" s="269">
        <v>46408</v>
      </c>
      <c r="G2883" s="215" t="s">
        <v>231</v>
      </c>
      <c r="H2883" s="216">
        <v>37821095.891040005</v>
      </c>
      <c r="I2883" s="216">
        <v>32748221.362399999</v>
      </c>
      <c r="J2883" s="216">
        <v>33425916.075059701</v>
      </c>
      <c r="K2883" s="216">
        <v>37821095.891040005</v>
      </c>
      <c r="L2883" s="217">
        <v>9.2499999999999999E-2</v>
      </c>
      <c r="M2883" s="217">
        <v>0.1</v>
      </c>
      <c r="N2883" s="217">
        <f t="shared" si="88"/>
        <v>5.2739636455493622E-4</v>
      </c>
      <c r="O2883" s="217">
        <f t="shared" si="89"/>
        <v>5.7828824416703312E-2</v>
      </c>
    </row>
    <row r="2884" spans="1:15" ht="16.5" customHeight="1" x14ac:dyDescent="0.2">
      <c r="A2884" s="215" t="s">
        <v>198</v>
      </c>
      <c r="B2884" s="215" t="s">
        <v>227</v>
      </c>
      <c r="C2884" s="215" t="s">
        <v>228</v>
      </c>
      <c r="D2884" s="215" t="s">
        <v>229</v>
      </c>
      <c r="E2884" s="268">
        <v>45744</v>
      </c>
      <c r="F2884" s="269">
        <v>46499</v>
      </c>
      <c r="G2884" s="215" t="s">
        <v>231</v>
      </c>
      <c r="H2884" s="216">
        <v>37821095.891040005</v>
      </c>
      <c r="I2884" s="216">
        <v>32108191.7152</v>
      </c>
      <c r="J2884" s="216">
        <v>32773137.255292002</v>
      </c>
      <c r="K2884" s="216">
        <v>37821095.891040005</v>
      </c>
      <c r="L2884" s="217">
        <v>9.2499999999999999E-2</v>
      </c>
      <c r="M2884" s="217">
        <v>0.1</v>
      </c>
      <c r="N2884" s="217">
        <f t="shared" si="88"/>
        <v>5.1709677618671135E-4</v>
      </c>
      <c r="O2884" s="217">
        <f t="shared" si="89"/>
        <v>5.7828824416703312E-2</v>
      </c>
    </row>
    <row r="2885" spans="1:15" ht="16.5" customHeight="1" x14ac:dyDescent="0.2">
      <c r="A2885" s="215" t="s">
        <v>198</v>
      </c>
      <c r="B2885" s="215" t="s">
        <v>227</v>
      </c>
      <c r="C2885" s="215" t="s">
        <v>228</v>
      </c>
      <c r="D2885" s="215" t="s">
        <v>229</v>
      </c>
      <c r="E2885" s="268">
        <v>45744</v>
      </c>
      <c r="F2885" s="269">
        <v>46590</v>
      </c>
      <c r="G2885" s="215" t="s">
        <v>231</v>
      </c>
      <c r="H2885" s="216">
        <v>37821095.891040005</v>
      </c>
      <c r="I2885" s="216">
        <v>31480670.790800001</v>
      </c>
      <c r="J2885" s="216">
        <v>32133106.633257404</v>
      </c>
      <c r="K2885" s="216">
        <v>37821095.891040005</v>
      </c>
      <c r="L2885" s="217">
        <v>9.2499999999999999E-2</v>
      </c>
      <c r="M2885" s="217">
        <v>0.1</v>
      </c>
      <c r="N2885" s="217">
        <f t="shared" si="88"/>
        <v>5.0699832974452881E-4</v>
      </c>
      <c r="O2885" s="217">
        <f t="shared" si="89"/>
        <v>5.7828824416703312E-2</v>
      </c>
    </row>
    <row r="2886" spans="1:15" ht="16.5" customHeight="1" x14ac:dyDescent="0.2">
      <c r="A2886" s="215" t="s">
        <v>198</v>
      </c>
      <c r="B2886" s="215" t="s">
        <v>227</v>
      </c>
      <c r="C2886" s="215" t="s">
        <v>228</v>
      </c>
      <c r="D2886" s="215" t="s">
        <v>229</v>
      </c>
      <c r="E2886" s="268">
        <v>45744</v>
      </c>
      <c r="F2886" s="269">
        <v>46681</v>
      </c>
      <c r="G2886" s="215" t="s">
        <v>231</v>
      </c>
      <c r="H2886" s="216">
        <v>37821095.891040005</v>
      </c>
      <c r="I2886" s="216">
        <v>30865414.081599999</v>
      </c>
      <c r="J2886" s="216">
        <v>31505575.247836899</v>
      </c>
      <c r="K2886" s="216">
        <v>37821095.891040005</v>
      </c>
      <c r="L2886" s="217">
        <v>9.2499999999999999E-2</v>
      </c>
      <c r="M2886" s="217">
        <v>0.1</v>
      </c>
      <c r="N2886" s="217">
        <f t="shared" ref="N2886:N2949" si="90">J2886/$C$3813</f>
        <v>4.9709709710301449E-4</v>
      </c>
      <c r="O2886" s="217">
        <f t="shared" ref="O2886:O2949" si="91">SUMIFS($N$5:$N$3809,$B$5:$B$3809,B2886)</f>
        <v>5.7828824416703312E-2</v>
      </c>
    </row>
    <row r="2887" spans="1:15" ht="16.5" customHeight="1" x14ac:dyDescent="0.2">
      <c r="A2887" s="215" t="s">
        <v>198</v>
      </c>
      <c r="B2887" s="215" t="s">
        <v>227</v>
      </c>
      <c r="C2887" s="215" t="s">
        <v>228</v>
      </c>
      <c r="D2887" s="215" t="s">
        <v>229</v>
      </c>
      <c r="E2887" s="268">
        <v>45744</v>
      </c>
      <c r="F2887" s="269">
        <v>46772</v>
      </c>
      <c r="G2887" s="215" t="s">
        <v>231</v>
      </c>
      <c r="H2887" s="216">
        <v>37821095.891040005</v>
      </c>
      <c r="I2887" s="216">
        <v>30262181.9344</v>
      </c>
      <c r="J2887" s="216">
        <v>30890298.999903899</v>
      </c>
      <c r="K2887" s="216">
        <v>37821095.891040005</v>
      </c>
      <c r="L2887" s="217">
        <v>9.2499999999999999E-2</v>
      </c>
      <c r="M2887" s="217">
        <v>0.1</v>
      </c>
      <c r="N2887" s="217">
        <f t="shared" si="90"/>
        <v>4.8738922684963995E-4</v>
      </c>
      <c r="O2887" s="217">
        <f t="shared" si="91"/>
        <v>5.7828824416703312E-2</v>
      </c>
    </row>
    <row r="2888" spans="1:15" ht="16.5" customHeight="1" x14ac:dyDescent="0.2">
      <c r="A2888" s="215" t="s">
        <v>198</v>
      </c>
      <c r="B2888" s="215" t="s">
        <v>227</v>
      </c>
      <c r="C2888" s="215" t="s">
        <v>228</v>
      </c>
      <c r="D2888" s="215" t="s">
        <v>229</v>
      </c>
      <c r="E2888" s="268">
        <v>45744</v>
      </c>
      <c r="F2888" s="269">
        <v>46863</v>
      </c>
      <c r="G2888" s="215" t="s">
        <v>231</v>
      </c>
      <c r="H2888" s="216">
        <v>37821095.891040005</v>
      </c>
      <c r="I2888" s="216">
        <v>29670739.320799999</v>
      </c>
      <c r="J2888" s="216">
        <v>30287038.5573733</v>
      </c>
      <c r="K2888" s="216">
        <v>37821095.891040005</v>
      </c>
      <c r="L2888" s="217">
        <v>9.2499999999999999E-2</v>
      </c>
      <c r="M2888" s="217">
        <v>0.1</v>
      </c>
      <c r="N2888" s="217">
        <f t="shared" si="90"/>
        <v>4.7787094278657941E-4</v>
      </c>
      <c r="O2888" s="217">
        <f t="shared" si="91"/>
        <v>5.7828824416703312E-2</v>
      </c>
    </row>
    <row r="2889" spans="1:15" ht="16.5" customHeight="1" x14ac:dyDescent="0.2">
      <c r="A2889" s="215" t="s">
        <v>198</v>
      </c>
      <c r="B2889" s="215" t="s">
        <v>227</v>
      </c>
      <c r="C2889" s="215" t="s">
        <v>228</v>
      </c>
      <c r="D2889" s="215" t="s">
        <v>229</v>
      </c>
      <c r="E2889" s="268">
        <v>45744</v>
      </c>
      <c r="F2889" s="269">
        <v>46954</v>
      </c>
      <c r="G2889" s="215" t="s">
        <v>231</v>
      </c>
      <c r="H2889" s="216">
        <v>37821095.891040005</v>
      </c>
      <c r="I2889" s="216">
        <v>29090855.837200001</v>
      </c>
      <c r="J2889" s="216">
        <v>29695559.262105901</v>
      </c>
      <c r="K2889" s="216">
        <v>37821095.891040005</v>
      </c>
      <c r="L2889" s="217">
        <v>9.2499999999999999E-2</v>
      </c>
      <c r="M2889" s="217">
        <v>0.1</v>
      </c>
      <c r="N2889" s="217">
        <f t="shared" si="90"/>
        <v>4.6853854246184173E-4</v>
      </c>
      <c r="O2889" s="217">
        <f t="shared" si="91"/>
        <v>5.7828824416703312E-2</v>
      </c>
    </row>
    <row r="2890" spans="1:15" ht="16.5" customHeight="1" x14ac:dyDescent="0.2">
      <c r="A2890" s="215" t="s">
        <v>198</v>
      </c>
      <c r="B2890" s="215" t="s">
        <v>227</v>
      </c>
      <c r="C2890" s="215" t="s">
        <v>228</v>
      </c>
      <c r="D2890" s="215" t="s">
        <v>229</v>
      </c>
      <c r="E2890" s="268">
        <v>45744</v>
      </c>
      <c r="F2890" s="269">
        <v>47045</v>
      </c>
      <c r="G2890" s="215" t="s">
        <v>231</v>
      </c>
      <c r="H2890" s="216">
        <v>37821095.891040005</v>
      </c>
      <c r="I2890" s="216">
        <v>28522305.5572</v>
      </c>
      <c r="J2890" s="216">
        <v>29115631.038630102</v>
      </c>
      <c r="K2890" s="216">
        <v>37821095.891040005</v>
      </c>
      <c r="L2890" s="217">
        <v>9.2499999999999999E-2</v>
      </c>
      <c r="M2890" s="217">
        <v>0.1</v>
      </c>
      <c r="N2890" s="217">
        <f t="shared" si="90"/>
        <v>4.5938839572907513E-4</v>
      </c>
      <c r="O2890" s="217">
        <f t="shared" si="91"/>
        <v>5.7828824416703312E-2</v>
      </c>
    </row>
    <row r="2891" spans="1:15" ht="16.5" customHeight="1" x14ac:dyDescent="0.2">
      <c r="A2891" s="215" t="s">
        <v>198</v>
      </c>
      <c r="B2891" s="215" t="s">
        <v>227</v>
      </c>
      <c r="C2891" s="215" t="s">
        <v>228</v>
      </c>
      <c r="D2891" s="215" t="s">
        <v>229</v>
      </c>
      <c r="E2891" s="268">
        <v>45744</v>
      </c>
      <c r="F2891" s="269">
        <v>47136</v>
      </c>
      <c r="G2891" s="215" t="s">
        <v>231</v>
      </c>
      <c r="H2891" s="216">
        <v>37821095.891040005</v>
      </c>
      <c r="I2891" s="216">
        <v>27964867.015199997</v>
      </c>
      <c r="J2891" s="216">
        <v>28547028.304646399</v>
      </c>
      <c r="K2891" s="216">
        <v>37821095.891040005</v>
      </c>
      <c r="L2891" s="217">
        <v>9.2499999999999999E-2</v>
      </c>
      <c r="M2891" s="217">
        <v>0.1</v>
      </c>
      <c r="N2891" s="217">
        <f t="shared" si="90"/>
        <v>4.50416943335501E-4</v>
      </c>
      <c r="O2891" s="217">
        <f t="shared" si="91"/>
        <v>5.7828824416703312E-2</v>
      </c>
    </row>
    <row r="2892" spans="1:15" ht="16.5" customHeight="1" x14ac:dyDescent="0.2">
      <c r="A2892" s="215" t="s">
        <v>198</v>
      </c>
      <c r="B2892" s="215" t="s">
        <v>227</v>
      </c>
      <c r="C2892" s="215" t="s">
        <v>228</v>
      </c>
      <c r="D2892" s="215" t="s">
        <v>229</v>
      </c>
      <c r="E2892" s="268">
        <v>45744</v>
      </c>
      <c r="F2892" s="269">
        <v>47227</v>
      </c>
      <c r="G2892" s="215" t="s">
        <v>231</v>
      </c>
      <c r="H2892" s="216">
        <v>37821095.891040005</v>
      </c>
      <c r="I2892" s="216">
        <v>27418323.009599999</v>
      </c>
      <c r="J2892" s="216">
        <v>27989529.883279599</v>
      </c>
      <c r="K2892" s="216">
        <v>37821095.891040005</v>
      </c>
      <c r="L2892" s="217">
        <v>9.2499999999999999E-2</v>
      </c>
      <c r="M2892" s="217">
        <v>0.1</v>
      </c>
      <c r="N2892" s="217">
        <f t="shared" si="90"/>
        <v>4.4162069553742349E-4</v>
      </c>
      <c r="O2892" s="217">
        <f t="shared" si="91"/>
        <v>5.7828824416703312E-2</v>
      </c>
    </row>
    <row r="2893" spans="1:15" ht="16.5" customHeight="1" x14ac:dyDescent="0.2">
      <c r="A2893" s="215" t="s">
        <v>198</v>
      </c>
      <c r="B2893" s="215" t="s">
        <v>227</v>
      </c>
      <c r="C2893" s="215" t="s">
        <v>228</v>
      </c>
      <c r="D2893" s="215" t="s">
        <v>229</v>
      </c>
      <c r="E2893" s="268">
        <v>45744</v>
      </c>
      <c r="F2893" s="269">
        <v>47318</v>
      </c>
      <c r="G2893" s="215" t="s">
        <v>231</v>
      </c>
      <c r="H2893" s="216">
        <v>37821095.891040005</v>
      </c>
      <c r="I2893" s="216">
        <v>26882460.635600001</v>
      </c>
      <c r="J2893" s="216">
        <v>27442918.917045102</v>
      </c>
      <c r="K2893" s="216">
        <v>37821095.891040005</v>
      </c>
      <c r="L2893" s="217">
        <v>9.2499999999999999E-2</v>
      </c>
      <c r="M2893" s="217">
        <v>0.1</v>
      </c>
      <c r="N2893" s="217">
        <f t="shared" si="90"/>
        <v>4.3299623074278377E-4</v>
      </c>
      <c r="O2893" s="217">
        <f t="shared" si="91"/>
        <v>5.7828824416703312E-2</v>
      </c>
    </row>
    <row r="2894" spans="1:15" ht="16.5" customHeight="1" x14ac:dyDescent="0.2">
      <c r="A2894" s="215" t="s">
        <v>198</v>
      </c>
      <c r="B2894" s="215" t="s">
        <v>227</v>
      </c>
      <c r="C2894" s="215" t="s">
        <v>228</v>
      </c>
      <c r="D2894" s="215" t="s">
        <v>229</v>
      </c>
      <c r="E2894" s="268">
        <v>45744</v>
      </c>
      <c r="F2894" s="269">
        <v>47409</v>
      </c>
      <c r="G2894" s="215" t="s">
        <v>231</v>
      </c>
      <c r="H2894" s="216">
        <v>37821095.891040005</v>
      </c>
      <c r="I2894" s="216">
        <v>26357071.137600001</v>
      </c>
      <c r="J2894" s="216">
        <v>26906982.783494599</v>
      </c>
      <c r="K2894" s="216">
        <v>37821095.891040005</v>
      </c>
      <c r="L2894" s="217">
        <v>9.2499999999999999E-2</v>
      </c>
      <c r="M2894" s="217">
        <v>0.1</v>
      </c>
      <c r="N2894" s="217">
        <f t="shared" si="90"/>
        <v>4.2454019418021189E-4</v>
      </c>
      <c r="O2894" s="217">
        <f t="shared" si="91"/>
        <v>5.7828824416703312E-2</v>
      </c>
    </row>
    <row r="2895" spans="1:15" ht="16.5" customHeight="1" x14ac:dyDescent="0.2">
      <c r="A2895" s="215" t="s">
        <v>198</v>
      </c>
      <c r="B2895" s="215" t="s">
        <v>227</v>
      </c>
      <c r="C2895" s="215" t="s">
        <v>228</v>
      </c>
      <c r="D2895" s="215" t="s">
        <v>229</v>
      </c>
      <c r="E2895" s="268">
        <v>45744</v>
      </c>
      <c r="F2895" s="269">
        <v>47500</v>
      </c>
      <c r="G2895" s="215" t="s">
        <v>231</v>
      </c>
      <c r="H2895" s="216">
        <v>37821095.891040005</v>
      </c>
      <c r="I2895" s="216">
        <v>25841949.827200003</v>
      </c>
      <c r="J2895" s="216">
        <v>26381513.0125097</v>
      </c>
      <c r="K2895" s="216">
        <v>37821095.891040005</v>
      </c>
      <c r="L2895" s="217">
        <v>9.2499999999999999E-2</v>
      </c>
      <c r="M2895" s="217">
        <v>0.1</v>
      </c>
      <c r="N2895" s="217">
        <f t="shared" si="90"/>
        <v>4.1624929659408029E-4</v>
      </c>
      <c r="O2895" s="217">
        <f t="shared" si="91"/>
        <v>5.7828824416703312E-2</v>
      </c>
    </row>
    <row r="2896" spans="1:15" ht="16.5" customHeight="1" x14ac:dyDescent="0.2">
      <c r="A2896" s="215" t="s">
        <v>198</v>
      </c>
      <c r="B2896" s="215" t="s">
        <v>227</v>
      </c>
      <c r="C2896" s="215" t="s">
        <v>228</v>
      </c>
      <c r="D2896" s="215" t="s">
        <v>229</v>
      </c>
      <c r="E2896" s="268">
        <v>45744</v>
      </c>
      <c r="F2896" s="269">
        <v>47591</v>
      </c>
      <c r="G2896" s="215" t="s">
        <v>231</v>
      </c>
      <c r="H2896" s="216">
        <v>37821095.891040005</v>
      </c>
      <c r="I2896" s="216">
        <v>25336896.001200002</v>
      </c>
      <c r="J2896" s="216">
        <v>25866305.2052106</v>
      </c>
      <c r="K2896" s="216">
        <v>37821095.891040005</v>
      </c>
      <c r="L2896" s="217">
        <v>9.2499999999999999E-2</v>
      </c>
      <c r="M2896" s="217">
        <v>0.1</v>
      </c>
      <c r="N2896" s="217">
        <f t="shared" si="90"/>
        <v>4.0812031296503907E-4</v>
      </c>
      <c r="O2896" s="217">
        <f t="shared" si="91"/>
        <v>5.7828824416703312E-2</v>
      </c>
    </row>
    <row r="2897" spans="1:15" ht="16.5" customHeight="1" x14ac:dyDescent="0.2">
      <c r="A2897" s="215" t="s">
        <v>198</v>
      </c>
      <c r="B2897" s="215" t="s">
        <v>227</v>
      </c>
      <c r="C2897" s="215" t="s">
        <v>228</v>
      </c>
      <c r="D2897" s="215" t="s">
        <v>229</v>
      </c>
      <c r="E2897" s="268">
        <v>45744</v>
      </c>
      <c r="F2897" s="269">
        <v>47682</v>
      </c>
      <c r="G2897" s="215" t="s">
        <v>231</v>
      </c>
      <c r="H2897" s="216">
        <v>37821095.891040005</v>
      </c>
      <c r="I2897" s="216">
        <v>24841712.941599999</v>
      </c>
      <c r="J2897" s="216">
        <v>25361158.954448402</v>
      </c>
      <c r="K2897" s="216">
        <v>37821095.891040005</v>
      </c>
      <c r="L2897" s="217">
        <v>9.2499999999999999E-2</v>
      </c>
      <c r="M2897" s="217">
        <v>0.1</v>
      </c>
      <c r="N2897" s="217">
        <f t="shared" si="90"/>
        <v>4.001500812555387E-4</v>
      </c>
      <c r="O2897" s="217">
        <f t="shared" si="91"/>
        <v>5.7828824416703312E-2</v>
      </c>
    </row>
    <row r="2898" spans="1:15" ht="16.5" customHeight="1" x14ac:dyDescent="0.2">
      <c r="A2898" s="215" t="s">
        <v>198</v>
      </c>
      <c r="B2898" s="215" t="s">
        <v>227</v>
      </c>
      <c r="C2898" s="215" t="s">
        <v>228</v>
      </c>
      <c r="D2898" s="215" t="s">
        <v>229</v>
      </c>
      <c r="E2898" s="268">
        <v>45744</v>
      </c>
      <c r="F2898" s="269">
        <v>47773</v>
      </c>
      <c r="G2898" s="215" t="s">
        <v>231</v>
      </c>
      <c r="H2898" s="216">
        <v>37821095.891040005</v>
      </c>
      <c r="I2898" s="216">
        <v>24356207.718800001</v>
      </c>
      <c r="J2898" s="216">
        <v>24865877.766849797</v>
      </c>
      <c r="K2898" s="216">
        <v>37821095.891040005</v>
      </c>
      <c r="L2898" s="217">
        <v>9.2499999999999999E-2</v>
      </c>
      <c r="M2898" s="217">
        <v>0.1</v>
      </c>
      <c r="N2898" s="217">
        <f t="shared" si="90"/>
        <v>3.9233550117984546E-4</v>
      </c>
      <c r="O2898" s="217">
        <f t="shared" si="91"/>
        <v>5.7828824416703312E-2</v>
      </c>
    </row>
    <row r="2899" spans="1:15" ht="16.5" customHeight="1" x14ac:dyDescent="0.2">
      <c r="A2899" s="215" t="s">
        <v>198</v>
      </c>
      <c r="B2899" s="215" t="s">
        <v>227</v>
      </c>
      <c r="C2899" s="215" t="s">
        <v>228</v>
      </c>
      <c r="D2899" s="215" t="s">
        <v>229</v>
      </c>
      <c r="E2899" s="268">
        <v>45744</v>
      </c>
      <c r="F2899" s="269">
        <v>47864</v>
      </c>
      <c r="G2899" s="215" t="s">
        <v>231</v>
      </c>
      <c r="H2899" s="216">
        <v>37821095.891040005</v>
      </c>
      <c r="I2899" s="216">
        <v>23880191.1752</v>
      </c>
      <c r="J2899" s="216">
        <v>24380268.986384802</v>
      </c>
      <c r="K2899" s="216">
        <v>37821095.891040005</v>
      </c>
      <c r="L2899" s="217">
        <v>9.2499999999999999E-2</v>
      </c>
      <c r="M2899" s="217">
        <v>0.1</v>
      </c>
      <c r="N2899" s="217">
        <f t="shared" si="90"/>
        <v>3.8467353299808825E-4</v>
      </c>
      <c r="O2899" s="217">
        <f t="shared" si="91"/>
        <v>5.7828824416703312E-2</v>
      </c>
    </row>
    <row r="2900" spans="1:15" ht="16.5" customHeight="1" x14ac:dyDescent="0.2">
      <c r="A2900" s="215" t="s">
        <v>198</v>
      </c>
      <c r="B2900" s="215" t="s">
        <v>227</v>
      </c>
      <c r="C2900" s="215" t="s">
        <v>228</v>
      </c>
      <c r="D2900" s="215" t="s">
        <v>229</v>
      </c>
      <c r="E2900" s="268">
        <v>45744</v>
      </c>
      <c r="F2900" s="269">
        <v>47864</v>
      </c>
      <c r="G2900" s="215" t="s">
        <v>231</v>
      </c>
      <c r="H2900" s="216">
        <v>9000000</v>
      </c>
      <c r="I2900" s="216">
        <v>5682588.3949499996</v>
      </c>
      <c r="J2900" s="216">
        <v>5801588.1271553906</v>
      </c>
      <c r="K2900" s="216">
        <v>9000000</v>
      </c>
      <c r="L2900" s="217">
        <v>9.2499999999999999E-2</v>
      </c>
      <c r="M2900" s="217">
        <v>0.1</v>
      </c>
      <c r="N2900" s="217">
        <f t="shared" si="90"/>
        <v>9.1537849853868798E-5</v>
      </c>
      <c r="O2900" s="217">
        <f t="shared" si="91"/>
        <v>5.7828824416703312E-2</v>
      </c>
    </row>
    <row r="2901" spans="1:15" ht="16.5" customHeight="1" x14ac:dyDescent="0.2">
      <c r="A2901" s="215" t="s">
        <v>198</v>
      </c>
      <c r="B2901" s="215" t="s">
        <v>227</v>
      </c>
      <c r="C2901" s="215" t="s">
        <v>228</v>
      </c>
      <c r="D2901" s="215" t="s">
        <v>229</v>
      </c>
      <c r="E2901" s="268">
        <v>45744</v>
      </c>
      <c r="F2901" s="269">
        <v>45862</v>
      </c>
      <c r="G2901" s="215" t="s">
        <v>231</v>
      </c>
      <c r="H2901" s="216">
        <v>207554.794524</v>
      </c>
      <c r="I2901" s="216">
        <v>202310.11557000002</v>
      </c>
      <c r="J2901" s="216">
        <v>206478.00215984098</v>
      </c>
      <c r="K2901" s="216">
        <v>207554.794524</v>
      </c>
      <c r="L2901" s="217">
        <v>9.2499999999999999E-2</v>
      </c>
      <c r="M2901" s="217">
        <v>0.1</v>
      </c>
      <c r="N2901" s="217">
        <f t="shared" si="90"/>
        <v>3.2578238829755668E-6</v>
      </c>
      <c r="O2901" s="217">
        <f t="shared" si="91"/>
        <v>5.7828824416703312E-2</v>
      </c>
    </row>
    <row r="2902" spans="1:15" ht="16.5" customHeight="1" x14ac:dyDescent="0.2">
      <c r="A2902" s="215" t="s">
        <v>198</v>
      </c>
      <c r="B2902" s="215" t="s">
        <v>227</v>
      </c>
      <c r="C2902" s="215" t="s">
        <v>228</v>
      </c>
      <c r="D2902" s="215" t="s">
        <v>229</v>
      </c>
      <c r="E2902" s="268">
        <v>45744</v>
      </c>
      <c r="F2902" s="269">
        <v>45953</v>
      </c>
      <c r="G2902" s="215" t="s">
        <v>231</v>
      </c>
      <c r="H2902" s="216">
        <v>207554.794524</v>
      </c>
      <c r="I2902" s="216">
        <v>198356.17644000001</v>
      </c>
      <c r="J2902" s="216">
        <v>202445.667899944</v>
      </c>
      <c r="K2902" s="216">
        <v>207554.794524</v>
      </c>
      <c r="L2902" s="217">
        <v>9.2499999999999999E-2</v>
      </c>
      <c r="M2902" s="217">
        <v>0.1</v>
      </c>
      <c r="N2902" s="217">
        <f t="shared" si="90"/>
        <v>3.1942014403007124E-6</v>
      </c>
      <c r="O2902" s="217">
        <f t="shared" si="91"/>
        <v>5.7828824416703312E-2</v>
      </c>
    </row>
    <row r="2903" spans="1:15" ht="16.5" customHeight="1" x14ac:dyDescent="0.2">
      <c r="A2903" s="215" t="s">
        <v>198</v>
      </c>
      <c r="B2903" s="215" t="s">
        <v>227</v>
      </c>
      <c r="C2903" s="215" t="s">
        <v>228</v>
      </c>
      <c r="D2903" s="215" t="s">
        <v>229</v>
      </c>
      <c r="E2903" s="268">
        <v>45744</v>
      </c>
      <c r="F2903" s="269">
        <v>46044</v>
      </c>
      <c r="G2903" s="215" t="s">
        <v>231</v>
      </c>
      <c r="H2903" s="216">
        <v>207554.794524</v>
      </c>
      <c r="I2903" s="216">
        <v>194479.51302000001</v>
      </c>
      <c r="J2903" s="216">
        <v>198492.081590983</v>
      </c>
      <c r="K2903" s="216">
        <v>207554.794524</v>
      </c>
      <c r="L2903" s="217">
        <v>9.2499999999999999E-2</v>
      </c>
      <c r="M2903" s="217">
        <v>0.1</v>
      </c>
      <c r="N2903" s="217">
        <f t="shared" si="90"/>
        <v>3.1318214881217507E-6</v>
      </c>
      <c r="O2903" s="217">
        <f t="shared" si="91"/>
        <v>5.7828824416703312E-2</v>
      </c>
    </row>
    <row r="2904" spans="1:15" ht="16.5" customHeight="1" x14ac:dyDescent="0.2">
      <c r="A2904" s="215" t="s">
        <v>198</v>
      </c>
      <c r="B2904" s="215" t="s">
        <v>227</v>
      </c>
      <c r="C2904" s="215" t="s">
        <v>228</v>
      </c>
      <c r="D2904" s="215" t="s">
        <v>229</v>
      </c>
      <c r="E2904" s="268">
        <v>45744</v>
      </c>
      <c r="F2904" s="269">
        <v>46135</v>
      </c>
      <c r="G2904" s="215" t="s">
        <v>231</v>
      </c>
      <c r="H2904" s="216">
        <v>207554.794524</v>
      </c>
      <c r="I2904" s="216">
        <v>190678.61483999999</v>
      </c>
      <c r="J2904" s="216">
        <v>194615.70535455502</v>
      </c>
      <c r="K2904" s="216">
        <v>207554.794524</v>
      </c>
      <c r="L2904" s="217">
        <v>9.2499999999999999E-2</v>
      </c>
      <c r="M2904" s="217">
        <v>0.1</v>
      </c>
      <c r="N2904" s="217">
        <f t="shared" si="90"/>
        <v>3.0706597616892283E-6</v>
      </c>
      <c r="O2904" s="217">
        <f t="shared" si="91"/>
        <v>5.7828824416703312E-2</v>
      </c>
    </row>
    <row r="2905" spans="1:15" ht="16.5" customHeight="1" x14ac:dyDescent="0.2">
      <c r="A2905" s="215" t="s">
        <v>198</v>
      </c>
      <c r="B2905" s="215" t="s">
        <v>227</v>
      </c>
      <c r="C2905" s="215" t="s">
        <v>228</v>
      </c>
      <c r="D2905" s="215" t="s">
        <v>229</v>
      </c>
      <c r="E2905" s="268">
        <v>45744</v>
      </c>
      <c r="F2905" s="269">
        <v>46226</v>
      </c>
      <c r="G2905" s="215" t="s">
        <v>231</v>
      </c>
      <c r="H2905" s="216">
        <v>207554.794524</v>
      </c>
      <c r="I2905" s="216">
        <v>186952.00131000002</v>
      </c>
      <c r="J2905" s="216">
        <v>190815.03134567101</v>
      </c>
      <c r="K2905" s="216">
        <v>207554.794524</v>
      </c>
      <c r="L2905" s="217">
        <v>9.2499999999999999E-2</v>
      </c>
      <c r="M2905" s="217">
        <v>0.1</v>
      </c>
      <c r="N2905" s="217">
        <f t="shared" si="90"/>
        <v>3.0106924701229259E-6</v>
      </c>
      <c r="O2905" s="217">
        <f t="shared" si="91"/>
        <v>5.7828824416703312E-2</v>
      </c>
    </row>
    <row r="2906" spans="1:15" ht="16.5" customHeight="1" x14ac:dyDescent="0.2">
      <c r="A2906" s="215" t="s">
        <v>198</v>
      </c>
      <c r="B2906" s="215" t="s">
        <v>227</v>
      </c>
      <c r="C2906" s="215" t="s">
        <v>228</v>
      </c>
      <c r="D2906" s="215" t="s">
        <v>229</v>
      </c>
      <c r="E2906" s="268">
        <v>45744</v>
      </c>
      <c r="F2906" s="269">
        <v>46317</v>
      </c>
      <c r="G2906" s="215" t="s">
        <v>231</v>
      </c>
      <c r="H2906" s="216">
        <v>207554.794524</v>
      </c>
      <c r="I2906" s="216">
        <v>183298.22046000001</v>
      </c>
      <c r="J2906" s="216">
        <v>187088.58116623299</v>
      </c>
      <c r="K2906" s="216">
        <v>207554.794524</v>
      </c>
      <c r="L2906" s="217">
        <v>9.2499999999999999E-2</v>
      </c>
      <c r="M2906" s="217">
        <v>0.1</v>
      </c>
      <c r="N2906" s="217">
        <f t="shared" si="90"/>
        <v>2.951896287157664E-6</v>
      </c>
      <c r="O2906" s="217">
        <f t="shared" si="91"/>
        <v>5.7828824416703312E-2</v>
      </c>
    </row>
    <row r="2907" spans="1:15" ht="16.5" customHeight="1" x14ac:dyDescent="0.2">
      <c r="A2907" s="215" t="s">
        <v>198</v>
      </c>
      <c r="B2907" s="215" t="s">
        <v>227</v>
      </c>
      <c r="C2907" s="215" t="s">
        <v>228</v>
      </c>
      <c r="D2907" s="215" t="s">
        <v>229</v>
      </c>
      <c r="E2907" s="268">
        <v>45744</v>
      </c>
      <c r="F2907" s="269">
        <v>46408</v>
      </c>
      <c r="G2907" s="215" t="s">
        <v>231</v>
      </c>
      <c r="H2907" s="216">
        <v>207554.794524</v>
      </c>
      <c r="I2907" s="216">
        <v>179715.84894000003</v>
      </c>
      <c r="J2907" s="216">
        <v>183434.90528996199</v>
      </c>
      <c r="K2907" s="216">
        <v>207554.794524</v>
      </c>
      <c r="L2907" s="217">
        <v>9.2499999999999999E-2</v>
      </c>
      <c r="M2907" s="217">
        <v>0.1</v>
      </c>
      <c r="N2907" s="217">
        <f t="shared" si="90"/>
        <v>2.8942483420697756E-6</v>
      </c>
      <c r="O2907" s="217">
        <f t="shared" si="91"/>
        <v>5.7828824416703312E-2</v>
      </c>
    </row>
    <row r="2908" spans="1:15" ht="16.5" customHeight="1" x14ac:dyDescent="0.2">
      <c r="A2908" s="215" t="s">
        <v>198</v>
      </c>
      <c r="B2908" s="215" t="s">
        <v>227</v>
      </c>
      <c r="C2908" s="215" t="s">
        <v>228</v>
      </c>
      <c r="D2908" s="215" t="s">
        <v>229</v>
      </c>
      <c r="E2908" s="268">
        <v>45744</v>
      </c>
      <c r="F2908" s="269">
        <v>46499</v>
      </c>
      <c r="G2908" s="215" t="s">
        <v>231</v>
      </c>
      <c r="H2908" s="216">
        <v>207554.794524</v>
      </c>
      <c r="I2908" s="216">
        <v>176203.49111999999</v>
      </c>
      <c r="J2908" s="216">
        <v>179852.58249855301</v>
      </c>
      <c r="K2908" s="216">
        <v>207554.794524</v>
      </c>
      <c r="L2908" s="217">
        <v>9.2499999999999999E-2</v>
      </c>
      <c r="M2908" s="217">
        <v>0.1</v>
      </c>
      <c r="N2908" s="217">
        <f t="shared" si="90"/>
        <v>2.8377262107807229E-6</v>
      </c>
      <c r="O2908" s="217">
        <f t="shared" si="91"/>
        <v>5.7828824416703312E-2</v>
      </c>
    </row>
    <row r="2909" spans="1:15" ht="16.5" customHeight="1" x14ac:dyDescent="0.2">
      <c r="A2909" s="215" t="s">
        <v>198</v>
      </c>
      <c r="B2909" s="215" t="s">
        <v>227</v>
      </c>
      <c r="C2909" s="215" t="s">
        <v>228</v>
      </c>
      <c r="D2909" s="215" t="s">
        <v>229</v>
      </c>
      <c r="E2909" s="268">
        <v>45744</v>
      </c>
      <c r="F2909" s="269">
        <v>46590</v>
      </c>
      <c r="G2909" s="215" t="s">
        <v>231</v>
      </c>
      <c r="H2909" s="216">
        <v>207554.794524</v>
      </c>
      <c r="I2909" s="216">
        <v>172759.77873000002</v>
      </c>
      <c r="J2909" s="216">
        <v>176340.219328851</v>
      </c>
      <c r="K2909" s="216">
        <v>207554.794524</v>
      </c>
      <c r="L2909" s="217">
        <v>9.2499999999999999E-2</v>
      </c>
      <c r="M2909" s="217">
        <v>0.1</v>
      </c>
      <c r="N2909" s="217">
        <f t="shared" si="90"/>
        <v>2.7823079071345995E-6</v>
      </c>
      <c r="O2909" s="217">
        <f t="shared" si="91"/>
        <v>5.7828824416703312E-2</v>
      </c>
    </row>
    <row r="2910" spans="1:15" ht="16.5" customHeight="1" x14ac:dyDescent="0.2">
      <c r="A2910" s="215" t="s">
        <v>198</v>
      </c>
      <c r="B2910" s="215" t="s">
        <v>227</v>
      </c>
      <c r="C2910" s="215" t="s">
        <v>228</v>
      </c>
      <c r="D2910" s="215" t="s">
        <v>229</v>
      </c>
      <c r="E2910" s="268">
        <v>45744</v>
      </c>
      <c r="F2910" s="269">
        <v>46681</v>
      </c>
      <c r="G2910" s="215" t="s">
        <v>231</v>
      </c>
      <c r="H2910" s="216">
        <v>207554.794524</v>
      </c>
      <c r="I2910" s="216">
        <v>169383.36996000001</v>
      </c>
      <c r="J2910" s="216">
        <v>172896.44953081201</v>
      </c>
      <c r="K2910" s="216">
        <v>207554.794524</v>
      </c>
      <c r="L2910" s="217">
        <v>9.2499999999999999E-2</v>
      </c>
      <c r="M2910" s="217">
        <v>0.1</v>
      </c>
      <c r="N2910" s="217">
        <f t="shared" si="90"/>
        <v>2.7279718743458074E-6</v>
      </c>
      <c r="O2910" s="217">
        <f t="shared" si="91"/>
        <v>5.7828824416703312E-2</v>
      </c>
    </row>
    <row r="2911" spans="1:15" ht="16.5" customHeight="1" x14ac:dyDescent="0.2">
      <c r="A2911" s="215" t="s">
        <v>198</v>
      </c>
      <c r="B2911" s="215" t="s">
        <v>227</v>
      </c>
      <c r="C2911" s="215" t="s">
        <v>228</v>
      </c>
      <c r="D2911" s="215" t="s">
        <v>229</v>
      </c>
      <c r="E2911" s="268">
        <v>45744</v>
      </c>
      <c r="F2911" s="269">
        <v>46772</v>
      </c>
      <c r="G2911" s="215" t="s">
        <v>231</v>
      </c>
      <c r="H2911" s="216">
        <v>207554.794524</v>
      </c>
      <c r="I2911" s="216">
        <v>166072.94964000001</v>
      </c>
      <c r="J2911" s="216">
        <v>169519.93353605797</v>
      </c>
      <c r="K2911" s="216">
        <v>207554.794524</v>
      </c>
      <c r="L2911" s="217">
        <v>9.2499999999999999E-2</v>
      </c>
      <c r="M2911" s="217">
        <v>0.1</v>
      </c>
      <c r="N2911" s="217">
        <f t="shared" si="90"/>
        <v>2.6746969766138778E-6</v>
      </c>
      <c r="O2911" s="217">
        <f t="shared" si="91"/>
        <v>5.7828824416703312E-2</v>
      </c>
    </row>
    <row r="2912" spans="1:15" ht="16.5" customHeight="1" x14ac:dyDescent="0.2">
      <c r="A2912" s="215" t="s">
        <v>198</v>
      </c>
      <c r="B2912" s="215" t="s">
        <v>227</v>
      </c>
      <c r="C2912" s="215" t="s">
        <v>228</v>
      </c>
      <c r="D2912" s="215" t="s">
        <v>229</v>
      </c>
      <c r="E2912" s="268">
        <v>45744</v>
      </c>
      <c r="F2912" s="269">
        <v>46863</v>
      </c>
      <c r="G2912" s="215" t="s">
        <v>231</v>
      </c>
      <c r="H2912" s="216">
        <v>207554.794524</v>
      </c>
      <c r="I2912" s="216">
        <v>162827.22798000003</v>
      </c>
      <c r="J2912" s="216">
        <v>166209.357936805</v>
      </c>
      <c r="K2912" s="216">
        <v>207554.794524</v>
      </c>
      <c r="L2912" s="217">
        <v>9.2499999999999999E-2</v>
      </c>
      <c r="M2912" s="217">
        <v>0.1</v>
      </c>
      <c r="N2912" s="217">
        <f t="shared" si="90"/>
        <v>2.6224624909019651E-6</v>
      </c>
      <c r="O2912" s="217">
        <f t="shared" si="91"/>
        <v>5.7828824416703312E-2</v>
      </c>
    </row>
    <row r="2913" spans="1:15" ht="16.5" customHeight="1" x14ac:dyDescent="0.2">
      <c r="A2913" s="215" t="s">
        <v>198</v>
      </c>
      <c r="B2913" s="215" t="s">
        <v>227</v>
      </c>
      <c r="C2913" s="215" t="s">
        <v>228</v>
      </c>
      <c r="D2913" s="215" t="s">
        <v>229</v>
      </c>
      <c r="E2913" s="268">
        <v>45744</v>
      </c>
      <c r="F2913" s="269">
        <v>46954</v>
      </c>
      <c r="G2913" s="215" t="s">
        <v>231</v>
      </c>
      <c r="H2913" s="216">
        <v>207554.794524</v>
      </c>
      <c r="I2913" s="216">
        <v>159644.94057000001</v>
      </c>
      <c r="J2913" s="216">
        <v>162963.43497497201</v>
      </c>
      <c r="K2913" s="216">
        <v>207554.794524</v>
      </c>
      <c r="L2913" s="217">
        <v>9.2499999999999999E-2</v>
      </c>
      <c r="M2913" s="217">
        <v>0.1</v>
      </c>
      <c r="N2913" s="217">
        <f t="shared" si="90"/>
        <v>2.5712480988759704E-6</v>
      </c>
      <c r="O2913" s="217">
        <f t="shared" si="91"/>
        <v>5.7828824416703312E-2</v>
      </c>
    </row>
    <row r="2914" spans="1:15" ht="16.5" customHeight="1" x14ac:dyDescent="0.2">
      <c r="A2914" s="215" t="s">
        <v>198</v>
      </c>
      <c r="B2914" s="215" t="s">
        <v>227</v>
      </c>
      <c r="C2914" s="215" t="s">
        <v>228</v>
      </c>
      <c r="D2914" s="215" t="s">
        <v>229</v>
      </c>
      <c r="E2914" s="268">
        <v>45744</v>
      </c>
      <c r="F2914" s="269">
        <v>47045</v>
      </c>
      <c r="G2914" s="215" t="s">
        <v>231</v>
      </c>
      <c r="H2914" s="216">
        <v>207554.794524</v>
      </c>
      <c r="I2914" s="216">
        <v>156524.84757000001</v>
      </c>
      <c r="J2914" s="216">
        <v>159780.90204126301</v>
      </c>
      <c r="K2914" s="216">
        <v>207554.794524</v>
      </c>
      <c r="L2914" s="217">
        <v>9.2499999999999999E-2</v>
      </c>
      <c r="M2914" s="217">
        <v>0.1</v>
      </c>
      <c r="N2914" s="217">
        <f t="shared" si="90"/>
        <v>2.521033879001026E-6</v>
      </c>
      <c r="O2914" s="217">
        <f t="shared" si="91"/>
        <v>5.7828824416703312E-2</v>
      </c>
    </row>
    <row r="2915" spans="1:15" ht="16.5" customHeight="1" x14ac:dyDescent="0.2">
      <c r="A2915" s="215" t="s">
        <v>198</v>
      </c>
      <c r="B2915" s="215" t="s">
        <v>227</v>
      </c>
      <c r="C2915" s="215" t="s">
        <v>228</v>
      </c>
      <c r="D2915" s="215" t="s">
        <v>229</v>
      </c>
      <c r="E2915" s="268">
        <v>45744</v>
      </c>
      <c r="F2915" s="269">
        <v>47136</v>
      </c>
      <c r="G2915" s="215" t="s">
        <v>231</v>
      </c>
      <c r="H2915" s="216">
        <v>207554.794524</v>
      </c>
      <c r="I2915" s="216">
        <v>153465.73362000001</v>
      </c>
      <c r="J2915" s="216">
        <v>156660.52118403499</v>
      </c>
      <c r="K2915" s="216">
        <v>207554.794524</v>
      </c>
      <c r="L2915" s="217">
        <v>9.2499999999999999E-2</v>
      </c>
      <c r="M2915" s="217">
        <v>0.1</v>
      </c>
      <c r="N2915" s="217">
        <f t="shared" si="90"/>
        <v>2.4718002987923813E-6</v>
      </c>
      <c r="O2915" s="217">
        <f t="shared" si="91"/>
        <v>5.7828824416703312E-2</v>
      </c>
    </row>
    <row r="2916" spans="1:15" ht="16.5" customHeight="1" x14ac:dyDescent="0.2">
      <c r="A2916" s="215" t="s">
        <v>198</v>
      </c>
      <c r="B2916" s="215" t="s">
        <v>227</v>
      </c>
      <c r="C2916" s="215" t="s">
        <v>228</v>
      </c>
      <c r="D2916" s="215" t="s">
        <v>229</v>
      </c>
      <c r="E2916" s="268">
        <v>45744</v>
      </c>
      <c r="F2916" s="269">
        <v>47227</v>
      </c>
      <c r="G2916" s="215" t="s">
        <v>231</v>
      </c>
      <c r="H2916" s="216">
        <v>207554.794524</v>
      </c>
      <c r="I2916" s="216">
        <v>150466.40676000001</v>
      </c>
      <c r="J2916" s="216">
        <v>153601.07862775397</v>
      </c>
      <c r="K2916" s="216">
        <v>207554.794524</v>
      </c>
      <c r="L2916" s="217">
        <v>9.2499999999999999E-2</v>
      </c>
      <c r="M2916" s="217">
        <v>0.1</v>
      </c>
      <c r="N2916" s="217">
        <f t="shared" si="90"/>
        <v>2.4235282072175694E-6</v>
      </c>
      <c r="O2916" s="217">
        <f t="shared" si="91"/>
        <v>5.7828824416703312E-2</v>
      </c>
    </row>
    <row r="2917" spans="1:15" ht="16.5" customHeight="1" x14ac:dyDescent="0.2">
      <c r="A2917" s="215" t="s">
        <v>198</v>
      </c>
      <c r="B2917" s="215" t="s">
        <v>227</v>
      </c>
      <c r="C2917" s="215" t="s">
        <v>228</v>
      </c>
      <c r="D2917" s="215" t="s">
        <v>229</v>
      </c>
      <c r="E2917" s="268">
        <v>45744</v>
      </c>
      <c r="F2917" s="269">
        <v>47318</v>
      </c>
      <c r="G2917" s="215" t="s">
        <v>231</v>
      </c>
      <c r="H2917" s="216">
        <v>207554.794524</v>
      </c>
      <c r="I2917" s="216">
        <v>147525.69861000002</v>
      </c>
      <c r="J2917" s="216">
        <v>150601.384300857</v>
      </c>
      <c r="K2917" s="216">
        <v>207554.794524</v>
      </c>
      <c r="L2917" s="217">
        <v>9.2499999999999999E-2</v>
      </c>
      <c r="M2917" s="217">
        <v>0.1</v>
      </c>
      <c r="N2917" s="217">
        <f t="shared" si="90"/>
        <v>2.3761988272469799E-6</v>
      </c>
      <c r="O2917" s="217">
        <f t="shared" si="91"/>
        <v>5.7828824416703312E-2</v>
      </c>
    </row>
    <row r="2918" spans="1:15" ht="16.5" customHeight="1" x14ac:dyDescent="0.2">
      <c r="A2918" s="215" t="s">
        <v>198</v>
      </c>
      <c r="B2918" s="215" t="s">
        <v>227</v>
      </c>
      <c r="C2918" s="215" t="s">
        <v>228</v>
      </c>
      <c r="D2918" s="215" t="s">
        <v>229</v>
      </c>
      <c r="E2918" s="268">
        <v>45744</v>
      </c>
      <c r="F2918" s="269">
        <v>47409</v>
      </c>
      <c r="G2918" s="215" t="s">
        <v>231</v>
      </c>
      <c r="H2918" s="216">
        <v>207554.794524</v>
      </c>
      <c r="I2918" s="216">
        <v>144642.46356</v>
      </c>
      <c r="J2918" s="216">
        <v>147660.271372836</v>
      </c>
      <c r="K2918" s="216">
        <v>207554.794524</v>
      </c>
      <c r="L2918" s="217">
        <v>9.2499999999999999E-2</v>
      </c>
      <c r="M2918" s="217">
        <v>0.1</v>
      </c>
      <c r="N2918" s="217">
        <f t="shared" si="90"/>
        <v>2.3297937485499398E-6</v>
      </c>
      <c r="O2918" s="217">
        <f t="shared" si="91"/>
        <v>5.7828824416703312E-2</v>
      </c>
    </row>
    <row r="2919" spans="1:15" ht="16.5" customHeight="1" x14ac:dyDescent="0.2">
      <c r="A2919" s="215" t="s">
        <v>198</v>
      </c>
      <c r="B2919" s="215" t="s">
        <v>227</v>
      </c>
      <c r="C2919" s="215" t="s">
        <v>228</v>
      </c>
      <c r="D2919" s="215" t="s">
        <v>229</v>
      </c>
      <c r="E2919" s="268">
        <v>45744</v>
      </c>
      <c r="F2919" s="269">
        <v>47500</v>
      </c>
      <c r="G2919" s="215" t="s">
        <v>231</v>
      </c>
      <c r="H2919" s="216">
        <v>207554.794524</v>
      </c>
      <c r="I2919" s="216">
        <v>141815.57832</v>
      </c>
      <c r="J2919" s="216">
        <v>144776.59580035802</v>
      </c>
      <c r="K2919" s="216">
        <v>207554.794524</v>
      </c>
      <c r="L2919" s="217">
        <v>9.2499999999999999E-2</v>
      </c>
      <c r="M2919" s="217">
        <v>0.1</v>
      </c>
      <c r="N2919" s="217">
        <f t="shared" si="90"/>
        <v>2.284294920333366E-6</v>
      </c>
      <c r="O2919" s="217">
        <f t="shared" si="91"/>
        <v>5.7828824416703312E-2</v>
      </c>
    </row>
    <row r="2920" spans="1:15" ht="16.5" customHeight="1" x14ac:dyDescent="0.2">
      <c r="A2920" s="215" t="s">
        <v>198</v>
      </c>
      <c r="B2920" s="215" t="s">
        <v>227</v>
      </c>
      <c r="C2920" s="215" t="s">
        <v>228</v>
      </c>
      <c r="D2920" s="215" t="s">
        <v>229</v>
      </c>
      <c r="E2920" s="268">
        <v>45744</v>
      </c>
      <c r="F2920" s="269">
        <v>47591</v>
      </c>
      <c r="G2920" s="215" t="s">
        <v>231</v>
      </c>
      <c r="H2920" s="216">
        <v>207554.794524</v>
      </c>
      <c r="I2920" s="216">
        <v>139043.94147000002</v>
      </c>
      <c r="J2920" s="216">
        <v>141949.235882254</v>
      </c>
      <c r="K2920" s="216">
        <v>207554.794524</v>
      </c>
      <c r="L2920" s="217">
        <v>9.2499999999999999E-2</v>
      </c>
      <c r="M2920" s="217">
        <v>0.1</v>
      </c>
      <c r="N2920" s="217">
        <f t="shared" si="90"/>
        <v>2.2396846443203476E-6</v>
      </c>
      <c r="O2920" s="217">
        <f t="shared" si="91"/>
        <v>5.7828824416703312E-2</v>
      </c>
    </row>
    <row r="2921" spans="1:15" ht="16.5" customHeight="1" x14ac:dyDescent="0.2">
      <c r="A2921" s="215" t="s">
        <v>198</v>
      </c>
      <c r="B2921" s="215" t="s">
        <v>227</v>
      </c>
      <c r="C2921" s="215" t="s">
        <v>228</v>
      </c>
      <c r="D2921" s="215" t="s">
        <v>229</v>
      </c>
      <c r="E2921" s="268">
        <v>45744</v>
      </c>
      <c r="F2921" s="269">
        <v>47682</v>
      </c>
      <c r="G2921" s="215" t="s">
        <v>231</v>
      </c>
      <c r="H2921" s="216">
        <v>207554.794524</v>
      </c>
      <c r="I2921" s="216">
        <v>136326.47346000001</v>
      </c>
      <c r="J2921" s="216">
        <v>139177.09182319199</v>
      </c>
      <c r="K2921" s="216">
        <v>207554.794524</v>
      </c>
      <c r="L2921" s="217">
        <v>9.2499999999999999E-2</v>
      </c>
      <c r="M2921" s="217">
        <v>0.1</v>
      </c>
      <c r="N2921" s="217">
        <f t="shared" si="90"/>
        <v>2.1959455678657539E-6</v>
      </c>
      <c r="O2921" s="217">
        <f t="shared" si="91"/>
        <v>5.7828824416703312E-2</v>
      </c>
    </row>
    <row r="2922" spans="1:15" ht="16.5" customHeight="1" x14ac:dyDescent="0.2">
      <c r="A2922" s="215" t="s">
        <v>198</v>
      </c>
      <c r="B2922" s="215" t="s">
        <v>227</v>
      </c>
      <c r="C2922" s="215" t="s">
        <v>228</v>
      </c>
      <c r="D2922" s="215" t="s">
        <v>229</v>
      </c>
      <c r="E2922" s="268">
        <v>45744</v>
      </c>
      <c r="F2922" s="269">
        <v>47773</v>
      </c>
      <c r="G2922" s="215" t="s">
        <v>231</v>
      </c>
      <c r="H2922" s="216">
        <v>207554.794524</v>
      </c>
      <c r="I2922" s="216">
        <v>133662.11553000001</v>
      </c>
      <c r="J2922" s="216">
        <v>136459.085305883</v>
      </c>
      <c r="K2922" s="216">
        <v>207554.794524</v>
      </c>
      <c r="L2922" s="217">
        <v>9.2499999999999999E-2</v>
      </c>
      <c r="M2922" s="217">
        <v>0.1</v>
      </c>
      <c r="N2922" s="217">
        <f t="shared" si="90"/>
        <v>2.1530606772064683E-6</v>
      </c>
      <c r="O2922" s="217">
        <f t="shared" si="91"/>
        <v>5.7828824416703312E-2</v>
      </c>
    </row>
    <row r="2923" spans="1:15" ht="16.5" customHeight="1" x14ac:dyDescent="0.2">
      <c r="A2923" s="215" t="s">
        <v>198</v>
      </c>
      <c r="B2923" s="215" t="s">
        <v>227</v>
      </c>
      <c r="C2923" s="215" t="s">
        <v>228</v>
      </c>
      <c r="D2923" s="215" t="s">
        <v>229</v>
      </c>
      <c r="E2923" s="268">
        <v>45744</v>
      </c>
      <c r="F2923" s="269">
        <v>47864</v>
      </c>
      <c r="G2923" s="215" t="s">
        <v>231</v>
      </c>
      <c r="H2923" s="216">
        <v>207554.794524</v>
      </c>
      <c r="I2923" s="216">
        <v>131049.82962000002</v>
      </c>
      <c r="J2923" s="216">
        <v>133794.15907162399</v>
      </c>
      <c r="K2923" s="216">
        <v>207554.794524</v>
      </c>
      <c r="L2923" s="217">
        <v>9.2499999999999999E-2</v>
      </c>
      <c r="M2923" s="217">
        <v>0.1</v>
      </c>
      <c r="N2923" s="217">
        <f t="shared" si="90"/>
        <v>2.1110132908431683E-6</v>
      </c>
      <c r="O2923" s="217">
        <f t="shared" si="91"/>
        <v>5.7828824416703312E-2</v>
      </c>
    </row>
    <row r="2924" spans="1:15" ht="16.5" customHeight="1" x14ac:dyDescent="0.2">
      <c r="A2924" s="215" t="s">
        <v>198</v>
      </c>
      <c r="B2924" s="215" t="s">
        <v>227</v>
      </c>
      <c r="C2924" s="215" t="s">
        <v>228</v>
      </c>
      <c r="D2924" s="215" t="s">
        <v>229</v>
      </c>
      <c r="E2924" s="268">
        <v>45744</v>
      </c>
      <c r="F2924" s="269">
        <v>47864</v>
      </c>
      <c r="G2924" s="215" t="s">
        <v>231</v>
      </c>
      <c r="H2924" s="216">
        <v>330000000</v>
      </c>
      <c r="I2924" s="216">
        <v>208361574.48149997</v>
      </c>
      <c r="J2924" s="216">
        <v>212724897.995698</v>
      </c>
      <c r="K2924" s="216">
        <v>330000000</v>
      </c>
      <c r="L2924" s="217">
        <v>9.2499999999999999E-2</v>
      </c>
      <c r="M2924" s="217">
        <v>0.1</v>
      </c>
      <c r="N2924" s="217">
        <f t="shared" si="90"/>
        <v>3.3563878279751947E-3</v>
      </c>
      <c r="O2924" s="217">
        <f t="shared" si="91"/>
        <v>5.7828824416703312E-2</v>
      </c>
    </row>
    <row r="2925" spans="1:15" ht="16.5" customHeight="1" x14ac:dyDescent="0.2">
      <c r="A2925" s="215" t="s">
        <v>198</v>
      </c>
      <c r="B2925" s="215" t="s">
        <v>227</v>
      </c>
      <c r="C2925" s="215" t="s">
        <v>228</v>
      </c>
      <c r="D2925" s="215" t="s">
        <v>229</v>
      </c>
      <c r="E2925" s="268">
        <v>45744</v>
      </c>
      <c r="F2925" s="269">
        <v>45862</v>
      </c>
      <c r="G2925" s="215" t="s">
        <v>231</v>
      </c>
      <c r="H2925" s="216">
        <v>7610342.46588</v>
      </c>
      <c r="I2925" s="216">
        <v>7418037.5709000006</v>
      </c>
      <c r="J2925" s="216">
        <v>7570860.0791941704</v>
      </c>
      <c r="K2925" s="216">
        <v>7610342.46588</v>
      </c>
      <c r="L2925" s="217">
        <v>9.2499999999999999E-2</v>
      </c>
      <c r="M2925" s="217">
        <v>0.1</v>
      </c>
      <c r="N2925" s="217">
        <f t="shared" si="90"/>
        <v>1.194535423757708E-4</v>
      </c>
      <c r="O2925" s="217">
        <f t="shared" si="91"/>
        <v>5.7828824416703312E-2</v>
      </c>
    </row>
    <row r="2926" spans="1:15" ht="16.5" customHeight="1" x14ac:dyDescent="0.2">
      <c r="A2926" s="215" t="s">
        <v>198</v>
      </c>
      <c r="B2926" s="215" t="s">
        <v>227</v>
      </c>
      <c r="C2926" s="215" t="s">
        <v>228</v>
      </c>
      <c r="D2926" s="215" t="s">
        <v>229</v>
      </c>
      <c r="E2926" s="268">
        <v>45744</v>
      </c>
      <c r="F2926" s="269">
        <v>45953</v>
      </c>
      <c r="G2926" s="215" t="s">
        <v>231</v>
      </c>
      <c r="H2926" s="216">
        <v>7610342.46588</v>
      </c>
      <c r="I2926" s="216">
        <v>7273059.8027999997</v>
      </c>
      <c r="J2926" s="216">
        <v>7423007.8229979398</v>
      </c>
      <c r="K2926" s="216">
        <v>7610342.46588</v>
      </c>
      <c r="L2926" s="217">
        <v>9.2499999999999999E-2</v>
      </c>
      <c r="M2926" s="217">
        <v>0.1</v>
      </c>
      <c r="N2926" s="217">
        <f t="shared" si="90"/>
        <v>1.1712071947769268E-4</v>
      </c>
      <c r="O2926" s="217">
        <f t="shared" si="91"/>
        <v>5.7828824416703312E-2</v>
      </c>
    </row>
    <row r="2927" spans="1:15" ht="16.5" customHeight="1" x14ac:dyDescent="0.2">
      <c r="A2927" s="215" t="s">
        <v>198</v>
      </c>
      <c r="B2927" s="215" t="s">
        <v>227</v>
      </c>
      <c r="C2927" s="215" t="s">
        <v>228</v>
      </c>
      <c r="D2927" s="215" t="s">
        <v>229</v>
      </c>
      <c r="E2927" s="268">
        <v>45744</v>
      </c>
      <c r="F2927" s="269">
        <v>46044</v>
      </c>
      <c r="G2927" s="215" t="s">
        <v>231</v>
      </c>
      <c r="H2927" s="216">
        <v>7610342.46588</v>
      </c>
      <c r="I2927" s="216">
        <v>7130915.4774000002</v>
      </c>
      <c r="J2927" s="216">
        <v>7278042.9916693904</v>
      </c>
      <c r="K2927" s="216">
        <v>7610342.46588</v>
      </c>
      <c r="L2927" s="217">
        <v>9.2499999999999999E-2</v>
      </c>
      <c r="M2927" s="217">
        <v>0.1</v>
      </c>
      <c r="N2927" s="217">
        <f t="shared" si="90"/>
        <v>1.1483345456446441E-4</v>
      </c>
      <c r="O2927" s="217">
        <f t="shared" si="91"/>
        <v>5.7828824416703312E-2</v>
      </c>
    </row>
    <row r="2928" spans="1:15" ht="16.5" customHeight="1" x14ac:dyDescent="0.2">
      <c r="A2928" s="215" t="s">
        <v>198</v>
      </c>
      <c r="B2928" s="215" t="s">
        <v>227</v>
      </c>
      <c r="C2928" s="215" t="s">
        <v>228</v>
      </c>
      <c r="D2928" s="215" t="s">
        <v>229</v>
      </c>
      <c r="E2928" s="268">
        <v>45744</v>
      </c>
      <c r="F2928" s="269">
        <v>46135</v>
      </c>
      <c r="G2928" s="215" t="s">
        <v>231</v>
      </c>
      <c r="H2928" s="216">
        <v>7610342.46588</v>
      </c>
      <c r="I2928" s="216">
        <v>6991549.2107999995</v>
      </c>
      <c r="J2928" s="216">
        <v>7135909.1963336794</v>
      </c>
      <c r="K2928" s="216">
        <v>7610342.46588</v>
      </c>
      <c r="L2928" s="217">
        <v>9.2499999999999999E-2</v>
      </c>
      <c r="M2928" s="217">
        <v>0.1</v>
      </c>
      <c r="N2928" s="217">
        <f t="shared" si="90"/>
        <v>1.1259085792860495E-4</v>
      </c>
      <c r="O2928" s="217">
        <f t="shared" si="91"/>
        <v>5.7828824416703312E-2</v>
      </c>
    </row>
    <row r="2929" spans="1:15" ht="16.5" customHeight="1" x14ac:dyDescent="0.2">
      <c r="A2929" s="215" t="s">
        <v>198</v>
      </c>
      <c r="B2929" s="215" t="s">
        <v>227</v>
      </c>
      <c r="C2929" s="215" t="s">
        <v>228</v>
      </c>
      <c r="D2929" s="215" t="s">
        <v>229</v>
      </c>
      <c r="E2929" s="268">
        <v>45744</v>
      </c>
      <c r="F2929" s="269">
        <v>46226</v>
      </c>
      <c r="G2929" s="215" t="s">
        <v>231</v>
      </c>
      <c r="H2929" s="216">
        <v>7610342.46588</v>
      </c>
      <c r="I2929" s="216">
        <v>6854906.7147000004</v>
      </c>
      <c r="J2929" s="216">
        <v>6996551.1493412703</v>
      </c>
      <c r="K2929" s="216">
        <v>7610342.46588</v>
      </c>
      <c r="L2929" s="217">
        <v>9.2499999999999999E-2</v>
      </c>
      <c r="M2929" s="217">
        <v>0.1</v>
      </c>
      <c r="N2929" s="217">
        <f t="shared" si="90"/>
        <v>1.103920572378406E-4</v>
      </c>
      <c r="O2929" s="217">
        <f t="shared" si="91"/>
        <v>5.7828824416703312E-2</v>
      </c>
    </row>
    <row r="2930" spans="1:15" ht="16.5" customHeight="1" x14ac:dyDescent="0.2">
      <c r="A2930" s="215" t="s">
        <v>198</v>
      </c>
      <c r="B2930" s="215" t="s">
        <v>227</v>
      </c>
      <c r="C2930" s="215" t="s">
        <v>228</v>
      </c>
      <c r="D2930" s="215" t="s">
        <v>229</v>
      </c>
      <c r="E2930" s="268">
        <v>45744</v>
      </c>
      <c r="F2930" s="269">
        <v>46317</v>
      </c>
      <c r="G2930" s="215" t="s">
        <v>231</v>
      </c>
      <c r="H2930" s="216">
        <v>7610342.46588</v>
      </c>
      <c r="I2930" s="216">
        <v>6720934.7502000006</v>
      </c>
      <c r="J2930" s="216">
        <v>6859914.6427618898</v>
      </c>
      <c r="K2930" s="216">
        <v>7610342.46588</v>
      </c>
      <c r="L2930" s="217">
        <v>9.2499999999999999E-2</v>
      </c>
      <c r="M2930" s="217">
        <v>0.1</v>
      </c>
      <c r="N2930" s="217">
        <f t="shared" si="90"/>
        <v>1.0823619719578121E-4</v>
      </c>
      <c r="O2930" s="217">
        <f t="shared" si="91"/>
        <v>5.7828824416703312E-2</v>
      </c>
    </row>
    <row r="2931" spans="1:15" ht="16.5" customHeight="1" x14ac:dyDescent="0.2">
      <c r="A2931" s="215" t="s">
        <v>198</v>
      </c>
      <c r="B2931" s="215" t="s">
        <v>227</v>
      </c>
      <c r="C2931" s="215" t="s">
        <v>228</v>
      </c>
      <c r="D2931" s="215" t="s">
        <v>229</v>
      </c>
      <c r="E2931" s="268">
        <v>45744</v>
      </c>
      <c r="F2931" s="269">
        <v>46408</v>
      </c>
      <c r="G2931" s="215" t="s">
        <v>231</v>
      </c>
      <c r="H2931" s="216">
        <v>7610342.46588</v>
      </c>
      <c r="I2931" s="216">
        <v>6589581.1277999999</v>
      </c>
      <c r="J2931" s="216">
        <v>6725946.5272985995</v>
      </c>
      <c r="K2931" s="216">
        <v>7610342.46588</v>
      </c>
      <c r="L2931" s="217">
        <v>9.2499999999999999E-2</v>
      </c>
      <c r="M2931" s="217">
        <v>0.1</v>
      </c>
      <c r="N2931" s="217">
        <f t="shared" si="90"/>
        <v>1.06122439209225E-4</v>
      </c>
      <c r="O2931" s="217">
        <f t="shared" si="91"/>
        <v>5.7828824416703312E-2</v>
      </c>
    </row>
    <row r="2932" spans="1:15" ht="16.5" customHeight="1" x14ac:dyDescent="0.2">
      <c r="A2932" s="215" t="s">
        <v>198</v>
      </c>
      <c r="B2932" s="215" t="s">
        <v>227</v>
      </c>
      <c r="C2932" s="215" t="s">
        <v>228</v>
      </c>
      <c r="D2932" s="215" t="s">
        <v>229</v>
      </c>
      <c r="E2932" s="268">
        <v>45744</v>
      </c>
      <c r="F2932" s="269">
        <v>46499</v>
      </c>
      <c r="G2932" s="215" t="s">
        <v>231</v>
      </c>
      <c r="H2932" s="216">
        <v>7610342.46588</v>
      </c>
      <c r="I2932" s="216">
        <v>6460794.6743999999</v>
      </c>
      <c r="J2932" s="216">
        <v>6594594.6916136201</v>
      </c>
      <c r="K2932" s="216">
        <v>7610342.46588</v>
      </c>
      <c r="L2932" s="217">
        <v>9.2499999999999999E-2</v>
      </c>
      <c r="M2932" s="217">
        <v>0.1</v>
      </c>
      <c r="N2932" s="217">
        <f t="shared" si="90"/>
        <v>1.0404996106195999E-4</v>
      </c>
      <c r="O2932" s="217">
        <f t="shared" si="91"/>
        <v>5.7828824416703312E-2</v>
      </c>
    </row>
    <row r="2933" spans="1:15" ht="16.5" customHeight="1" x14ac:dyDescent="0.2">
      <c r="A2933" s="215" t="s">
        <v>198</v>
      </c>
      <c r="B2933" s="215" t="s">
        <v>227</v>
      </c>
      <c r="C2933" s="215" t="s">
        <v>228</v>
      </c>
      <c r="D2933" s="215" t="s">
        <v>229</v>
      </c>
      <c r="E2933" s="268">
        <v>45744</v>
      </c>
      <c r="F2933" s="269">
        <v>46590</v>
      </c>
      <c r="G2933" s="215" t="s">
        <v>231</v>
      </c>
      <c r="H2933" s="216">
        <v>7610342.46588</v>
      </c>
      <c r="I2933" s="216">
        <v>6334525.2201000005</v>
      </c>
      <c r="J2933" s="216">
        <v>6465808.0420578793</v>
      </c>
      <c r="K2933" s="216">
        <v>7610342.46588</v>
      </c>
      <c r="L2933" s="217">
        <v>9.2499999999999999E-2</v>
      </c>
      <c r="M2933" s="217">
        <v>0.1</v>
      </c>
      <c r="N2933" s="217">
        <f t="shared" si="90"/>
        <v>1.0201795659493546E-4</v>
      </c>
      <c r="O2933" s="217">
        <f t="shared" si="91"/>
        <v>5.7828824416703312E-2</v>
      </c>
    </row>
    <row r="2934" spans="1:15" ht="16.5" customHeight="1" x14ac:dyDescent="0.2">
      <c r="A2934" s="215" t="s">
        <v>198</v>
      </c>
      <c r="B2934" s="215" t="s">
        <v>227</v>
      </c>
      <c r="C2934" s="215" t="s">
        <v>228</v>
      </c>
      <c r="D2934" s="215" t="s">
        <v>229</v>
      </c>
      <c r="E2934" s="268">
        <v>45744</v>
      </c>
      <c r="F2934" s="269">
        <v>46681</v>
      </c>
      <c r="G2934" s="215" t="s">
        <v>231</v>
      </c>
      <c r="H2934" s="216">
        <v>7610342.46588</v>
      </c>
      <c r="I2934" s="216">
        <v>6210723.5652000001</v>
      </c>
      <c r="J2934" s="216">
        <v>6339536.4827964604</v>
      </c>
      <c r="K2934" s="216">
        <v>7610342.46588</v>
      </c>
      <c r="L2934" s="217">
        <v>9.2499999999999999E-2</v>
      </c>
      <c r="M2934" s="217">
        <v>0.1</v>
      </c>
      <c r="N2934" s="217">
        <f t="shared" si="90"/>
        <v>1.0002563539267992E-4</v>
      </c>
      <c r="O2934" s="217">
        <f t="shared" si="91"/>
        <v>5.7828824416703312E-2</v>
      </c>
    </row>
    <row r="2935" spans="1:15" ht="16.5" customHeight="1" x14ac:dyDescent="0.2">
      <c r="A2935" s="215" t="s">
        <v>198</v>
      </c>
      <c r="B2935" s="215" t="s">
        <v>227</v>
      </c>
      <c r="C2935" s="215" t="s">
        <v>228</v>
      </c>
      <c r="D2935" s="215" t="s">
        <v>229</v>
      </c>
      <c r="E2935" s="268">
        <v>45744</v>
      </c>
      <c r="F2935" s="269">
        <v>46772</v>
      </c>
      <c r="G2935" s="215" t="s">
        <v>231</v>
      </c>
      <c r="H2935" s="216">
        <v>7610342.46588</v>
      </c>
      <c r="I2935" s="216">
        <v>6089341.4868000001</v>
      </c>
      <c r="J2935" s="216">
        <v>6215730.89632212</v>
      </c>
      <c r="K2935" s="216">
        <v>7610342.46588</v>
      </c>
      <c r="L2935" s="217">
        <v>9.2499999999999999E-2</v>
      </c>
      <c r="M2935" s="217">
        <v>0.1</v>
      </c>
      <c r="N2935" s="217">
        <f t="shared" si="90"/>
        <v>9.8072222475842089E-5</v>
      </c>
      <c r="O2935" s="217">
        <f t="shared" si="91"/>
        <v>5.7828824416703312E-2</v>
      </c>
    </row>
    <row r="2936" spans="1:15" ht="16.5" customHeight="1" x14ac:dyDescent="0.2">
      <c r="A2936" s="215" t="s">
        <v>198</v>
      </c>
      <c r="B2936" s="215" t="s">
        <v>227</v>
      </c>
      <c r="C2936" s="215" t="s">
        <v>228</v>
      </c>
      <c r="D2936" s="215" t="s">
        <v>229</v>
      </c>
      <c r="E2936" s="268">
        <v>45744</v>
      </c>
      <c r="F2936" s="269">
        <v>46863</v>
      </c>
      <c r="G2936" s="215" t="s">
        <v>231</v>
      </c>
      <c r="H2936" s="216">
        <v>7610342.46588</v>
      </c>
      <c r="I2936" s="216">
        <v>5970331.6926000006</v>
      </c>
      <c r="J2936" s="216">
        <v>6094343.1243495094</v>
      </c>
      <c r="K2936" s="216">
        <v>7610342.46588</v>
      </c>
      <c r="L2936" s="217">
        <v>9.2499999999999999E-2</v>
      </c>
      <c r="M2936" s="217">
        <v>0.1</v>
      </c>
      <c r="N2936" s="217">
        <f t="shared" si="90"/>
        <v>9.6156957999738612E-5</v>
      </c>
      <c r="O2936" s="217">
        <f t="shared" si="91"/>
        <v>5.7828824416703312E-2</v>
      </c>
    </row>
    <row r="2937" spans="1:15" ht="16.5" customHeight="1" x14ac:dyDescent="0.2">
      <c r="A2937" s="215" t="s">
        <v>198</v>
      </c>
      <c r="B2937" s="215" t="s">
        <v>227</v>
      </c>
      <c r="C2937" s="215" t="s">
        <v>228</v>
      </c>
      <c r="D2937" s="215" t="s">
        <v>229</v>
      </c>
      <c r="E2937" s="268">
        <v>45744</v>
      </c>
      <c r="F2937" s="269">
        <v>46954</v>
      </c>
      <c r="G2937" s="215" t="s">
        <v>231</v>
      </c>
      <c r="H2937" s="216">
        <v>7610342.46588</v>
      </c>
      <c r="I2937" s="216">
        <v>5853647.8208999997</v>
      </c>
      <c r="J2937" s="216">
        <v>5975325.9490822898</v>
      </c>
      <c r="K2937" s="216">
        <v>7610342.46588</v>
      </c>
      <c r="L2937" s="217">
        <v>9.2499999999999999E-2</v>
      </c>
      <c r="M2937" s="217">
        <v>0.1</v>
      </c>
      <c r="N2937" s="217">
        <f t="shared" si="90"/>
        <v>9.4279096958785303E-5</v>
      </c>
      <c r="O2937" s="217">
        <f t="shared" si="91"/>
        <v>5.7828824416703312E-2</v>
      </c>
    </row>
    <row r="2938" spans="1:15" ht="16.5" customHeight="1" x14ac:dyDescent="0.2">
      <c r="A2938" s="215" t="s">
        <v>198</v>
      </c>
      <c r="B2938" s="215" t="s">
        <v>227</v>
      </c>
      <c r="C2938" s="215" t="s">
        <v>228</v>
      </c>
      <c r="D2938" s="215" t="s">
        <v>229</v>
      </c>
      <c r="E2938" s="268">
        <v>45744</v>
      </c>
      <c r="F2938" s="269">
        <v>47045</v>
      </c>
      <c r="G2938" s="215" t="s">
        <v>231</v>
      </c>
      <c r="H2938" s="216">
        <v>7610342.46588</v>
      </c>
      <c r="I2938" s="216">
        <v>5739244.4109000005</v>
      </c>
      <c r="J2938" s="216">
        <v>5858633.0748463003</v>
      </c>
      <c r="K2938" s="216">
        <v>7610342.46588</v>
      </c>
      <c r="L2938" s="217">
        <v>9.2499999999999999E-2</v>
      </c>
      <c r="M2938" s="217">
        <v>0.1</v>
      </c>
      <c r="N2938" s="217">
        <f t="shared" si="90"/>
        <v>9.2437908896704125E-5</v>
      </c>
      <c r="O2938" s="217">
        <f t="shared" si="91"/>
        <v>5.7828824416703312E-2</v>
      </c>
    </row>
    <row r="2939" spans="1:15" ht="16.5" customHeight="1" x14ac:dyDescent="0.2">
      <c r="A2939" s="215" t="s">
        <v>198</v>
      </c>
      <c r="B2939" s="215" t="s">
        <v>227</v>
      </c>
      <c r="C2939" s="215" t="s">
        <v>228</v>
      </c>
      <c r="D2939" s="215" t="s">
        <v>229</v>
      </c>
      <c r="E2939" s="268">
        <v>45744</v>
      </c>
      <c r="F2939" s="269">
        <v>47136</v>
      </c>
      <c r="G2939" s="215" t="s">
        <v>231</v>
      </c>
      <c r="H2939" s="216">
        <v>7610342.46588</v>
      </c>
      <c r="I2939" s="216">
        <v>5627076.8994000005</v>
      </c>
      <c r="J2939" s="216">
        <v>5744219.1100812797</v>
      </c>
      <c r="K2939" s="216">
        <v>7610342.46588</v>
      </c>
      <c r="L2939" s="217">
        <v>9.2499999999999999E-2</v>
      </c>
      <c r="M2939" s="217">
        <v>0.1</v>
      </c>
      <c r="N2939" s="217">
        <f t="shared" si="90"/>
        <v>9.0632677622387261E-5</v>
      </c>
      <c r="O2939" s="217">
        <f t="shared" si="91"/>
        <v>5.7828824416703312E-2</v>
      </c>
    </row>
    <row r="2940" spans="1:15" ht="16.5" customHeight="1" x14ac:dyDescent="0.2">
      <c r="A2940" s="215" t="s">
        <v>198</v>
      </c>
      <c r="B2940" s="215" t="s">
        <v>227</v>
      </c>
      <c r="C2940" s="215" t="s">
        <v>228</v>
      </c>
      <c r="D2940" s="215" t="s">
        <v>229</v>
      </c>
      <c r="E2940" s="268">
        <v>45744</v>
      </c>
      <c r="F2940" s="269">
        <v>47227</v>
      </c>
      <c r="G2940" s="215" t="s">
        <v>231</v>
      </c>
      <c r="H2940" s="216">
        <v>7610342.46588</v>
      </c>
      <c r="I2940" s="216">
        <v>5517101.5811999999</v>
      </c>
      <c r="J2940" s="216">
        <v>5632039.5496843103</v>
      </c>
      <c r="K2940" s="216">
        <v>7610342.46588</v>
      </c>
      <c r="L2940" s="217">
        <v>9.2499999999999999E-2</v>
      </c>
      <c r="M2940" s="217">
        <v>0.1</v>
      </c>
      <c r="N2940" s="217">
        <f t="shared" si="90"/>
        <v>8.886270093131084E-5</v>
      </c>
      <c r="O2940" s="217">
        <f t="shared" si="91"/>
        <v>5.7828824416703312E-2</v>
      </c>
    </row>
    <row r="2941" spans="1:15" ht="16.5" customHeight="1" x14ac:dyDescent="0.2">
      <c r="A2941" s="215" t="s">
        <v>198</v>
      </c>
      <c r="B2941" s="215" t="s">
        <v>227</v>
      </c>
      <c r="C2941" s="215" t="s">
        <v>228</v>
      </c>
      <c r="D2941" s="215" t="s">
        <v>229</v>
      </c>
      <c r="E2941" s="268">
        <v>45744</v>
      </c>
      <c r="F2941" s="269">
        <v>47318</v>
      </c>
      <c r="G2941" s="215" t="s">
        <v>231</v>
      </c>
      <c r="H2941" s="216">
        <v>7610342.46588</v>
      </c>
      <c r="I2941" s="216">
        <v>5409275.6157</v>
      </c>
      <c r="J2941" s="216">
        <v>5522050.7576981001</v>
      </c>
      <c r="K2941" s="216">
        <v>7610342.46588</v>
      </c>
      <c r="L2941" s="217">
        <v>9.2499999999999999E-2</v>
      </c>
      <c r="M2941" s="217">
        <v>0.1</v>
      </c>
      <c r="N2941" s="217">
        <f t="shared" si="90"/>
        <v>8.7127290332389418E-5</v>
      </c>
      <c r="O2941" s="217">
        <f t="shared" si="91"/>
        <v>5.7828824416703312E-2</v>
      </c>
    </row>
    <row r="2942" spans="1:15" ht="16.5" customHeight="1" x14ac:dyDescent="0.2">
      <c r="A2942" s="215" t="s">
        <v>198</v>
      </c>
      <c r="B2942" s="215" t="s">
        <v>227</v>
      </c>
      <c r="C2942" s="215" t="s">
        <v>228</v>
      </c>
      <c r="D2942" s="215" t="s">
        <v>229</v>
      </c>
      <c r="E2942" s="268">
        <v>45744</v>
      </c>
      <c r="F2942" s="269">
        <v>47409</v>
      </c>
      <c r="G2942" s="215" t="s">
        <v>231</v>
      </c>
      <c r="H2942" s="216">
        <v>7610342.46588</v>
      </c>
      <c r="I2942" s="216">
        <v>5303556.9972000001</v>
      </c>
      <c r="J2942" s="216">
        <v>5414209.9503373196</v>
      </c>
      <c r="K2942" s="216">
        <v>7610342.46588</v>
      </c>
      <c r="L2942" s="217">
        <v>9.2499999999999999E-2</v>
      </c>
      <c r="M2942" s="217">
        <v>0.1</v>
      </c>
      <c r="N2942" s="217">
        <f t="shared" si="90"/>
        <v>8.5425770780164456E-5</v>
      </c>
      <c r="O2942" s="217">
        <f t="shared" si="91"/>
        <v>5.7828824416703312E-2</v>
      </c>
    </row>
    <row r="2943" spans="1:15" ht="16.5" customHeight="1" x14ac:dyDescent="0.2">
      <c r="A2943" s="215" t="s">
        <v>198</v>
      </c>
      <c r="B2943" s="215" t="s">
        <v>227</v>
      </c>
      <c r="C2943" s="215" t="s">
        <v>228</v>
      </c>
      <c r="D2943" s="215" t="s">
        <v>229</v>
      </c>
      <c r="E2943" s="268">
        <v>45744</v>
      </c>
      <c r="F2943" s="269">
        <v>47500</v>
      </c>
      <c r="G2943" s="215" t="s">
        <v>231</v>
      </c>
      <c r="H2943" s="216">
        <v>7610342.46588</v>
      </c>
      <c r="I2943" s="216">
        <v>5199904.5384</v>
      </c>
      <c r="J2943" s="216">
        <v>5308475.1793464702</v>
      </c>
      <c r="K2943" s="216">
        <v>7610342.46588</v>
      </c>
      <c r="L2943" s="217">
        <v>9.2499999999999999E-2</v>
      </c>
      <c r="M2943" s="217">
        <v>0.1</v>
      </c>
      <c r="N2943" s="217">
        <f t="shared" si="90"/>
        <v>8.375748041222357E-5</v>
      </c>
      <c r="O2943" s="217">
        <f t="shared" si="91"/>
        <v>5.7828824416703312E-2</v>
      </c>
    </row>
    <row r="2944" spans="1:15" ht="16.5" customHeight="1" x14ac:dyDescent="0.2">
      <c r="A2944" s="215" t="s">
        <v>198</v>
      </c>
      <c r="B2944" s="215" t="s">
        <v>227</v>
      </c>
      <c r="C2944" s="215" t="s">
        <v>228</v>
      </c>
      <c r="D2944" s="215" t="s">
        <v>229</v>
      </c>
      <c r="E2944" s="268">
        <v>45744</v>
      </c>
      <c r="F2944" s="269">
        <v>47591</v>
      </c>
      <c r="G2944" s="215" t="s">
        <v>231</v>
      </c>
      <c r="H2944" s="216">
        <v>7610342.46588</v>
      </c>
      <c r="I2944" s="216">
        <v>5098277.8538999995</v>
      </c>
      <c r="J2944" s="216">
        <v>5204805.3156826301</v>
      </c>
      <c r="K2944" s="216">
        <v>7610342.46588</v>
      </c>
      <c r="L2944" s="217">
        <v>9.2499999999999999E-2</v>
      </c>
      <c r="M2944" s="217">
        <v>0.1</v>
      </c>
      <c r="N2944" s="217">
        <f t="shared" si="90"/>
        <v>8.2121770291745816E-5</v>
      </c>
      <c r="O2944" s="217">
        <f t="shared" si="91"/>
        <v>5.7828824416703312E-2</v>
      </c>
    </row>
    <row r="2945" spans="1:15" ht="16.5" customHeight="1" x14ac:dyDescent="0.2">
      <c r="A2945" s="215" t="s">
        <v>198</v>
      </c>
      <c r="B2945" s="215" t="s">
        <v>227</v>
      </c>
      <c r="C2945" s="215" t="s">
        <v>228</v>
      </c>
      <c r="D2945" s="215" t="s">
        <v>229</v>
      </c>
      <c r="E2945" s="268">
        <v>45744</v>
      </c>
      <c r="F2945" s="269">
        <v>47682</v>
      </c>
      <c r="G2945" s="215" t="s">
        <v>231</v>
      </c>
      <c r="H2945" s="216">
        <v>7610342.46588</v>
      </c>
      <c r="I2945" s="216">
        <v>4998637.3602</v>
      </c>
      <c r="J2945" s="216">
        <v>5103160.0335170496</v>
      </c>
      <c r="K2945" s="216">
        <v>7610342.46588</v>
      </c>
      <c r="L2945" s="217">
        <v>9.2499999999999999E-2</v>
      </c>
      <c r="M2945" s="217">
        <v>0.1</v>
      </c>
      <c r="N2945" s="217">
        <f t="shared" si="90"/>
        <v>8.0518004155077802E-5</v>
      </c>
      <c r="O2945" s="217">
        <f t="shared" si="91"/>
        <v>5.7828824416703312E-2</v>
      </c>
    </row>
    <row r="2946" spans="1:15" ht="16.5" customHeight="1" x14ac:dyDescent="0.2">
      <c r="A2946" s="215" t="s">
        <v>198</v>
      </c>
      <c r="B2946" s="215" t="s">
        <v>227</v>
      </c>
      <c r="C2946" s="215" t="s">
        <v>228</v>
      </c>
      <c r="D2946" s="215" t="s">
        <v>229</v>
      </c>
      <c r="E2946" s="268">
        <v>45744</v>
      </c>
      <c r="F2946" s="269">
        <v>47773</v>
      </c>
      <c r="G2946" s="215" t="s">
        <v>231</v>
      </c>
      <c r="H2946" s="216">
        <v>7610342.46588</v>
      </c>
      <c r="I2946" s="216">
        <v>4900944.2360999994</v>
      </c>
      <c r="J2946" s="216">
        <v>5003499.7945490405</v>
      </c>
      <c r="K2946" s="216">
        <v>7610342.46588</v>
      </c>
      <c r="L2946" s="217">
        <v>9.2499999999999999E-2</v>
      </c>
      <c r="M2946" s="217">
        <v>0.1</v>
      </c>
      <c r="N2946" s="217">
        <f t="shared" si="90"/>
        <v>7.8945558164237131E-5</v>
      </c>
      <c r="O2946" s="217">
        <f t="shared" si="91"/>
        <v>5.7828824416703312E-2</v>
      </c>
    </row>
    <row r="2947" spans="1:15" ht="16.5" customHeight="1" x14ac:dyDescent="0.2">
      <c r="A2947" s="215" t="s">
        <v>198</v>
      </c>
      <c r="B2947" s="215" t="s">
        <v>227</v>
      </c>
      <c r="C2947" s="215" t="s">
        <v>228</v>
      </c>
      <c r="D2947" s="215" t="s">
        <v>229</v>
      </c>
      <c r="E2947" s="268">
        <v>45744</v>
      </c>
      <c r="F2947" s="269">
        <v>47864</v>
      </c>
      <c r="G2947" s="215" t="s">
        <v>231</v>
      </c>
      <c r="H2947" s="216">
        <v>7610342.46588</v>
      </c>
      <c r="I2947" s="216">
        <v>4805160.4194</v>
      </c>
      <c r="J2947" s="216">
        <v>4905785.8326262096</v>
      </c>
      <c r="K2947" s="216">
        <v>7610342.46588</v>
      </c>
      <c r="L2947" s="217">
        <v>9.2499999999999999E-2</v>
      </c>
      <c r="M2947" s="217">
        <v>0.1</v>
      </c>
      <c r="N2947" s="217">
        <f t="shared" si="90"/>
        <v>7.7403820664249452E-5</v>
      </c>
      <c r="O2947" s="217">
        <f t="shared" si="91"/>
        <v>5.7828824416703312E-2</v>
      </c>
    </row>
    <row r="2948" spans="1:15" ht="16.5" customHeight="1" x14ac:dyDescent="0.2">
      <c r="A2948" s="215" t="s">
        <v>198</v>
      </c>
      <c r="B2948" s="215" t="s">
        <v>227</v>
      </c>
      <c r="C2948" s="215" t="s">
        <v>228</v>
      </c>
      <c r="D2948" s="215" t="s">
        <v>229</v>
      </c>
      <c r="E2948" s="268">
        <v>45744</v>
      </c>
      <c r="F2948" s="269">
        <v>47864</v>
      </c>
      <c r="G2948" s="215" t="s">
        <v>231</v>
      </c>
      <c r="H2948" s="216">
        <v>71000000</v>
      </c>
      <c r="I2948" s="216">
        <v>44829308.449050002</v>
      </c>
      <c r="J2948" s="216">
        <v>45768084.114225894</v>
      </c>
      <c r="K2948" s="216">
        <v>71000000</v>
      </c>
      <c r="L2948" s="217">
        <v>9.2499999999999999E-2</v>
      </c>
      <c r="M2948" s="217">
        <v>0.1</v>
      </c>
      <c r="N2948" s="217">
        <f t="shared" si="90"/>
        <v>7.2213192662496555E-4</v>
      </c>
      <c r="O2948" s="217">
        <f t="shared" si="91"/>
        <v>5.7828824416703312E-2</v>
      </c>
    </row>
    <row r="2949" spans="1:15" ht="16.5" customHeight="1" x14ac:dyDescent="0.2">
      <c r="A2949" s="215" t="s">
        <v>198</v>
      </c>
      <c r="B2949" s="215" t="s">
        <v>227</v>
      </c>
      <c r="C2949" s="215" t="s">
        <v>228</v>
      </c>
      <c r="D2949" s="215" t="s">
        <v>229</v>
      </c>
      <c r="E2949" s="268">
        <v>45744</v>
      </c>
      <c r="F2949" s="269">
        <v>45862</v>
      </c>
      <c r="G2949" s="215" t="s">
        <v>231</v>
      </c>
      <c r="H2949" s="216">
        <v>1637376.712356</v>
      </c>
      <c r="I2949" s="216">
        <v>1596002.0228299999</v>
      </c>
      <c r="J2949" s="216">
        <v>1628882.01703874</v>
      </c>
      <c r="K2949" s="216">
        <v>1637376.712356</v>
      </c>
      <c r="L2949" s="217">
        <v>9.2499999999999999E-2</v>
      </c>
      <c r="M2949" s="217">
        <v>0.1</v>
      </c>
      <c r="N2949" s="217">
        <f t="shared" si="90"/>
        <v>2.5700610632362719E-5</v>
      </c>
      <c r="O2949" s="217">
        <f t="shared" si="91"/>
        <v>5.7828824416703312E-2</v>
      </c>
    </row>
    <row r="2950" spans="1:15" ht="16.5" customHeight="1" x14ac:dyDescent="0.2">
      <c r="A2950" s="215" t="s">
        <v>198</v>
      </c>
      <c r="B2950" s="215" t="s">
        <v>227</v>
      </c>
      <c r="C2950" s="215" t="s">
        <v>228</v>
      </c>
      <c r="D2950" s="215" t="s">
        <v>229</v>
      </c>
      <c r="E2950" s="268">
        <v>45744</v>
      </c>
      <c r="F2950" s="269">
        <v>45953</v>
      </c>
      <c r="G2950" s="215" t="s">
        <v>231</v>
      </c>
      <c r="H2950" s="216">
        <v>1637376.712356</v>
      </c>
      <c r="I2950" s="216">
        <v>1564809.8363600001</v>
      </c>
      <c r="J2950" s="216">
        <v>1597071.3800995599</v>
      </c>
      <c r="K2950" s="216">
        <v>1637376.712356</v>
      </c>
      <c r="L2950" s="217">
        <v>9.2499999999999999E-2</v>
      </c>
      <c r="M2950" s="217">
        <v>0.1</v>
      </c>
      <c r="N2950" s="217">
        <f t="shared" ref="N2950:N3013" si="92">J2950/$C$3813</f>
        <v>2.51987002512612E-5</v>
      </c>
      <c r="O2950" s="217">
        <f t="shared" ref="O2950:O3013" si="93">SUMIFS($N$5:$N$3809,$B$5:$B$3809,B2950)</f>
        <v>5.7828824416703312E-2</v>
      </c>
    </row>
    <row r="2951" spans="1:15" ht="16.5" customHeight="1" x14ac:dyDescent="0.2">
      <c r="A2951" s="215" t="s">
        <v>198</v>
      </c>
      <c r="B2951" s="215" t="s">
        <v>227</v>
      </c>
      <c r="C2951" s="215" t="s">
        <v>228</v>
      </c>
      <c r="D2951" s="215" t="s">
        <v>229</v>
      </c>
      <c r="E2951" s="268">
        <v>45744</v>
      </c>
      <c r="F2951" s="269">
        <v>46044</v>
      </c>
      <c r="G2951" s="215" t="s">
        <v>231</v>
      </c>
      <c r="H2951" s="216">
        <v>1637376.712356</v>
      </c>
      <c r="I2951" s="216">
        <v>1534227.2693800002</v>
      </c>
      <c r="J2951" s="216">
        <v>1565881.9769955301</v>
      </c>
      <c r="K2951" s="216">
        <v>1637376.712356</v>
      </c>
      <c r="L2951" s="217">
        <v>9.2499999999999999E-2</v>
      </c>
      <c r="M2951" s="217">
        <v>0.1</v>
      </c>
      <c r="N2951" s="217">
        <f t="shared" si="92"/>
        <v>2.4706591739627106E-5</v>
      </c>
      <c r="O2951" s="217">
        <f t="shared" si="93"/>
        <v>5.7828824416703312E-2</v>
      </c>
    </row>
    <row r="2952" spans="1:15" ht="16.5" customHeight="1" x14ac:dyDescent="0.2">
      <c r="A2952" s="215" t="s">
        <v>198</v>
      </c>
      <c r="B2952" s="215" t="s">
        <v>227</v>
      </c>
      <c r="C2952" s="215" t="s">
        <v>228</v>
      </c>
      <c r="D2952" s="215" t="s">
        <v>229</v>
      </c>
      <c r="E2952" s="268">
        <v>45744</v>
      </c>
      <c r="F2952" s="269">
        <v>46135</v>
      </c>
      <c r="G2952" s="215" t="s">
        <v>231</v>
      </c>
      <c r="H2952" s="216">
        <v>1637376.712356</v>
      </c>
      <c r="I2952" s="216">
        <v>1504242.4059599999</v>
      </c>
      <c r="J2952" s="216">
        <v>1535301.67557482</v>
      </c>
      <c r="K2952" s="216">
        <v>1637376.712356</v>
      </c>
      <c r="L2952" s="217">
        <v>9.2499999999999999E-2</v>
      </c>
      <c r="M2952" s="217">
        <v>0.1</v>
      </c>
      <c r="N2952" s="217">
        <f t="shared" si="92"/>
        <v>2.422409367554831E-5</v>
      </c>
      <c r="O2952" s="217">
        <f t="shared" si="93"/>
        <v>5.7828824416703312E-2</v>
      </c>
    </row>
    <row r="2953" spans="1:15" ht="16.5" customHeight="1" x14ac:dyDescent="0.2">
      <c r="A2953" s="215" t="s">
        <v>198</v>
      </c>
      <c r="B2953" s="215" t="s">
        <v>227</v>
      </c>
      <c r="C2953" s="215" t="s">
        <v>228</v>
      </c>
      <c r="D2953" s="215" t="s">
        <v>229</v>
      </c>
      <c r="E2953" s="268">
        <v>45744</v>
      </c>
      <c r="F2953" s="269">
        <v>46226</v>
      </c>
      <c r="G2953" s="215" t="s">
        <v>231</v>
      </c>
      <c r="H2953" s="216">
        <v>1637376.712356</v>
      </c>
      <c r="I2953" s="216">
        <v>1474843.56589</v>
      </c>
      <c r="J2953" s="216">
        <v>1505318.5806158499</v>
      </c>
      <c r="K2953" s="216">
        <v>1637376.712356</v>
      </c>
      <c r="L2953" s="217">
        <v>9.2499999999999999E-2</v>
      </c>
      <c r="M2953" s="217">
        <v>0.1</v>
      </c>
      <c r="N2953" s="217">
        <f t="shared" si="92"/>
        <v>2.3751018375414204E-5</v>
      </c>
      <c r="O2953" s="217">
        <f t="shared" si="93"/>
        <v>5.7828824416703312E-2</v>
      </c>
    </row>
    <row r="2954" spans="1:15" ht="16.5" customHeight="1" x14ac:dyDescent="0.2">
      <c r="A2954" s="215" t="s">
        <v>198</v>
      </c>
      <c r="B2954" s="215" t="s">
        <v>227</v>
      </c>
      <c r="C2954" s="215" t="s">
        <v>228</v>
      </c>
      <c r="D2954" s="215" t="s">
        <v>229</v>
      </c>
      <c r="E2954" s="268">
        <v>45744</v>
      </c>
      <c r="F2954" s="269">
        <v>46317</v>
      </c>
      <c r="G2954" s="215" t="s">
        <v>231</v>
      </c>
      <c r="H2954" s="216">
        <v>1637376.712356</v>
      </c>
      <c r="I2954" s="216">
        <v>1446019.29474</v>
      </c>
      <c r="J2954" s="216">
        <v>1475921.0292002801</v>
      </c>
      <c r="K2954" s="216">
        <v>1637376.712356</v>
      </c>
      <c r="L2954" s="217">
        <v>9.2499999999999999E-2</v>
      </c>
      <c r="M2954" s="217">
        <v>0.1</v>
      </c>
      <c r="N2954" s="217">
        <f t="shared" si="92"/>
        <v>2.3287181820910422E-5</v>
      </c>
      <c r="O2954" s="217">
        <f t="shared" si="93"/>
        <v>5.7828824416703312E-2</v>
      </c>
    </row>
    <row r="2955" spans="1:15" ht="16.5" customHeight="1" x14ac:dyDescent="0.2">
      <c r="A2955" s="215" t="s">
        <v>198</v>
      </c>
      <c r="B2955" s="215" t="s">
        <v>227</v>
      </c>
      <c r="C2955" s="215" t="s">
        <v>228</v>
      </c>
      <c r="D2955" s="215" t="s">
        <v>229</v>
      </c>
      <c r="E2955" s="268">
        <v>45744</v>
      </c>
      <c r="F2955" s="269">
        <v>46408</v>
      </c>
      <c r="G2955" s="215" t="s">
        <v>231</v>
      </c>
      <c r="H2955" s="216">
        <v>1637376.712356</v>
      </c>
      <c r="I2955" s="216">
        <v>1417758.3638599999</v>
      </c>
      <c r="J2955" s="216">
        <v>1447097.5861763698</v>
      </c>
      <c r="K2955" s="216">
        <v>1637376.712356</v>
      </c>
      <c r="L2955" s="217">
        <v>9.2499999999999999E-2</v>
      </c>
      <c r="M2955" s="217">
        <v>0.1</v>
      </c>
      <c r="N2955" s="217">
        <f t="shared" si="92"/>
        <v>2.2832403587439389E-5</v>
      </c>
      <c r="O2955" s="217">
        <f t="shared" si="93"/>
        <v>5.7828824416703312E-2</v>
      </c>
    </row>
    <row r="2956" spans="1:15" ht="16.5" customHeight="1" x14ac:dyDescent="0.2">
      <c r="A2956" s="215" t="s">
        <v>198</v>
      </c>
      <c r="B2956" s="215" t="s">
        <v>227</v>
      </c>
      <c r="C2956" s="215" t="s">
        <v>228</v>
      </c>
      <c r="D2956" s="215" t="s">
        <v>229</v>
      </c>
      <c r="E2956" s="268">
        <v>45744</v>
      </c>
      <c r="F2956" s="269">
        <v>46499</v>
      </c>
      <c r="G2956" s="215" t="s">
        <v>231</v>
      </c>
      <c r="H2956" s="216">
        <v>1637376.712356</v>
      </c>
      <c r="I2956" s="216">
        <v>1390049.7632799998</v>
      </c>
      <c r="J2956" s="216">
        <v>1418837.0397108102</v>
      </c>
      <c r="K2956" s="216">
        <v>1637376.712356</v>
      </c>
      <c r="L2956" s="217">
        <v>9.2499999999999999E-2</v>
      </c>
      <c r="M2956" s="217">
        <v>0.1</v>
      </c>
      <c r="N2956" s="217">
        <f t="shared" si="92"/>
        <v>2.2386506773936863E-5</v>
      </c>
      <c r="O2956" s="217">
        <f t="shared" si="93"/>
        <v>5.7828824416703312E-2</v>
      </c>
    </row>
    <row r="2957" spans="1:15" ht="16.5" customHeight="1" x14ac:dyDescent="0.2">
      <c r="A2957" s="215" t="s">
        <v>198</v>
      </c>
      <c r="B2957" s="215" t="s">
        <v>227</v>
      </c>
      <c r="C2957" s="215" t="s">
        <v>228</v>
      </c>
      <c r="D2957" s="215" t="s">
        <v>229</v>
      </c>
      <c r="E2957" s="268">
        <v>45744</v>
      </c>
      <c r="F2957" s="269">
        <v>46590</v>
      </c>
      <c r="G2957" s="215" t="s">
        <v>231</v>
      </c>
      <c r="H2957" s="216">
        <v>1637376.712356</v>
      </c>
      <c r="I2957" s="216">
        <v>1362882.69887</v>
      </c>
      <c r="J2957" s="216">
        <v>1391128.39692761</v>
      </c>
      <c r="K2957" s="216">
        <v>1637376.712356</v>
      </c>
      <c r="L2957" s="217">
        <v>9.2499999999999999E-2</v>
      </c>
      <c r="M2957" s="217">
        <v>0.1</v>
      </c>
      <c r="N2957" s="217">
        <f t="shared" si="92"/>
        <v>2.1949317934061961E-5</v>
      </c>
      <c r="O2957" s="217">
        <f t="shared" si="93"/>
        <v>5.7828824416703312E-2</v>
      </c>
    </row>
    <row r="2958" spans="1:15" ht="16.5" customHeight="1" x14ac:dyDescent="0.2">
      <c r="A2958" s="215" t="s">
        <v>198</v>
      </c>
      <c r="B2958" s="215" t="s">
        <v>227</v>
      </c>
      <c r="C2958" s="215" t="s">
        <v>228</v>
      </c>
      <c r="D2958" s="215" t="s">
        <v>229</v>
      </c>
      <c r="E2958" s="268">
        <v>45744</v>
      </c>
      <c r="F2958" s="269">
        <v>46681</v>
      </c>
      <c r="G2958" s="215" t="s">
        <v>231</v>
      </c>
      <c r="H2958" s="216">
        <v>1637376.712356</v>
      </c>
      <c r="I2958" s="216">
        <v>1336246.5852400002</v>
      </c>
      <c r="J2958" s="216">
        <v>1363960.8796319601</v>
      </c>
      <c r="K2958" s="216">
        <v>1637376.712356</v>
      </c>
      <c r="L2958" s="217">
        <v>9.2499999999999999E-2</v>
      </c>
      <c r="M2958" s="217">
        <v>0.1</v>
      </c>
      <c r="N2958" s="217">
        <f t="shared" si="92"/>
        <v>2.1520667008728016E-5</v>
      </c>
      <c r="O2958" s="217">
        <f t="shared" si="93"/>
        <v>5.7828824416703312E-2</v>
      </c>
    </row>
    <row r="2959" spans="1:15" ht="16.5" customHeight="1" x14ac:dyDescent="0.2">
      <c r="A2959" s="215" t="s">
        <v>198</v>
      </c>
      <c r="B2959" s="215" t="s">
        <v>227</v>
      </c>
      <c r="C2959" s="215" t="s">
        <v>228</v>
      </c>
      <c r="D2959" s="215" t="s">
        <v>229</v>
      </c>
      <c r="E2959" s="268">
        <v>45744</v>
      </c>
      <c r="F2959" s="269">
        <v>46772</v>
      </c>
      <c r="G2959" s="215" t="s">
        <v>231</v>
      </c>
      <c r="H2959" s="216">
        <v>1637376.712356</v>
      </c>
      <c r="I2959" s="216">
        <v>1310131.0471600001</v>
      </c>
      <c r="J2959" s="216">
        <v>1337323.9201177899</v>
      </c>
      <c r="K2959" s="216">
        <v>1637376.712356</v>
      </c>
      <c r="L2959" s="217">
        <v>9.2499999999999999E-2</v>
      </c>
      <c r="M2959" s="217">
        <v>0.1</v>
      </c>
      <c r="N2959" s="217">
        <f t="shared" si="92"/>
        <v>2.1100387259953913E-5</v>
      </c>
      <c r="O2959" s="217">
        <f t="shared" si="93"/>
        <v>5.7828824416703312E-2</v>
      </c>
    </row>
    <row r="2960" spans="1:15" ht="16.5" customHeight="1" x14ac:dyDescent="0.2">
      <c r="A2960" s="215" t="s">
        <v>198</v>
      </c>
      <c r="B2960" s="215" t="s">
        <v>227</v>
      </c>
      <c r="C2960" s="215" t="s">
        <v>228</v>
      </c>
      <c r="D2960" s="215" t="s">
        <v>229</v>
      </c>
      <c r="E2960" s="268">
        <v>45744</v>
      </c>
      <c r="F2960" s="269">
        <v>46863</v>
      </c>
      <c r="G2960" s="215" t="s">
        <v>231</v>
      </c>
      <c r="H2960" s="216">
        <v>1637376.712356</v>
      </c>
      <c r="I2960" s="216">
        <v>1284525.9096199998</v>
      </c>
      <c r="J2960" s="216">
        <v>1311207.1570570199</v>
      </c>
      <c r="K2960" s="216">
        <v>1637376.712356</v>
      </c>
      <c r="L2960" s="217">
        <v>9.2499999999999999E-2</v>
      </c>
      <c r="M2960" s="217">
        <v>0.1</v>
      </c>
      <c r="N2960" s="217">
        <f t="shared" si="92"/>
        <v>2.0688315206004434E-5</v>
      </c>
      <c r="O2960" s="217">
        <f t="shared" si="93"/>
        <v>5.7828824416703312E-2</v>
      </c>
    </row>
    <row r="2961" spans="1:15" ht="16.5" customHeight="1" x14ac:dyDescent="0.2">
      <c r="A2961" s="215" t="s">
        <v>198</v>
      </c>
      <c r="B2961" s="215" t="s">
        <v>227</v>
      </c>
      <c r="C2961" s="215" t="s">
        <v>228</v>
      </c>
      <c r="D2961" s="215" t="s">
        <v>229</v>
      </c>
      <c r="E2961" s="268">
        <v>45744</v>
      </c>
      <c r="F2961" s="269">
        <v>46954</v>
      </c>
      <c r="G2961" s="215" t="s">
        <v>231</v>
      </c>
      <c r="H2961" s="216">
        <v>1637376.712356</v>
      </c>
      <c r="I2961" s="216">
        <v>1259421.1978300002</v>
      </c>
      <c r="J2961" s="216">
        <v>1285600.4314692202</v>
      </c>
      <c r="K2961" s="216">
        <v>1637376.712356</v>
      </c>
      <c r="L2961" s="217">
        <v>9.2499999999999999E-2</v>
      </c>
      <c r="M2961" s="217">
        <v>0.1</v>
      </c>
      <c r="N2961" s="217">
        <f t="shared" si="92"/>
        <v>2.0284290557799267E-5</v>
      </c>
      <c r="O2961" s="217">
        <f t="shared" si="93"/>
        <v>5.7828824416703312E-2</v>
      </c>
    </row>
    <row r="2962" spans="1:15" ht="16.5" customHeight="1" x14ac:dyDescent="0.2">
      <c r="A2962" s="215" t="s">
        <v>198</v>
      </c>
      <c r="B2962" s="215" t="s">
        <v>227</v>
      </c>
      <c r="C2962" s="215" t="s">
        <v>228</v>
      </c>
      <c r="D2962" s="215" t="s">
        <v>229</v>
      </c>
      <c r="E2962" s="268">
        <v>45744</v>
      </c>
      <c r="F2962" s="269">
        <v>47045</v>
      </c>
      <c r="G2962" s="215" t="s">
        <v>231</v>
      </c>
      <c r="H2962" s="216">
        <v>1637376.712356</v>
      </c>
      <c r="I2962" s="216">
        <v>1234807.1308299999</v>
      </c>
      <c r="J2962" s="216">
        <v>1260493.7827699599</v>
      </c>
      <c r="K2962" s="216">
        <v>1637376.712356</v>
      </c>
      <c r="L2962" s="217">
        <v>9.2499999999999999E-2</v>
      </c>
      <c r="M2962" s="217">
        <v>0.1</v>
      </c>
      <c r="N2962" s="217">
        <f t="shared" si="92"/>
        <v>1.9888156156563588E-5</v>
      </c>
      <c r="O2962" s="217">
        <f t="shared" si="93"/>
        <v>5.7828824416703312E-2</v>
      </c>
    </row>
    <row r="2963" spans="1:15" ht="16.5" customHeight="1" x14ac:dyDescent="0.2">
      <c r="A2963" s="215" t="s">
        <v>198</v>
      </c>
      <c r="B2963" s="215" t="s">
        <v>227</v>
      </c>
      <c r="C2963" s="215" t="s">
        <v>228</v>
      </c>
      <c r="D2963" s="215" t="s">
        <v>229</v>
      </c>
      <c r="E2963" s="268">
        <v>45744</v>
      </c>
      <c r="F2963" s="269">
        <v>47136</v>
      </c>
      <c r="G2963" s="215" t="s">
        <v>231</v>
      </c>
      <c r="H2963" s="216">
        <v>1637376.712356</v>
      </c>
      <c r="I2963" s="216">
        <v>1210674.12078</v>
      </c>
      <c r="J2963" s="216">
        <v>1235877.4448962801</v>
      </c>
      <c r="K2963" s="216">
        <v>1637376.712356</v>
      </c>
      <c r="L2963" s="217">
        <v>9.2499999999999999E-2</v>
      </c>
      <c r="M2963" s="217">
        <v>0.1</v>
      </c>
      <c r="N2963" s="217">
        <f t="shared" si="92"/>
        <v>1.9499757912695519E-5</v>
      </c>
      <c r="O2963" s="217">
        <f t="shared" si="93"/>
        <v>5.7828824416703312E-2</v>
      </c>
    </row>
    <row r="2964" spans="1:15" ht="16.5" customHeight="1" x14ac:dyDescent="0.2">
      <c r="A2964" s="215" t="s">
        <v>198</v>
      </c>
      <c r="B2964" s="215" t="s">
        <v>227</v>
      </c>
      <c r="C2964" s="215" t="s">
        <v>228</v>
      </c>
      <c r="D2964" s="215" t="s">
        <v>229</v>
      </c>
      <c r="E2964" s="268">
        <v>45744</v>
      </c>
      <c r="F2964" s="269">
        <v>47227</v>
      </c>
      <c r="G2964" s="215" t="s">
        <v>231</v>
      </c>
      <c r="H2964" s="216">
        <v>1637376.712356</v>
      </c>
      <c r="I2964" s="216">
        <v>1187012.7644400001</v>
      </c>
      <c r="J2964" s="216">
        <v>1211741.8425078399</v>
      </c>
      <c r="K2964" s="216">
        <v>1637376.712356</v>
      </c>
      <c r="L2964" s="217">
        <v>9.2499999999999999E-2</v>
      </c>
      <c r="M2964" s="217">
        <v>0.1</v>
      </c>
      <c r="N2964" s="217">
        <f t="shared" si="92"/>
        <v>1.9118944745827538E-5</v>
      </c>
      <c r="O2964" s="217">
        <f t="shared" si="93"/>
        <v>5.7828824416703312E-2</v>
      </c>
    </row>
    <row r="2965" spans="1:15" ht="16.5" customHeight="1" x14ac:dyDescent="0.2">
      <c r="A2965" s="215" t="s">
        <v>198</v>
      </c>
      <c r="B2965" s="215" t="s">
        <v>227</v>
      </c>
      <c r="C2965" s="215" t="s">
        <v>228</v>
      </c>
      <c r="D2965" s="215" t="s">
        <v>229</v>
      </c>
      <c r="E2965" s="268">
        <v>45744</v>
      </c>
      <c r="F2965" s="269">
        <v>47318</v>
      </c>
      <c r="G2965" s="215" t="s">
        <v>231</v>
      </c>
      <c r="H2965" s="216">
        <v>1637376.712356</v>
      </c>
      <c r="I2965" s="216">
        <v>1163813.8445900001</v>
      </c>
      <c r="J2965" s="216">
        <v>1188077.5872623201</v>
      </c>
      <c r="K2965" s="216">
        <v>1637376.712356</v>
      </c>
      <c r="L2965" s="217">
        <v>9.2499999999999999E-2</v>
      </c>
      <c r="M2965" s="217">
        <v>0.1</v>
      </c>
      <c r="N2965" s="217">
        <f t="shared" si="92"/>
        <v>1.8745568526059568E-5</v>
      </c>
      <c r="O2965" s="217">
        <f t="shared" si="93"/>
        <v>5.7828824416703312E-2</v>
      </c>
    </row>
    <row r="2966" spans="1:15" ht="16.5" customHeight="1" x14ac:dyDescent="0.2">
      <c r="A2966" s="215" t="s">
        <v>198</v>
      </c>
      <c r="B2966" s="215" t="s">
        <v>227</v>
      </c>
      <c r="C2966" s="215" t="s">
        <v>228</v>
      </c>
      <c r="D2966" s="215" t="s">
        <v>229</v>
      </c>
      <c r="E2966" s="268">
        <v>45744</v>
      </c>
      <c r="F2966" s="269">
        <v>47409</v>
      </c>
      <c r="G2966" s="215" t="s">
        <v>231</v>
      </c>
      <c r="H2966" s="216">
        <v>1637376.712356</v>
      </c>
      <c r="I2966" s="216">
        <v>1141068.3236400001</v>
      </c>
      <c r="J2966" s="216">
        <v>1164875.4741634801</v>
      </c>
      <c r="K2966" s="216">
        <v>1637376.712356</v>
      </c>
      <c r="L2966" s="217">
        <v>9.2499999999999999E-2</v>
      </c>
      <c r="M2966" s="217">
        <v>0.1</v>
      </c>
      <c r="N2966" s="217">
        <f t="shared" si="92"/>
        <v>1.8379484016338353E-5</v>
      </c>
      <c r="O2966" s="217">
        <f t="shared" si="93"/>
        <v>5.7828824416703312E-2</v>
      </c>
    </row>
    <row r="2967" spans="1:15" ht="16.5" customHeight="1" x14ac:dyDescent="0.2">
      <c r="A2967" s="215" t="s">
        <v>198</v>
      </c>
      <c r="B2967" s="215" t="s">
        <v>227</v>
      </c>
      <c r="C2967" s="215" t="s">
        <v>228</v>
      </c>
      <c r="D2967" s="215" t="s">
        <v>229</v>
      </c>
      <c r="E2967" s="268">
        <v>45744</v>
      </c>
      <c r="F2967" s="269">
        <v>47500</v>
      </c>
      <c r="G2967" s="215" t="s">
        <v>231</v>
      </c>
      <c r="H2967" s="216">
        <v>1637376.712356</v>
      </c>
      <c r="I2967" s="216">
        <v>1118767.34008</v>
      </c>
      <c r="J2967" s="216">
        <v>1142126.4779806</v>
      </c>
      <c r="K2967" s="216">
        <v>1637376.712356</v>
      </c>
      <c r="L2967" s="217">
        <v>9.2499999999999999E-2</v>
      </c>
      <c r="M2967" s="217">
        <v>0.1</v>
      </c>
      <c r="N2967" s="217">
        <f t="shared" si="92"/>
        <v>1.8020548815963185E-5</v>
      </c>
      <c r="O2967" s="217">
        <f t="shared" si="93"/>
        <v>5.7828824416703312E-2</v>
      </c>
    </row>
    <row r="2968" spans="1:15" ht="16.5" customHeight="1" x14ac:dyDescent="0.2">
      <c r="A2968" s="215" t="s">
        <v>198</v>
      </c>
      <c r="B2968" s="215" t="s">
        <v>227</v>
      </c>
      <c r="C2968" s="215" t="s">
        <v>228</v>
      </c>
      <c r="D2968" s="215" t="s">
        <v>229</v>
      </c>
      <c r="E2968" s="268">
        <v>45744</v>
      </c>
      <c r="F2968" s="269">
        <v>47591</v>
      </c>
      <c r="G2968" s="215" t="s">
        <v>231</v>
      </c>
      <c r="H2968" s="216">
        <v>1637376.712356</v>
      </c>
      <c r="I2968" s="216">
        <v>1096902.20493</v>
      </c>
      <c r="J2968" s="216">
        <v>1119821.7497377801</v>
      </c>
      <c r="K2968" s="216">
        <v>1637376.712356</v>
      </c>
      <c r="L2968" s="217">
        <v>9.2499999999999999E-2</v>
      </c>
      <c r="M2968" s="217">
        <v>0.1</v>
      </c>
      <c r="N2968" s="217">
        <f t="shared" si="92"/>
        <v>1.766862330519383E-5</v>
      </c>
      <c r="O2968" s="217">
        <f t="shared" si="93"/>
        <v>5.7828824416703312E-2</v>
      </c>
    </row>
    <row r="2969" spans="1:15" ht="16.5" customHeight="1" x14ac:dyDescent="0.2">
      <c r="A2969" s="215" t="s">
        <v>198</v>
      </c>
      <c r="B2969" s="215" t="s">
        <v>227</v>
      </c>
      <c r="C2969" s="215" t="s">
        <v>228</v>
      </c>
      <c r="D2969" s="215" t="s">
        <v>229</v>
      </c>
      <c r="E2969" s="268">
        <v>45744</v>
      </c>
      <c r="F2969" s="269">
        <v>47682</v>
      </c>
      <c r="G2969" s="215" t="s">
        <v>231</v>
      </c>
      <c r="H2969" s="216">
        <v>1637376.712356</v>
      </c>
      <c r="I2969" s="216">
        <v>1075464.4017400001</v>
      </c>
      <c r="J2969" s="216">
        <v>1097952.6132718499</v>
      </c>
      <c r="K2969" s="216">
        <v>1637376.712356</v>
      </c>
      <c r="L2969" s="217">
        <v>9.2499999999999999E-2</v>
      </c>
      <c r="M2969" s="217">
        <v>0.1</v>
      </c>
      <c r="N2969" s="217">
        <f t="shared" si="92"/>
        <v>1.7323570590940978E-5</v>
      </c>
      <c r="O2969" s="217">
        <f t="shared" si="93"/>
        <v>5.7828824416703312E-2</v>
      </c>
    </row>
    <row r="2970" spans="1:15" ht="16.5" customHeight="1" x14ac:dyDescent="0.2">
      <c r="A2970" s="215" t="s">
        <v>198</v>
      </c>
      <c r="B2970" s="215" t="s">
        <v>227</v>
      </c>
      <c r="C2970" s="215" t="s">
        <v>228</v>
      </c>
      <c r="D2970" s="215" t="s">
        <v>229</v>
      </c>
      <c r="E2970" s="268">
        <v>45744</v>
      </c>
      <c r="F2970" s="269">
        <v>47773</v>
      </c>
      <c r="G2970" s="215" t="s">
        <v>231</v>
      </c>
      <c r="H2970" s="216">
        <v>1637376.712356</v>
      </c>
      <c r="I2970" s="216">
        <v>1054445.57807</v>
      </c>
      <c r="J2970" s="216">
        <v>1076510.5618575199</v>
      </c>
      <c r="K2970" s="216">
        <v>1637376.712356</v>
      </c>
      <c r="L2970" s="217">
        <v>9.2499999999999999E-2</v>
      </c>
      <c r="M2970" s="217">
        <v>0.1</v>
      </c>
      <c r="N2970" s="217">
        <f t="shared" si="92"/>
        <v>1.698525645351767E-5</v>
      </c>
      <c r="O2970" s="217">
        <f t="shared" si="93"/>
        <v>5.7828824416703312E-2</v>
      </c>
    </row>
    <row r="2971" spans="1:15" ht="16.5" customHeight="1" x14ac:dyDescent="0.2">
      <c r="A2971" s="215" t="s">
        <v>198</v>
      </c>
      <c r="B2971" s="215" t="s">
        <v>227</v>
      </c>
      <c r="C2971" s="215" t="s">
        <v>228</v>
      </c>
      <c r="D2971" s="215" t="s">
        <v>229</v>
      </c>
      <c r="E2971" s="268">
        <v>45744</v>
      </c>
      <c r="F2971" s="269">
        <v>47864</v>
      </c>
      <c r="G2971" s="215" t="s">
        <v>231</v>
      </c>
      <c r="H2971" s="216">
        <v>1637376.712356</v>
      </c>
      <c r="I2971" s="216">
        <v>1033837.54478</v>
      </c>
      <c r="J2971" s="216">
        <v>1055487.25489837</v>
      </c>
      <c r="K2971" s="216">
        <v>1637376.712356</v>
      </c>
      <c r="L2971" s="217">
        <v>9.2499999999999999E-2</v>
      </c>
      <c r="M2971" s="217">
        <v>0.1</v>
      </c>
      <c r="N2971" s="217">
        <f t="shared" si="92"/>
        <v>1.6653549294429486E-5</v>
      </c>
      <c r="O2971" s="217">
        <f t="shared" si="93"/>
        <v>5.7828824416703312E-2</v>
      </c>
    </row>
    <row r="2972" spans="1:15" ht="16.5" customHeight="1" x14ac:dyDescent="0.2">
      <c r="A2972" s="215" t="s">
        <v>198</v>
      </c>
      <c r="B2972" s="215" t="s">
        <v>227</v>
      </c>
      <c r="C2972" s="215" t="s">
        <v>228</v>
      </c>
      <c r="D2972" s="215" t="s">
        <v>229</v>
      </c>
      <c r="E2972" s="268">
        <v>45744</v>
      </c>
      <c r="F2972" s="269">
        <v>47864</v>
      </c>
      <c r="G2972" s="215" t="s">
        <v>231</v>
      </c>
      <c r="H2972" s="216">
        <v>24999999.999999996</v>
      </c>
      <c r="I2972" s="216">
        <v>15784967.76375</v>
      </c>
      <c r="J2972" s="216">
        <v>16115522.5754316</v>
      </c>
      <c r="K2972" s="216">
        <v>24999999.999999996</v>
      </c>
      <c r="L2972" s="217">
        <v>9.2499999999999999E-2</v>
      </c>
      <c r="M2972" s="217">
        <v>0.1</v>
      </c>
      <c r="N2972" s="217">
        <f t="shared" si="92"/>
        <v>2.5427180514963493E-4</v>
      </c>
      <c r="O2972" s="217">
        <f t="shared" si="93"/>
        <v>5.7828824416703312E-2</v>
      </c>
    </row>
    <row r="2973" spans="1:15" ht="16.5" customHeight="1" x14ac:dyDescent="0.2">
      <c r="A2973" s="215" t="s">
        <v>198</v>
      </c>
      <c r="B2973" s="215" t="s">
        <v>227</v>
      </c>
      <c r="C2973" s="215" t="s">
        <v>228</v>
      </c>
      <c r="D2973" s="215" t="s">
        <v>229</v>
      </c>
      <c r="E2973" s="268">
        <v>45744</v>
      </c>
      <c r="F2973" s="269">
        <v>45862</v>
      </c>
      <c r="G2973" s="215" t="s">
        <v>231</v>
      </c>
      <c r="H2973" s="216">
        <v>576541.09589999996</v>
      </c>
      <c r="I2973" s="216">
        <v>561972.5432500001</v>
      </c>
      <c r="J2973" s="216">
        <v>573550.00599955802</v>
      </c>
      <c r="K2973" s="216">
        <v>576541.09589999996</v>
      </c>
      <c r="L2973" s="217">
        <v>9.2499999999999999E-2</v>
      </c>
      <c r="M2973" s="217">
        <v>0.1</v>
      </c>
      <c r="N2973" s="217">
        <f t="shared" si="92"/>
        <v>9.0495107860432371E-6</v>
      </c>
      <c r="O2973" s="217">
        <f t="shared" si="93"/>
        <v>5.7828824416703312E-2</v>
      </c>
    </row>
    <row r="2974" spans="1:15" ht="16.5" customHeight="1" x14ac:dyDescent="0.2">
      <c r="A2974" s="215" t="s">
        <v>198</v>
      </c>
      <c r="B2974" s="215" t="s">
        <v>227</v>
      </c>
      <c r="C2974" s="215" t="s">
        <v>228</v>
      </c>
      <c r="D2974" s="215" t="s">
        <v>229</v>
      </c>
      <c r="E2974" s="268">
        <v>45744</v>
      </c>
      <c r="F2974" s="269">
        <v>45953</v>
      </c>
      <c r="G2974" s="215" t="s">
        <v>231</v>
      </c>
      <c r="H2974" s="216">
        <v>576541.09589999996</v>
      </c>
      <c r="I2974" s="216">
        <v>550989.37900000007</v>
      </c>
      <c r="J2974" s="216">
        <v>562349.07749984402</v>
      </c>
      <c r="K2974" s="216">
        <v>576541.09589999996</v>
      </c>
      <c r="L2974" s="217">
        <v>9.2499999999999999E-2</v>
      </c>
      <c r="M2974" s="217">
        <v>0.1</v>
      </c>
      <c r="N2974" s="217">
        <f t="shared" si="92"/>
        <v>8.8727817786130822E-6</v>
      </c>
      <c r="O2974" s="217">
        <f t="shared" si="93"/>
        <v>5.7828824416703312E-2</v>
      </c>
    </row>
    <row r="2975" spans="1:15" ht="16.5" customHeight="1" x14ac:dyDescent="0.2">
      <c r="A2975" s="215" t="s">
        <v>198</v>
      </c>
      <c r="B2975" s="215" t="s">
        <v>227</v>
      </c>
      <c r="C2975" s="215" t="s">
        <v>228</v>
      </c>
      <c r="D2975" s="215" t="s">
        <v>229</v>
      </c>
      <c r="E2975" s="268">
        <v>45744</v>
      </c>
      <c r="F2975" s="269">
        <v>46044</v>
      </c>
      <c r="G2975" s="215" t="s">
        <v>231</v>
      </c>
      <c r="H2975" s="216">
        <v>576541.09589999996</v>
      </c>
      <c r="I2975" s="216">
        <v>540220.86950000003</v>
      </c>
      <c r="J2975" s="216">
        <v>551366.89330828702</v>
      </c>
      <c r="K2975" s="216">
        <v>576541.09589999996</v>
      </c>
      <c r="L2975" s="217">
        <v>9.2499999999999999E-2</v>
      </c>
      <c r="M2975" s="217">
        <v>0.1</v>
      </c>
      <c r="N2975" s="217">
        <f t="shared" si="92"/>
        <v>8.6995041336715446E-6</v>
      </c>
      <c r="O2975" s="217">
        <f t="shared" si="93"/>
        <v>5.7828824416703312E-2</v>
      </c>
    </row>
    <row r="2976" spans="1:15" ht="16.5" customHeight="1" x14ac:dyDescent="0.2">
      <c r="A2976" s="215" t="s">
        <v>198</v>
      </c>
      <c r="B2976" s="215" t="s">
        <v>227</v>
      </c>
      <c r="C2976" s="215" t="s">
        <v>228</v>
      </c>
      <c r="D2976" s="215" t="s">
        <v>229</v>
      </c>
      <c r="E2976" s="268">
        <v>45744</v>
      </c>
      <c r="F2976" s="269">
        <v>46135</v>
      </c>
      <c r="G2976" s="215" t="s">
        <v>231</v>
      </c>
      <c r="H2976" s="216">
        <v>576541.09589999996</v>
      </c>
      <c r="I2976" s="216">
        <v>529662.81900000002</v>
      </c>
      <c r="J2976" s="216">
        <v>540599.18154043006</v>
      </c>
      <c r="K2976" s="216">
        <v>576541.09589999996</v>
      </c>
      <c r="L2976" s="217">
        <v>9.2499999999999999E-2</v>
      </c>
      <c r="M2976" s="217">
        <v>0.1</v>
      </c>
      <c r="N2976" s="217">
        <f t="shared" si="92"/>
        <v>8.5296104491367362E-6</v>
      </c>
      <c r="O2976" s="217">
        <f t="shared" si="93"/>
        <v>5.7828824416703312E-2</v>
      </c>
    </row>
    <row r="2977" spans="1:15" ht="16.5" customHeight="1" x14ac:dyDescent="0.2">
      <c r="A2977" s="215" t="s">
        <v>198</v>
      </c>
      <c r="B2977" s="215" t="s">
        <v>227</v>
      </c>
      <c r="C2977" s="215" t="s">
        <v>228</v>
      </c>
      <c r="D2977" s="215" t="s">
        <v>229</v>
      </c>
      <c r="E2977" s="268">
        <v>45744</v>
      </c>
      <c r="F2977" s="269">
        <v>46226</v>
      </c>
      <c r="G2977" s="215" t="s">
        <v>231</v>
      </c>
      <c r="H2977" s="216">
        <v>576541.09589999996</v>
      </c>
      <c r="I2977" s="216">
        <v>519311.11475000007</v>
      </c>
      <c r="J2977" s="216">
        <v>530041.75373797503</v>
      </c>
      <c r="K2977" s="216">
        <v>576541.09589999996</v>
      </c>
      <c r="L2977" s="217">
        <v>9.2499999999999999E-2</v>
      </c>
      <c r="M2977" s="217">
        <v>0.1</v>
      </c>
      <c r="N2977" s="217">
        <f t="shared" si="92"/>
        <v>8.36303463923035E-6</v>
      </c>
      <c r="O2977" s="217">
        <f t="shared" si="93"/>
        <v>5.7828824416703312E-2</v>
      </c>
    </row>
    <row r="2978" spans="1:15" ht="16.5" customHeight="1" x14ac:dyDescent="0.2">
      <c r="A2978" s="215" t="s">
        <v>198</v>
      </c>
      <c r="B2978" s="215" t="s">
        <v>227</v>
      </c>
      <c r="C2978" s="215" t="s">
        <v>228</v>
      </c>
      <c r="D2978" s="215" t="s">
        <v>229</v>
      </c>
      <c r="E2978" s="268">
        <v>45744</v>
      </c>
      <c r="F2978" s="269">
        <v>46317</v>
      </c>
      <c r="G2978" s="215" t="s">
        <v>231</v>
      </c>
      <c r="H2978" s="216">
        <v>576541.09589999996</v>
      </c>
      <c r="I2978" s="216">
        <v>509161.72350000002</v>
      </c>
      <c r="J2978" s="216">
        <v>519690.50323953701</v>
      </c>
      <c r="K2978" s="216">
        <v>576541.09589999996</v>
      </c>
      <c r="L2978" s="217">
        <v>9.2499999999999999E-2</v>
      </c>
      <c r="M2978" s="217">
        <v>0.1</v>
      </c>
      <c r="N2978" s="217">
        <f t="shared" si="92"/>
        <v>8.1997119087713023E-6</v>
      </c>
      <c r="O2978" s="217">
        <f t="shared" si="93"/>
        <v>5.7828824416703312E-2</v>
      </c>
    </row>
    <row r="2979" spans="1:15" ht="16.5" customHeight="1" x14ac:dyDescent="0.2">
      <c r="A2979" s="215" t="s">
        <v>198</v>
      </c>
      <c r="B2979" s="215" t="s">
        <v>227</v>
      </c>
      <c r="C2979" s="215" t="s">
        <v>228</v>
      </c>
      <c r="D2979" s="215" t="s">
        <v>229</v>
      </c>
      <c r="E2979" s="268">
        <v>45744</v>
      </c>
      <c r="F2979" s="269">
        <v>46408</v>
      </c>
      <c r="G2979" s="215" t="s">
        <v>231</v>
      </c>
      <c r="H2979" s="216">
        <v>576541.09589999996</v>
      </c>
      <c r="I2979" s="216">
        <v>499210.69150000002</v>
      </c>
      <c r="J2979" s="216">
        <v>509541.40358322702</v>
      </c>
      <c r="K2979" s="216">
        <v>576541.09589999996</v>
      </c>
      <c r="L2979" s="217">
        <v>9.2499999999999999E-2</v>
      </c>
      <c r="M2979" s="217">
        <v>0.1</v>
      </c>
      <c r="N2979" s="217">
        <f t="shared" si="92"/>
        <v>8.0395787279715871E-6</v>
      </c>
      <c r="O2979" s="217">
        <f t="shared" si="93"/>
        <v>5.7828824416703312E-2</v>
      </c>
    </row>
    <row r="2980" spans="1:15" ht="16.5" customHeight="1" x14ac:dyDescent="0.2">
      <c r="A2980" s="215" t="s">
        <v>198</v>
      </c>
      <c r="B2980" s="215" t="s">
        <v>227</v>
      </c>
      <c r="C2980" s="215" t="s">
        <v>228</v>
      </c>
      <c r="D2980" s="215" t="s">
        <v>229</v>
      </c>
      <c r="E2980" s="268">
        <v>45744</v>
      </c>
      <c r="F2980" s="269">
        <v>46499</v>
      </c>
      <c r="G2980" s="215" t="s">
        <v>231</v>
      </c>
      <c r="H2980" s="216">
        <v>576541.09589999996</v>
      </c>
      <c r="I2980" s="216">
        <v>489454.14200000005</v>
      </c>
      <c r="J2980" s="216">
        <v>499590.50694042596</v>
      </c>
      <c r="K2980" s="216">
        <v>576541.09589999996</v>
      </c>
      <c r="L2980" s="217">
        <v>9.2499999999999999E-2</v>
      </c>
      <c r="M2980" s="217">
        <v>0.1</v>
      </c>
      <c r="N2980" s="217">
        <f t="shared" si="92"/>
        <v>7.8825728077242452E-6</v>
      </c>
      <c r="O2980" s="217">
        <f t="shared" si="93"/>
        <v>5.7828824416703312E-2</v>
      </c>
    </row>
    <row r="2981" spans="1:15" ht="16.5" customHeight="1" x14ac:dyDescent="0.2">
      <c r="A2981" s="215" t="s">
        <v>198</v>
      </c>
      <c r="B2981" s="215" t="s">
        <v>227</v>
      </c>
      <c r="C2981" s="215" t="s">
        <v>228</v>
      </c>
      <c r="D2981" s="215" t="s">
        <v>229</v>
      </c>
      <c r="E2981" s="268">
        <v>45744</v>
      </c>
      <c r="F2981" s="269">
        <v>46590</v>
      </c>
      <c r="G2981" s="215" t="s">
        <v>231</v>
      </c>
      <c r="H2981" s="216">
        <v>576541.09589999996</v>
      </c>
      <c r="I2981" s="216">
        <v>479888.27425000007</v>
      </c>
      <c r="J2981" s="216">
        <v>489833.94258014299</v>
      </c>
      <c r="K2981" s="216">
        <v>576541.09589999996</v>
      </c>
      <c r="L2981" s="217">
        <v>9.2499999999999999E-2</v>
      </c>
      <c r="M2981" s="217">
        <v>0.1</v>
      </c>
      <c r="N2981" s="217">
        <f t="shared" si="92"/>
        <v>7.7286330753739089E-6</v>
      </c>
      <c r="O2981" s="217">
        <f t="shared" si="93"/>
        <v>5.7828824416703312E-2</v>
      </c>
    </row>
    <row r="2982" spans="1:15" ht="16.5" customHeight="1" x14ac:dyDescent="0.2">
      <c r="A2982" s="215" t="s">
        <v>198</v>
      </c>
      <c r="B2982" s="215" t="s">
        <v>227</v>
      </c>
      <c r="C2982" s="215" t="s">
        <v>228</v>
      </c>
      <c r="D2982" s="215" t="s">
        <v>229</v>
      </c>
      <c r="E2982" s="268">
        <v>45744</v>
      </c>
      <c r="F2982" s="269">
        <v>46681</v>
      </c>
      <c r="G2982" s="215" t="s">
        <v>231</v>
      </c>
      <c r="H2982" s="216">
        <v>576541.09589999996</v>
      </c>
      <c r="I2982" s="216">
        <v>470509.36099999998</v>
      </c>
      <c r="J2982" s="216">
        <v>480267.915363368</v>
      </c>
      <c r="K2982" s="216">
        <v>576541.09589999996</v>
      </c>
      <c r="L2982" s="217">
        <v>9.2499999999999999E-2</v>
      </c>
      <c r="M2982" s="217">
        <v>0.1</v>
      </c>
      <c r="N2982" s="217">
        <f t="shared" si="92"/>
        <v>7.5776996509605969E-6</v>
      </c>
      <c r="O2982" s="217">
        <f t="shared" si="93"/>
        <v>5.7828824416703312E-2</v>
      </c>
    </row>
    <row r="2983" spans="1:15" ht="16.5" customHeight="1" x14ac:dyDescent="0.2">
      <c r="A2983" s="215" t="s">
        <v>198</v>
      </c>
      <c r="B2983" s="215" t="s">
        <v>227</v>
      </c>
      <c r="C2983" s="215" t="s">
        <v>228</v>
      </c>
      <c r="D2983" s="215" t="s">
        <v>229</v>
      </c>
      <c r="E2983" s="268">
        <v>45744</v>
      </c>
      <c r="F2983" s="269">
        <v>46772</v>
      </c>
      <c r="G2983" s="215" t="s">
        <v>231</v>
      </c>
      <c r="H2983" s="216">
        <v>576541.09589999996</v>
      </c>
      <c r="I2983" s="216">
        <v>461313.74900000007</v>
      </c>
      <c r="J2983" s="216">
        <v>470888.70426682802</v>
      </c>
      <c r="K2983" s="216">
        <v>576541.09589999996</v>
      </c>
      <c r="L2983" s="217">
        <v>9.2499999999999999E-2</v>
      </c>
      <c r="M2983" s="217">
        <v>0.1</v>
      </c>
      <c r="N2983" s="217">
        <f t="shared" si="92"/>
        <v>7.4297138239274435E-6</v>
      </c>
      <c r="O2983" s="217">
        <f t="shared" si="93"/>
        <v>5.7828824416703312E-2</v>
      </c>
    </row>
    <row r="2984" spans="1:15" ht="16.5" customHeight="1" x14ac:dyDescent="0.2">
      <c r="A2984" s="215" t="s">
        <v>198</v>
      </c>
      <c r="B2984" s="215" t="s">
        <v>227</v>
      </c>
      <c r="C2984" s="215" t="s">
        <v>228</v>
      </c>
      <c r="D2984" s="215" t="s">
        <v>229</v>
      </c>
      <c r="E2984" s="268">
        <v>45744</v>
      </c>
      <c r="F2984" s="269">
        <v>46863</v>
      </c>
      <c r="G2984" s="215" t="s">
        <v>231</v>
      </c>
      <c r="H2984" s="216">
        <v>576541.09589999996</v>
      </c>
      <c r="I2984" s="216">
        <v>452297.85550000006</v>
      </c>
      <c r="J2984" s="216">
        <v>461692.66093556903</v>
      </c>
      <c r="K2984" s="216">
        <v>576541.09589999996</v>
      </c>
      <c r="L2984" s="217">
        <v>9.2499999999999999E-2</v>
      </c>
      <c r="M2984" s="217">
        <v>0.1</v>
      </c>
      <c r="N2984" s="217">
        <f t="shared" si="92"/>
        <v>7.2846180302832301E-6</v>
      </c>
      <c r="O2984" s="217">
        <f t="shared" si="93"/>
        <v>5.7828824416703312E-2</v>
      </c>
    </row>
    <row r="2985" spans="1:15" ht="16.5" customHeight="1" x14ac:dyDescent="0.2">
      <c r="A2985" s="215" t="s">
        <v>198</v>
      </c>
      <c r="B2985" s="215" t="s">
        <v>227</v>
      </c>
      <c r="C2985" s="215" t="s">
        <v>228</v>
      </c>
      <c r="D2985" s="215" t="s">
        <v>229</v>
      </c>
      <c r="E2985" s="268">
        <v>45744</v>
      </c>
      <c r="F2985" s="269">
        <v>46954</v>
      </c>
      <c r="G2985" s="215" t="s">
        <v>231</v>
      </c>
      <c r="H2985" s="216">
        <v>576541.09589999996</v>
      </c>
      <c r="I2985" s="216">
        <v>443458.16825000005</v>
      </c>
      <c r="J2985" s="216">
        <v>452676.20826380997</v>
      </c>
      <c r="K2985" s="216">
        <v>576541.09589999996</v>
      </c>
      <c r="L2985" s="217">
        <v>9.2499999999999999E-2</v>
      </c>
      <c r="M2985" s="217">
        <v>0.1</v>
      </c>
      <c r="N2985" s="217">
        <f t="shared" si="92"/>
        <v>7.14235583021101E-6</v>
      </c>
      <c r="O2985" s="217">
        <f t="shared" si="93"/>
        <v>5.7828824416703312E-2</v>
      </c>
    </row>
    <row r="2986" spans="1:15" ht="16.5" customHeight="1" x14ac:dyDescent="0.2">
      <c r="A2986" s="215" t="s">
        <v>198</v>
      </c>
      <c r="B2986" s="215" t="s">
        <v>227</v>
      </c>
      <c r="C2986" s="215" t="s">
        <v>228</v>
      </c>
      <c r="D2986" s="215" t="s">
        <v>229</v>
      </c>
      <c r="E2986" s="268">
        <v>45744</v>
      </c>
      <c r="F2986" s="269">
        <v>47045</v>
      </c>
      <c r="G2986" s="215" t="s">
        <v>231</v>
      </c>
      <c r="H2986" s="216">
        <v>576541.09589999996</v>
      </c>
      <c r="I2986" s="216">
        <v>434791.24325</v>
      </c>
      <c r="J2986" s="216">
        <v>443835.83900350798</v>
      </c>
      <c r="K2986" s="216">
        <v>576541.09589999996</v>
      </c>
      <c r="L2986" s="217">
        <v>9.2499999999999999E-2</v>
      </c>
      <c r="M2986" s="217">
        <v>0.1</v>
      </c>
      <c r="N2986" s="217">
        <f t="shared" si="92"/>
        <v>7.0028718861139549E-6</v>
      </c>
      <c r="O2986" s="217">
        <f t="shared" si="93"/>
        <v>5.7828824416703312E-2</v>
      </c>
    </row>
    <row r="2987" spans="1:15" ht="16.5" customHeight="1" x14ac:dyDescent="0.2">
      <c r="A2987" s="215" t="s">
        <v>198</v>
      </c>
      <c r="B2987" s="215" t="s">
        <v>227</v>
      </c>
      <c r="C2987" s="215" t="s">
        <v>228</v>
      </c>
      <c r="D2987" s="215" t="s">
        <v>229</v>
      </c>
      <c r="E2987" s="268">
        <v>45744</v>
      </c>
      <c r="F2987" s="269">
        <v>47136</v>
      </c>
      <c r="G2987" s="215" t="s">
        <v>231</v>
      </c>
      <c r="H2987" s="216">
        <v>576541.09589999996</v>
      </c>
      <c r="I2987" s="216">
        <v>426293.70450000005</v>
      </c>
      <c r="J2987" s="216">
        <v>435168.11440009705</v>
      </c>
      <c r="K2987" s="216">
        <v>576541.09589999996</v>
      </c>
      <c r="L2987" s="217">
        <v>9.2499999999999999E-2</v>
      </c>
      <c r="M2987" s="217">
        <v>0.1</v>
      </c>
      <c r="N2987" s="217">
        <f t="shared" si="92"/>
        <v>6.8661119410899458E-6</v>
      </c>
      <c r="O2987" s="217">
        <f t="shared" si="93"/>
        <v>5.7828824416703312E-2</v>
      </c>
    </row>
    <row r="2988" spans="1:15" ht="16.5" customHeight="1" x14ac:dyDescent="0.2">
      <c r="A2988" s="215" t="s">
        <v>198</v>
      </c>
      <c r="B2988" s="215" t="s">
        <v>227</v>
      </c>
      <c r="C2988" s="215" t="s">
        <v>228</v>
      </c>
      <c r="D2988" s="215" t="s">
        <v>229</v>
      </c>
      <c r="E2988" s="268">
        <v>45744</v>
      </c>
      <c r="F2988" s="269">
        <v>47227</v>
      </c>
      <c r="G2988" s="215" t="s">
        <v>231</v>
      </c>
      <c r="H2988" s="216">
        <v>576541.09589999996</v>
      </c>
      <c r="I2988" s="216">
        <v>417962.24100000004</v>
      </c>
      <c r="J2988" s="216">
        <v>426669.662854872</v>
      </c>
      <c r="K2988" s="216">
        <v>576541.09589999996</v>
      </c>
      <c r="L2988" s="217">
        <v>9.2499999999999999E-2</v>
      </c>
      <c r="M2988" s="217">
        <v>0.1</v>
      </c>
      <c r="N2988" s="217">
        <f t="shared" si="92"/>
        <v>6.7320227978265793E-6</v>
      </c>
      <c r="O2988" s="217">
        <f t="shared" si="93"/>
        <v>5.7828824416703312E-2</v>
      </c>
    </row>
    <row r="2989" spans="1:15" ht="16.5" customHeight="1" x14ac:dyDescent="0.2">
      <c r="A2989" s="215" t="s">
        <v>198</v>
      </c>
      <c r="B2989" s="215" t="s">
        <v>227</v>
      </c>
      <c r="C2989" s="215" t="s">
        <v>228</v>
      </c>
      <c r="D2989" s="215" t="s">
        <v>229</v>
      </c>
      <c r="E2989" s="268">
        <v>45744</v>
      </c>
      <c r="F2989" s="269">
        <v>47318</v>
      </c>
      <c r="G2989" s="215" t="s">
        <v>231</v>
      </c>
      <c r="H2989" s="216">
        <v>576541.09589999996</v>
      </c>
      <c r="I2989" s="216">
        <v>409793.60725</v>
      </c>
      <c r="J2989" s="216">
        <v>418337.178613492</v>
      </c>
      <c r="K2989" s="216">
        <v>576541.09589999996</v>
      </c>
      <c r="L2989" s="217">
        <v>9.2499999999999999E-2</v>
      </c>
      <c r="M2989" s="217">
        <v>0.1</v>
      </c>
      <c r="N2989" s="217">
        <f t="shared" si="92"/>
        <v>6.6005522979082828E-6</v>
      </c>
      <c r="O2989" s="217">
        <f t="shared" si="93"/>
        <v>5.7828824416703312E-2</v>
      </c>
    </row>
    <row r="2990" spans="1:15" ht="16.5" customHeight="1" x14ac:dyDescent="0.2">
      <c r="A2990" s="215" t="s">
        <v>198</v>
      </c>
      <c r="B2990" s="215" t="s">
        <v>227</v>
      </c>
      <c r="C2990" s="215" t="s">
        <v>228</v>
      </c>
      <c r="D2990" s="215" t="s">
        <v>229</v>
      </c>
      <c r="E2990" s="268">
        <v>45744</v>
      </c>
      <c r="F2990" s="269">
        <v>47409</v>
      </c>
      <c r="G2990" s="215" t="s">
        <v>231</v>
      </c>
      <c r="H2990" s="216">
        <v>576541.09589999996</v>
      </c>
      <c r="I2990" s="216">
        <v>401784.62100000004</v>
      </c>
      <c r="J2990" s="216">
        <v>410167.42048009997</v>
      </c>
      <c r="K2990" s="216">
        <v>576541.09589999996</v>
      </c>
      <c r="L2990" s="217">
        <v>9.2499999999999999E-2</v>
      </c>
      <c r="M2990" s="217">
        <v>0.1</v>
      </c>
      <c r="N2990" s="217">
        <f t="shared" si="92"/>
        <v>6.4716493015276101E-6</v>
      </c>
      <c r="O2990" s="217">
        <f t="shared" si="93"/>
        <v>5.7828824416703312E-2</v>
      </c>
    </row>
    <row r="2991" spans="1:15" ht="16.5" customHeight="1" x14ac:dyDescent="0.2">
      <c r="A2991" s="215" t="s">
        <v>198</v>
      </c>
      <c r="B2991" s="215" t="s">
        <v>227</v>
      </c>
      <c r="C2991" s="215" t="s">
        <v>228</v>
      </c>
      <c r="D2991" s="215" t="s">
        <v>229</v>
      </c>
      <c r="E2991" s="268">
        <v>45744</v>
      </c>
      <c r="F2991" s="269">
        <v>47500</v>
      </c>
      <c r="G2991" s="215" t="s">
        <v>231</v>
      </c>
      <c r="H2991" s="216">
        <v>576541.09589999996</v>
      </c>
      <c r="I2991" s="216">
        <v>393932.16200000001</v>
      </c>
      <c r="J2991" s="216">
        <v>402157.21055655001</v>
      </c>
      <c r="K2991" s="216">
        <v>576541.09589999996</v>
      </c>
      <c r="L2991" s="217">
        <v>9.2499999999999999E-2</v>
      </c>
      <c r="M2991" s="217">
        <v>0.1</v>
      </c>
      <c r="N2991" s="217">
        <f t="shared" si="92"/>
        <v>6.3452636675926822E-6</v>
      </c>
      <c r="O2991" s="217">
        <f t="shared" si="93"/>
        <v>5.7828824416703312E-2</v>
      </c>
    </row>
    <row r="2992" spans="1:15" ht="16.5" customHeight="1" x14ac:dyDescent="0.2">
      <c r="A2992" s="215" t="s">
        <v>198</v>
      </c>
      <c r="B2992" s="215" t="s">
        <v>227</v>
      </c>
      <c r="C2992" s="215" t="s">
        <v>228</v>
      </c>
      <c r="D2992" s="215" t="s">
        <v>229</v>
      </c>
      <c r="E2992" s="268">
        <v>45744</v>
      </c>
      <c r="F2992" s="269">
        <v>47591</v>
      </c>
      <c r="G2992" s="215" t="s">
        <v>231</v>
      </c>
      <c r="H2992" s="216">
        <v>576541.09589999996</v>
      </c>
      <c r="I2992" s="216">
        <v>386233.17075000005</v>
      </c>
      <c r="J2992" s="216">
        <v>394303.43300625996</v>
      </c>
      <c r="K2992" s="216">
        <v>576541.09589999996</v>
      </c>
      <c r="L2992" s="217">
        <v>9.2499999999999999E-2</v>
      </c>
      <c r="M2992" s="217">
        <v>0.1</v>
      </c>
      <c r="N2992" s="217">
        <f t="shared" si="92"/>
        <v>6.2213462342231693E-6</v>
      </c>
      <c r="O2992" s="217">
        <f t="shared" si="93"/>
        <v>5.7828824416703312E-2</v>
      </c>
    </row>
    <row r="2993" spans="1:15" ht="16.5" customHeight="1" x14ac:dyDescent="0.2">
      <c r="A2993" s="215" t="s">
        <v>198</v>
      </c>
      <c r="B2993" s="215" t="s">
        <v>227</v>
      </c>
      <c r="C2993" s="215" t="s">
        <v>228</v>
      </c>
      <c r="D2993" s="215" t="s">
        <v>229</v>
      </c>
      <c r="E2993" s="268">
        <v>45744</v>
      </c>
      <c r="F2993" s="269">
        <v>47682</v>
      </c>
      <c r="G2993" s="215" t="s">
        <v>231</v>
      </c>
      <c r="H2993" s="216">
        <v>576541.09589999996</v>
      </c>
      <c r="I2993" s="216">
        <v>378684.64850000001</v>
      </c>
      <c r="J2993" s="216">
        <v>386603.03284220101</v>
      </c>
      <c r="K2993" s="216">
        <v>576541.09589999996</v>
      </c>
      <c r="L2993" s="217">
        <v>9.2499999999999999E-2</v>
      </c>
      <c r="M2993" s="217">
        <v>0.1</v>
      </c>
      <c r="N2993" s="217">
        <f t="shared" si="92"/>
        <v>6.0998487996271103E-6</v>
      </c>
      <c r="O2993" s="217">
        <f t="shared" si="93"/>
        <v>5.7828824416703312E-2</v>
      </c>
    </row>
    <row r="2994" spans="1:15" ht="16.5" customHeight="1" x14ac:dyDescent="0.2">
      <c r="A2994" s="215" t="s">
        <v>198</v>
      </c>
      <c r="B2994" s="215" t="s">
        <v>227</v>
      </c>
      <c r="C2994" s="215" t="s">
        <v>228</v>
      </c>
      <c r="D2994" s="215" t="s">
        <v>229</v>
      </c>
      <c r="E2994" s="268">
        <v>45744</v>
      </c>
      <c r="F2994" s="269">
        <v>47773</v>
      </c>
      <c r="G2994" s="215" t="s">
        <v>231</v>
      </c>
      <c r="H2994" s="216">
        <v>576541.09589999996</v>
      </c>
      <c r="I2994" s="216">
        <v>371283.65425000002</v>
      </c>
      <c r="J2994" s="216">
        <v>379053.01473856397</v>
      </c>
      <c r="K2994" s="216">
        <v>576541.09589999996</v>
      </c>
      <c r="L2994" s="217">
        <v>9.2499999999999999E-2</v>
      </c>
      <c r="M2994" s="217">
        <v>0.1</v>
      </c>
      <c r="N2994" s="217">
        <f t="shared" si="92"/>
        <v>5.9807241033513027E-6</v>
      </c>
      <c r="O2994" s="217">
        <f t="shared" si="93"/>
        <v>5.7828824416703312E-2</v>
      </c>
    </row>
    <row r="2995" spans="1:15" ht="16.5" customHeight="1" x14ac:dyDescent="0.2">
      <c r="A2995" s="215" t="s">
        <v>198</v>
      </c>
      <c r="B2995" s="215" t="s">
        <v>227</v>
      </c>
      <c r="C2995" s="215" t="s">
        <v>228</v>
      </c>
      <c r="D2995" s="215" t="s">
        <v>229</v>
      </c>
      <c r="E2995" s="268">
        <v>45744</v>
      </c>
      <c r="F2995" s="269">
        <v>47864</v>
      </c>
      <c r="G2995" s="215" t="s">
        <v>231</v>
      </c>
      <c r="H2995" s="216">
        <v>576541.09589999996</v>
      </c>
      <c r="I2995" s="216">
        <v>364027.30450000003</v>
      </c>
      <c r="J2995" s="216">
        <v>371650.44186562201</v>
      </c>
      <c r="K2995" s="216">
        <v>576541.09589999996</v>
      </c>
      <c r="L2995" s="217">
        <v>9.2499999999999999E-2</v>
      </c>
      <c r="M2995" s="217">
        <v>0.1</v>
      </c>
      <c r="N2995" s="217">
        <f t="shared" si="92"/>
        <v>5.8639258078976872E-6</v>
      </c>
      <c r="O2995" s="217">
        <f t="shared" si="93"/>
        <v>5.7828824416703312E-2</v>
      </c>
    </row>
    <row r="2996" spans="1:15" ht="16.5" customHeight="1" x14ac:dyDescent="0.2">
      <c r="A2996" s="215" t="s">
        <v>198</v>
      </c>
      <c r="B2996" s="215" t="s">
        <v>215</v>
      </c>
      <c r="C2996" s="215" t="s">
        <v>228</v>
      </c>
      <c r="D2996" s="215" t="s">
        <v>229</v>
      </c>
      <c r="E2996" s="268">
        <v>45744</v>
      </c>
      <c r="F2996" s="269">
        <v>46997</v>
      </c>
      <c r="G2996" s="215" t="s">
        <v>231</v>
      </c>
      <c r="H2996" s="216">
        <v>10000000</v>
      </c>
      <c r="I2996" s="216">
        <v>6776468.0683000004</v>
      </c>
      <c r="J2996" s="216">
        <v>6979335.92446387</v>
      </c>
      <c r="K2996" s="216">
        <v>10000000</v>
      </c>
      <c r="L2996" s="217">
        <v>0.115</v>
      </c>
      <c r="M2996" s="217">
        <v>0.1</v>
      </c>
      <c r="N2996" s="217">
        <f t="shared" si="92"/>
        <v>1.1012043425539344E-4</v>
      </c>
      <c r="O2996" s="217">
        <f t="shared" si="93"/>
        <v>2.1967599654649634E-2</v>
      </c>
    </row>
    <row r="2997" spans="1:15" ht="16.5" customHeight="1" x14ac:dyDescent="0.2">
      <c r="A2997" s="215" t="s">
        <v>198</v>
      </c>
      <c r="B2997" s="215" t="s">
        <v>215</v>
      </c>
      <c r="C2997" s="215" t="s">
        <v>228</v>
      </c>
      <c r="D2997" s="215" t="s">
        <v>229</v>
      </c>
      <c r="E2997" s="268">
        <v>45744</v>
      </c>
      <c r="F2997" s="269">
        <v>45903</v>
      </c>
      <c r="G2997" s="215" t="s">
        <v>231</v>
      </c>
      <c r="H2997" s="216">
        <v>286712.32877000002</v>
      </c>
      <c r="I2997" s="216">
        <v>272898.70070000004</v>
      </c>
      <c r="J2997" s="216">
        <v>280987.513409607</v>
      </c>
      <c r="K2997" s="216">
        <v>286712.32877000002</v>
      </c>
      <c r="L2997" s="217">
        <v>0.115</v>
      </c>
      <c r="M2997" s="217">
        <v>0.1</v>
      </c>
      <c r="N2997" s="217">
        <f t="shared" si="92"/>
        <v>4.4334399908378115E-6</v>
      </c>
      <c r="O2997" s="217">
        <f t="shared" si="93"/>
        <v>2.1967599654649634E-2</v>
      </c>
    </row>
    <row r="2998" spans="1:15" ht="16.5" customHeight="1" x14ac:dyDescent="0.2">
      <c r="A2998" s="215" t="s">
        <v>198</v>
      </c>
      <c r="B2998" s="215" t="s">
        <v>215</v>
      </c>
      <c r="C2998" s="215" t="s">
        <v>228</v>
      </c>
      <c r="D2998" s="215" t="s">
        <v>229</v>
      </c>
      <c r="E2998" s="268">
        <v>45744</v>
      </c>
      <c r="F2998" s="269">
        <v>45994</v>
      </c>
      <c r="G2998" s="215" t="s">
        <v>231</v>
      </c>
      <c r="H2998" s="216">
        <v>286712.32877000002</v>
      </c>
      <c r="I2998" s="216">
        <v>265294.3321</v>
      </c>
      <c r="J2998" s="216">
        <v>273164.29653486598</v>
      </c>
      <c r="K2998" s="216">
        <v>286712.32877000002</v>
      </c>
      <c r="L2998" s="217">
        <v>0.115</v>
      </c>
      <c r="M2998" s="217">
        <v>0.1</v>
      </c>
      <c r="N2998" s="217">
        <f t="shared" si="92"/>
        <v>4.3100047458740465E-6</v>
      </c>
      <c r="O2998" s="217">
        <f t="shared" si="93"/>
        <v>2.1967599654649634E-2</v>
      </c>
    </row>
    <row r="2999" spans="1:15" ht="16.5" customHeight="1" x14ac:dyDescent="0.2">
      <c r="A2999" s="215" t="s">
        <v>198</v>
      </c>
      <c r="B2999" s="215" t="s">
        <v>215</v>
      </c>
      <c r="C2999" s="215" t="s">
        <v>228</v>
      </c>
      <c r="D2999" s="215" t="s">
        <v>229</v>
      </c>
      <c r="E2999" s="268">
        <v>45744</v>
      </c>
      <c r="F2999" s="269">
        <v>46085</v>
      </c>
      <c r="G2999" s="215" t="s">
        <v>231</v>
      </c>
      <c r="H2999" s="216">
        <v>286712.32877000002</v>
      </c>
      <c r="I2999" s="216">
        <v>257901.86060000004</v>
      </c>
      <c r="J2999" s="216">
        <v>265558.89262101601</v>
      </c>
      <c r="K2999" s="216">
        <v>286712.32877000002</v>
      </c>
      <c r="L2999" s="217">
        <v>0.115</v>
      </c>
      <c r="M2999" s="217">
        <v>0.1</v>
      </c>
      <c r="N2999" s="217">
        <f t="shared" si="92"/>
        <v>4.1900061685387452E-6</v>
      </c>
      <c r="O2999" s="217">
        <f t="shared" si="93"/>
        <v>2.1967599654649634E-2</v>
      </c>
    </row>
    <row r="3000" spans="1:15" ht="16.5" customHeight="1" x14ac:dyDescent="0.2">
      <c r="A3000" s="215" t="s">
        <v>198</v>
      </c>
      <c r="B3000" s="215" t="s">
        <v>215</v>
      </c>
      <c r="C3000" s="215" t="s">
        <v>228</v>
      </c>
      <c r="D3000" s="215" t="s">
        <v>229</v>
      </c>
      <c r="E3000" s="268">
        <v>45744</v>
      </c>
      <c r="F3000" s="269">
        <v>46176</v>
      </c>
      <c r="G3000" s="215" t="s">
        <v>231</v>
      </c>
      <c r="H3000" s="216">
        <v>286712.32877000002</v>
      </c>
      <c r="I3000" s="216">
        <v>250715.38150000005</v>
      </c>
      <c r="J3000" s="216">
        <v>258165.23734864898</v>
      </c>
      <c r="K3000" s="216">
        <v>286712.32877000002</v>
      </c>
      <c r="L3000" s="217">
        <v>0.115</v>
      </c>
      <c r="M3000" s="217">
        <v>0.1</v>
      </c>
      <c r="N3000" s="217">
        <f t="shared" si="92"/>
        <v>4.0733485755901323E-6</v>
      </c>
      <c r="O3000" s="217">
        <f t="shared" si="93"/>
        <v>2.1967599654649634E-2</v>
      </c>
    </row>
    <row r="3001" spans="1:15" ht="16.5" customHeight="1" x14ac:dyDescent="0.2">
      <c r="A3001" s="215" t="s">
        <v>198</v>
      </c>
      <c r="B3001" s="215" t="s">
        <v>215</v>
      </c>
      <c r="C3001" s="215" t="s">
        <v>228</v>
      </c>
      <c r="D3001" s="215" t="s">
        <v>229</v>
      </c>
      <c r="E3001" s="268">
        <v>45744</v>
      </c>
      <c r="F3001" s="269">
        <v>46267</v>
      </c>
      <c r="G3001" s="215" t="s">
        <v>231</v>
      </c>
      <c r="H3001" s="216">
        <v>286712.32877000002</v>
      </c>
      <c r="I3001" s="216">
        <v>243729.15480000005</v>
      </c>
      <c r="J3001" s="216">
        <v>250977.435240327</v>
      </c>
      <c r="K3001" s="216">
        <v>286712.32877000002</v>
      </c>
      <c r="L3001" s="217">
        <v>0.115</v>
      </c>
      <c r="M3001" s="217">
        <v>0.1</v>
      </c>
      <c r="N3001" s="217">
        <f t="shared" si="92"/>
        <v>3.959938947786459E-6</v>
      </c>
      <c r="O3001" s="217">
        <f t="shared" si="93"/>
        <v>2.1967599654649634E-2</v>
      </c>
    </row>
    <row r="3002" spans="1:15" ht="16.5" customHeight="1" x14ac:dyDescent="0.2">
      <c r="A3002" s="215" t="s">
        <v>198</v>
      </c>
      <c r="B3002" s="215" t="s">
        <v>215</v>
      </c>
      <c r="C3002" s="215" t="s">
        <v>228</v>
      </c>
      <c r="D3002" s="215" t="s">
        <v>229</v>
      </c>
      <c r="E3002" s="268">
        <v>45744</v>
      </c>
      <c r="F3002" s="269">
        <v>46358</v>
      </c>
      <c r="G3002" s="215" t="s">
        <v>231</v>
      </c>
      <c r="H3002" s="216">
        <v>286712.32877000002</v>
      </c>
      <c r="I3002" s="216">
        <v>236937.60060000003</v>
      </c>
      <c r="J3002" s="216">
        <v>243989.75495971201</v>
      </c>
      <c r="K3002" s="216">
        <v>286712.32877000002</v>
      </c>
      <c r="L3002" s="217">
        <v>0.115</v>
      </c>
      <c r="M3002" s="217">
        <v>0.1</v>
      </c>
      <c r="N3002" s="217">
        <f t="shared" si="92"/>
        <v>3.8496868557153524E-6</v>
      </c>
      <c r="O3002" s="217">
        <f t="shared" si="93"/>
        <v>2.1967599654649634E-2</v>
      </c>
    </row>
    <row r="3003" spans="1:15" ht="16.5" customHeight="1" x14ac:dyDescent="0.2">
      <c r="A3003" s="215" t="s">
        <v>198</v>
      </c>
      <c r="B3003" s="215" t="s">
        <v>215</v>
      </c>
      <c r="C3003" s="215" t="s">
        <v>228</v>
      </c>
      <c r="D3003" s="215" t="s">
        <v>229</v>
      </c>
      <c r="E3003" s="268">
        <v>45744</v>
      </c>
      <c r="F3003" s="269">
        <v>46449</v>
      </c>
      <c r="G3003" s="215" t="s">
        <v>231</v>
      </c>
      <c r="H3003" s="216">
        <v>286712.32877000002</v>
      </c>
      <c r="I3003" s="216">
        <v>230335.2942</v>
      </c>
      <c r="J3003" s="216">
        <v>237196.624741565</v>
      </c>
      <c r="K3003" s="216">
        <v>286712.32877000002</v>
      </c>
      <c r="L3003" s="217">
        <v>0.115</v>
      </c>
      <c r="M3003" s="217">
        <v>0.1</v>
      </c>
      <c r="N3003" s="217">
        <f t="shared" si="92"/>
        <v>3.7425043876880314E-6</v>
      </c>
      <c r="O3003" s="217">
        <f t="shared" si="93"/>
        <v>2.1967599654649634E-2</v>
      </c>
    </row>
    <row r="3004" spans="1:15" ht="16.5" customHeight="1" x14ac:dyDescent="0.2">
      <c r="A3004" s="215" t="s">
        <v>198</v>
      </c>
      <c r="B3004" s="215" t="s">
        <v>215</v>
      </c>
      <c r="C3004" s="215" t="s">
        <v>228</v>
      </c>
      <c r="D3004" s="215" t="s">
        <v>229</v>
      </c>
      <c r="E3004" s="268">
        <v>45744</v>
      </c>
      <c r="F3004" s="269">
        <v>46540</v>
      </c>
      <c r="G3004" s="215" t="s">
        <v>231</v>
      </c>
      <c r="H3004" s="216">
        <v>286712.32877000002</v>
      </c>
      <c r="I3004" s="216">
        <v>223916.9621</v>
      </c>
      <c r="J3004" s="216">
        <v>230592.62794899201</v>
      </c>
      <c r="K3004" s="216">
        <v>286712.32877000002</v>
      </c>
      <c r="L3004" s="217">
        <v>0.115</v>
      </c>
      <c r="M3004" s="217">
        <v>0.1</v>
      </c>
      <c r="N3004" s="217">
        <f t="shared" si="92"/>
        <v>3.6383060796412345E-6</v>
      </c>
      <c r="O3004" s="217">
        <f t="shared" si="93"/>
        <v>2.1967599654649634E-2</v>
      </c>
    </row>
    <row r="3005" spans="1:15" ht="16.5" customHeight="1" x14ac:dyDescent="0.2">
      <c r="A3005" s="215" t="s">
        <v>198</v>
      </c>
      <c r="B3005" s="215" t="s">
        <v>215</v>
      </c>
      <c r="C3005" s="215" t="s">
        <v>228</v>
      </c>
      <c r="D3005" s="215" t="s">
        <v>229</v>
      </c>
      <c r="E3005" s="268">
        <v>45744</v>
      </c>
      <c r="F3005" s="269">
        <v>46631</v>
      </c>
      <c r="G3005" s="215" t="s">
        <v>231</v>
      </c>
      <c r="H3005" s="216">
        <v>286712.32877000002</v>
      </c>
      <c r="I3005" s="216">
        <v>217677.47800000003</v>
      </c>
      <c r="J3005" s="216">
        <v>224172.498754384</v>
      </c>
      <c r="K3005" s="216">
        <v>286712.32877000002</v>
      </c>
      <c r="L3005" s="217">
        <v>0.115</v>
      </c>
      <c r="M3005" s="217">
        <v>0.1</v>
      </c>
      <c r="N3005" s="217">
        <f t="shared" si="92"/>
        <v>3.537008846990798E-6</v>
      </c>
      <c r="O3005" s="217">
        <f t="shared" si="93"/>
        <v>2.1967599654649634E-2</v>
      </c>
    </row>
    <row r="3006" spans="1:15" ht="16.5" customHeight="1" x14ac:dyDescent="0.2">
      <c r="A3006" s="215" t="s">
        <v>198</v>
      </c>
      <c r="B3006" s="215" t="s">
        <v>215</v>
      </c>
      <c r="C3006" s="215" t="s">
        <v>228</v>
      </c>
      <c r="D3006" s="215" t="s">
        <v>229</v>
      </c>
      <c r="E3006" s="268">
        <v>45744</v>
      </c>
      <c r="F3006" s="269">
        <v>46722</v>
      </c>
      <c r="G3006" s="215" t="s">
        <v>231</v>
      </c>
      <c r="H3006" s="216">
        <v>286712.32877000002</v>
      </c>
      <c r="I3006" s="216">
        <v>211611.85810000004</v>
      </c>
      <c r="J3006" s="216">
        <v>217931.117940597</v>
      </c>
      <c r="K3006" s="216">
        <v>286712.32877000002</v>
      </c>
      <c r="L3006" s="217">
        <v>0.115</v>
      </c>
      <c r="M3006" s="217">
        <v>0.1</v>
      </c>
      <c r="N3006" s="217">
        <f t="shared" si="92"/>
        <v>3.4385319183823932E-6</v>
      </c>
      <c r="O3006" s="217">
        <f t="shared" si="93"/>
        <v>2.1967599654649634E-2</v>
      </c>
    </row>
    <row r="3007" spans="1:15" ht="16.5" customHeight="1" x14ac:dyDescent="0.2">
      <c r="A3007" s="215" t="s">
        <v>198</v>
      </c>
      <c r="B3007" s="215" t="s">
        <v>215</v>
      </c>
      <c r="C3007" s="215" t="s">
        <v>228</v>
      </c>
      <c r="D3007" s="215" t="s">
        <v>229</v>
      </c>
      <c r="E3007" s="268">
        <v>45744</v>
      </c>
      <c r="F3007" s="269">
        <v>46813</v>
      </c>
      <c r="G3007" s="215" t="s">
        <v>231</v>
      </c>
      <c r="H3007" s="216">
        <v>286712.32877000002</v>
      </c>
      <c r="I3007" s="216">
        <v>205715.25780000002</v>
      </c>
      <c r="J3007" s="216">
        <v>211863.50881905298</v>
      </c>
      <c r="K3007" s="216">
        <v>286712.32877000002</v>
      </c>
      <c r="L3007" s="217">
        <v>0.115</v>
      </c>
      <c r="M3007" s="217">
        <v>0.1</v>
      </c>
      <c r="N3007" s="217">
        <f t="shared" si="92"/>
        <v>3.3427967712870423E-6</v>
      </c>
      <c r="O3007" s="217">
        <f t="shared" si="93"/>
        <v>2.1967599654649634E-2</v>
      </c>
    </row>
    <row r="3008" spans="1:15" ht="16.5" customHeight="1" x14ac:dyDescent="0.2">
      <c r="A3008" s="215" t="s">
        <v>198</v>
      </c>
      <c r="B3008" s="215" t="s">
        <v>215</v>
      </c>
      <c r="C3008" s="215" t="s">
        <v>228</v>
      </c>
      <c r="D3008" s="215" t="s">
        <v>229</v>
      </c>
      <c r="E3008" s="268">
        <v>45744</v>
      </c>
      <c r="F3008" s="269">
        <v>46904</v>
      </c>
      <c r="G3008" s="215" t="s">
        <v>231</v>
      </c>
      <c r="H3008" s="216">
        <v>286712.32877000002</v>
      </c>
      <c r="I3008" s="216">
        <v>199982.96730000002</v>
      </c>
      <c r="J3008" s="216">
        <v>205964.83326147101</v>
      </c>
      <c r="K3008" s="216">
        <v>286712.32877000002</v>
      </c>
      <c r="L3008" s="217">
        <v>0.115</v>
      </c>
      <c r="M3008" s="217">
        <v>0.1</v>
      </c>
      <c r="N3008" s="217">
        <f t="shared" si="92"/>
        <v>3.2497270693895088E-6</v>
      </c>
      <c r="O3008" s="217">
        <f t="shared" si="93"/>
        <v>2.1967599654649634E-2</v>
      </c>
    </row>
    <row r="3009" spans="1:15" ht="16.5" customHeight="1" x14ac:dyDescent="0.2">
      <c r="A3009" s="215" t="s">
        <v>198</v>
      </c>
      <c r="B3009" s="215" t="s">
        <v>215</v>
      </c>
      <c r="C3009" s="215" t="s">
        <v>228</v>
      </c>
      <c r="D3009" s="215" t="s">
        <v>229</v>
      </c>
      <c r="E3009" s="268">
        <v>45744</v>
      </c>
      <c r="F3009" s="269">
        <v>46997</v>
      </c>
      <c r="G3009" s="215" t="s">
        <v>231</v>
      </c>
      <c r="H3009" s="216">
        <v>293013.69863</v>
      </c>
      <c r="I3009" s="216">
        <v>198559.79720000003</v>
      </c>
      <c r="J3009" s="216">
        <v>204504.103320839</v>
      </c>
      <c r="K3009" s="216">
        <v>293013.69863</v>
      </c>
      <c r="L3009" s="217">
        <v>0.115</v>
      </c>
      <c r="M3009" s="217">
        <v>0.1</v>
      </c>
      <c r="N3009" s="217">
        <f t="shared" si="92"/>
        <v>3.2266795735914597E-6</v>
      </c>
      <c r="O3009" s="217">
        <f t="shared" si="93"/>
        <v>2.1967599654649634E-2</v>
      </c>
    </row>
    <row r="3010" spans="1:15" ht="16.5" customHeight="1" x14ac:dyDescent="0.2">
      <c r="A3010" s="215" t="s">
        <v>199</v>
      </c>
      <c r="B3010" s="215" t="s">
        <v>210</v>
      </c>
      <c r="C3010" s="215" t="s">
        <v>230</v>
      </c>
      <c r="D3010" s="215" t="s">
        <v>229</v>
      </c>
      <c r="E3010" s="268">
        <v>45748</v>
      </c>
      <c r="F3010" s="269">
        <v>45965</v>
      </c>
      <c r="G3010" s="215" t="s">
        <v>231</v>
      </c>
      <c r="H3010" s="216">
        <v>200000000</v>
      </c>
      <c r="I3010" s="216">
        <v>188984875.98031002</v>
      </c>
      <c r="J3010" s="216">
        <v>193475963.03716499</v>
      </c>
      <c r="K3010" s="216">
        <v>200000000</v>
      </c>
      <c r="L3010" s="217">
        <v>0.11</v>
      </c>
      <c r="M3010" s="217">
        <v>0.1</v>
      </c>
      <c r="N3010" s="217">
        <f t="shared" si="92"/>
        <v>3.0526768303203128E-3</v>
      </c>
      <c r="O3010" s="217">
        <f t="shared" si="93"/>
        <v>9.2586336998331242E-2</v>
      </c>
    </row>
    <row r="3011" spans="1:15" ht="16.5" customHeight="1" x14ac:dyDescent="0.2">
      <c r="A3011" s="215" t="s">
        <v>199</v>
      </c>
      <c r="B3011" s="215" t="s">
        <v>210</v>
      </c>
      <c r="C3011" s="215" t="s">
        <v>230</v>
      </c>
      <c r="D3011" s="215" t="s">
        <v>229</v>
      </c>
      <c r="E3011" s="268">
        <v>45748</v>
      </c>
      <c r="F3011" s="269">
        <v>45866</v>
      </c>
      <c r="G3011" s="215" t="s">
        <v>231</v>
      </c>
      <c r="H3011" s="216">
        <v>5575342</v>
      </c>
      <c r="I3011" s="216">
        <v>5404062.6562000001</v>
      </c>
      <c r="J3011" s="216">
        <v>5534725.0727676395</v>
      </c>
      <c r="K3011" s="216">
        <v>5575342</v>
      </c>
      <c r="L3011" s="217">
        <v>0.11</v>
      </c>
      <c r="M3011" s="217">
        <v>0.1</v>
      </c>
      <c r="N3011" s="217">
        <f t="shared" si="92"/>
        <v>8.7327266532769053E-5</v>
      </c>
      <c r="O3011" s="217">
        <f t="shared" si="93"/>
        <v>9.2586336998331242E-2</v>
      </c>
    </row>
    <row r="3012" spans="1:15" ht="16.5" customHeight="1" x14ac:dyDescent="0.2">
      <c r="A3012" s="215" t="s">
        <v>199</v>
      </c>
      <c r="B3012" s="215" t="s">
        <v>210</v>
      </c>
      <c r="C3012" s="215" t="s">
        <v>230</v>
      </c>
      <c r="D3012" s="215" t="s">
        <v>229</v>
      </c>
      <c r="E3012" s="268">
        <v>45748</v>
      </c>
      <c r="F3012" s="269">
        <v>45965</v>
      </c>
      <c r="G3012" s="215" t="s">
        <v>231</v>
      </c>
      <c r="H3012" s="216">
        <v>5575342</v>
      </c>
      <c r="I3012" s="216">
        <v>5268276.5820900006</v>
      </c>
      <c r="J3012" s="216">
        <v>5393473.3135577803</v>
      </c>
      <c r="K3012" s="216">
        <v>5575342</v>
      </c>
      <c r="L3012" s="217">
        <v>0.11</v>
      </c>
      <c r="M3012" s="217">
        <v>0.1</v>
      </c>
      <c r="N3012" s="217">
        <f t="shared" si="92"/>
        <v>8.5098586722558766E-5</v>
      </c>
      <c r="O3012" s="217">
        <f t="shared" si="93"/>
        <v>9.2586336998331242E-2</v>
      </c>
    </row>
    <row r="3013" spans="1:15" ht="16.5" customHeight="1" x14ac:dyDescent="0.2">
      <c r="A3013" s="215" t="s">
        <v>199</v>
      </c>
      <c r="B3013" s="215" t="s">
        <v>210</v>
      </c>
      <c r="C3013" s="215" t="s">
        <v>230</v>
      </c>
      <c r="D3013" s="215" t="s">
        <v>229</v>
      </c>
      <c r="E3013" s="268">
        <v>45748</v>
      </c>
      <c r="F3013" s="269">
        <v>45965</v>
      </c>
      <c r="G3013" s="215" t="s">
        <v>231</v>
      </c>
      <c r="H3013" s="216">
        <v>200000000</v>
      </c>
      <c r="I3013" s="216">
        <v>188984875.98031002</v>
      </c>
      <c r="J3013" s="216">
        <v>193475963.03716499</v>
      </c>
      <c r="K3013" s="216">
        <v>200000000</v>
      </c>
      <c r="L3013" s="217">
        <v>0.11</v>
      </c>
      <c r="M3013" s="217">
        <v>0.1</v>
      </c>
      <c r="N3013" s="217">
        <f t="shared" si="92"/>
        <v>3.0526768303203128E-3</v>
      </c>
      <c r="O3013" s="217">
        <f t="shared" si="93"/>
        <v>9.2586336998331242E-2</v>
      </c>
    </row>
    <row r="3014" spans="1:15" ht="16.5" customHeight="1" x14ac:dyDescent="0.2">
      <c r="A3014" s="215" t="s">
        <v>199</v>
      </c>
      <c r="B3014" s="215" t="s">
        <v>210</v>
      </c>
      <c r="C3014" s="215" t="s">
        <v>230</v>
      </c>
      <c r="D3014" s="215" t="s">
        <v>229</v>
      </c>
      <c r="E3014" s="268">
        <v>45748</v>
      </c>
      <c r="F3014" s="269">
        <v>45866</v>
      </c>
      <c r="G3014" s="215" t="s">
        <v>231</v>
      </c>
      <c r="H3014" s="216">
        <v>5575342</v>
      </c>
      <c r="I3014" s="216">
        <v>5404062.6562000001</v>
      </c>
      <c r="J3014" s="216">
        <v>5534725.0727676395</v>
      </c>
      <c r="K3014" s="216">
        <v>5575342</v>
      </c>
      <c r="L3014" s="217">
        <v>0.11</v>
      </c>
      <c r="M3014" s="217">
        <v>0.1</v>
      </c>
      <c r="N3014" s="217">
        <f t="shared" ref="N3014:N3077" si="94">J3014/$C$3813</f>
        <v>8.7327266532769053E-5</v>
      </c>
      <c r="O3014" s="217">
        <f t="shared" ref="O3014:O3077" si="95">SUMIFS($N$5:$N$3809,$B$5:$B$3809,B3014)</f>
        <v>9.2586336998331242E-2</v>
      </c>
    </row>
    <row r="3015" spans="1:15" ht="16.5" customHeight="1" x14ac:dyDescent="0.2">
      <c r="A3015" s="215" t="s">
        <v>199</v>
      </c>
      <c r="B3015" s="215" t="s">
        <v>210</v>
      </c>
      <c r="C3015" s="215" t="s">
        <v>230</v>
      </c>
      <c r="D3015" s="215" t="s">
        <v>229</v>
      </c>
      <c r="E3015" s="268">
        <v>45748</v>
      </c>
      <c r="F3015" s="269">
        <v>45965</v>
      </c>
      <c r="G3015" s="215" t="s">
        <v>231</v>
      </c>
      <c r="H3015" s="216">
        <v>5575342</v>
      </c>
      <c r="I3015" s="216">
        <v>5268276.5820900006</v>
      </c>
      <c r="J3015" s="216">
        <v>5393473.3135577803</v>
      </c>
      <c r="K3015" s="216">
        <v>5575342</v>
      </c>
      <c r="L3015" s="217">
        <v>0.11</v>
      </c>
      <c r="M3015" s="217">
        <v>0.1</v>
      </c>
      <c r="N3015" s="217">
        <f t="shared" si="94"/>
        <v>8.5098586722558766E-5</v>
      </c>
      <c r="O3015" s="217">
        <f t="shared" si="95"/>
        <v>9.2586336998331242E-2</v>
      </c>
    </row>
    <row r="3016" spans="1:15" ht="16.5" customHeight="1" x14ac:dyDescent="0.2">
      <c r="A3016" s="215" t="s">
        <v>201</v>
      </c>
      <c r="B3016" s="215" t="s">
        <v>216</v>
      </c>
      <c r="C3016" s="215" t="s">
        <v>230</v>
      </c>
      <c r="D3016" s="215" t="s">
        <v>229</v>
      </c>
      <c r="E3016" s="268">
        <v>45749</v>
      </c>
      <c r="F3016" s="269">
        <v>48549</v>
      </c>
      <c r="G3016" s="215" t="s">
        <v>231</v>
      </c>
      <c r="H3016" s="216">
        <v>40000000</v>
      </c>
      <c r="I3016" s="216">
        <v>18795486.172800001</v>
      </c>
      <c r="J3016" s="216">
        <v>19259759.2795601</v>
      </c>
      <c r="K3016" s="216">
        <v>40000000</v>
      </c>
      <c r="L3016" s="217">
        <v>0.125</v>
      </c>
      <c r="M3016" s="217">
        <v>0.1</v>
      </c>
      <c r="N3016" s="217">
        <f t="shared" si="94"/>
        <v>3.0388178452413748E-4</v>
      </c>
      <c r="O3016" s="217">
        <f t="shared" si="95"/>
        <v>0.14051376297672272</v>
      </c>
    </row>
    <row r="3017" spans="1:15" ht="16.5" customHeight="1" x14ac:dyDescent="0.2">
      <c r="A3017" s="215" t="s">
        <v>201</v>
      </c>
      <c r="B3017" s="215" t="s">
        <v>216</v>
      </c>
      <c r="C3017" s="215" t="s">
        <v>230</v>
      </c>
      <c r="D3017" s="215" t="s">
        <v>229</v>
      </c>
      <c r="E3017" s="268">
        <v>45749</v>
      </c>
      <c r="F3017" s="269">
        <v>45903</v>
      </c>
      <c r="G3017" s="215" t="s">
        <v>231</v>
      </c>
      <c r="H3017" s="216">
        <v>1246575.3424799999</v>
      </c>
      <c r="I3017" s="216">
        <v>1195854.05</v>
      </c>
      <c r="J3017" s="216">
        <v>1224921.3552025601</v>
      </c>
      <c r="K3017" s="216">
        <v>1246575.3424799999</v>
      </c>
      <c r="L3017" s="217">
        <v>0.125</v>
      </c>
      <c r="M3017" s="217">
        <v>0.1</v>
      </c>
      <c r="N3017" s="217">
        <f t="shared" si="94"/>
        <v>1.9326891988505723E-5</v>
      </c>
      <c r="O3017" s="217">
        <f t="shared" si="95"/>
        <v>0.14051376297672272</v>
      </c>
    </row>
    <row r="3018" spans="1:15" ht="16.5" customHeight="1" x14ac:dyDescent="0.2">
      <c r="A3018" s="215" t="s">
        <v>201</v>
      </c>
      <c r="B3018" s="215" t="s">
        <v>216</v>
      </c>
      <c r="C3018" s="215" t="s">
        <v>230</v>
      </c>
      <c r="D3018" s="215" t="s">
        <v>229</v>
      </c>
      <c r="E3018" s="268">
        <v>45749</v>
      </c>
      <c r="F3018" s="269">
        <v>45994</v>
      </c>
      <c r="G3018" s="215" t="s">
        <v>231</v>
      </c>
      <c r="H3018" s="216">
        <v>1246575.3424799999</v>
      </c>
      <c r="I3018" s="216">
        <v>1166857.8972</v>
      </c>
      <c r="J3018" s="216">
        <v>1195236.2319788001</v>
      </c>
      <c r="K3018" s="216">
        <v>1246575.3424799999</v>
      </c>
      <c r="L3018" s="217">
        <v>0.125</v>
      </c>
      <c r="M3018" s="217">
        <v>0.1</v>
      </c>
      <c r="N3018" s="217">
        <f t="shared" si="94"/>
        <v>1.8858518106562733E-5</v>
      </c>
      <c r="O3018" s="217">
        <f t="shared" si="95"/>
        <v>0.14051376297672272</v>
      </c>
    </row>
    <row r="3019" spans="1:15" ht="16.5" customHeight="1" x14ac:dyDescent="0.2">
      <c r="A3019" s="215" t="s">
        <v>201</v>
      </c>
      <c r="B3019" s="215" t="s">
        <v>216</v>
      </c>
      <c r="C3019" s="215" t="s">
        <v>230</v>
      </c>
      <c r="D3019" s="215" t="s">
        <v>229</v>
      </c>
      <c r="E3019" s="268">
        <v>45749</v>
      </c>
      <c r="F3019" s="269">
        <v>46085</v>
      </c>
      <c r="G3019" s="215" t="s">
        <v>231</v>
      </c>
      <c r="H3019" s="216">
        <v>1246575.3424799999</v>
      </c>
      <c r="I3019" s="216">
        <v>1138564.8207999999</v>
      </c>
      <c r="J3019" s="216">
        <v>1166270.5072185299</v>
      </c>
      <c r="K3019" s="216">
        <v>1246575.3424799999</v>
      </c>
      <c r="L3019" s="217">
        <v>0.125</v>
      </c>
      <c r="M3019" s="217">
        <v>0.1</v>
      </c>
      <c r="N3019" s="217">
        <f t="shared" si="94"/>
        <v>1.8401494942232356E-5</v>
      </c>
      <c r="O3019" s="217">
        <f t="shared" si="95"/>
        <v>0.14051376297672272</v>
      </c>
    </row>
    <row r="3020" spans="1:15" ht="16.5" customHeight="1" x14ac:dyDescent="0.2">
      <c r="A3020" s="215" t="s">
        <v>201</v>
      </c>
      <c r="B3020" s="215" t="s">
        <v>216</v>
      </c>
      <c r="C3020" s="215" t="s">
        <v>230</v>
      </c>
      <c r="D3020" s="215" t="s">
        <v>229</v>
      </c>
      <c r="E3020" s="268">
        <v>45749</v>
      </c>
      <c r="F3020" s="269">
        <v>46176</v>
      </c>
      <c r="G3020" s="215" t="s">
        <v>231</v>
      </c>
      <c r="H3020" s="216">
        <v>1246575.3424799999</v>
      </c>
      <c r="I3020" s="216">
        <v>1110957.7731999999</v>
      </c>
      <c r="J3020" s="216">
        <v>1138006.74679671</v>
      </c>
      <c r="K3020" s="216">
        <v>1246575.3424799999</v>
      </c>
      <c r="L3020" s="217">
        <v>0.125</v>
      </c>
      <c r="M3020" s="217">
        <v>0.1</v>
      </c>
      <c r="N3020" s="217">
        <f t="shared" si="94"/>
        <v>1.7955547418710581E-5</v>
      </c>
      <c r="O3020" s="217">
        <f t="shared" si="95"/>
        <v>0.14051376297672272</v>
      </c>
    </row>
    <row r="3021" spans="1:15" ht="16.5" customHeight="1" x14ac:dyDescent="0.2">
      <c r="A3021" s="215" t="s">
        <v>201</v>
      </c>
      <c r="B3021" s="215" t="s">
        <v>216</v>
      </c>
      <c r="C3021" s="215" t="s">
        <v>230</v>
      </c>
      <c r="D3021" s="215" t="s">
        <v>229</v>
      </c>
      <c r="E3021" s="268">
        <v>45749</v>
      </c>
      <c r="F3021" s="269">
        <v>46267</v>
      </c>
      <c r="G3021" s="215" t="s">
        <v>231</v>
      </c>
      <c r="H3021" s="216">
        <v>1246575.3424799999</v>
      </c>
      <c r="I3021" s="216">
        <v>1084020.1204000001</v>
      </c>
      <c r="J3021" s="216">
        <v>1110427.9390923299</v>
      </c>
      <c r="K3021" s="216">
        <v>1246575.3424799999</v>
      </c>
      <c r="L3021" s="217">
        <v>0.125</v>
      </c>
      <c r="M3021" s="217">
        <v>0.1</v>
      </c>
      <c r="N3021" s="217">
        <f t="shared" si="94"/>
        <v>1.7520407125490548E-5</v>
      </c>
      <c r="O3021" s="217">
        <f t="shared" si="95"/>
        <v>0.14051376297672272</v>
      </c>
    </row>
    <row r="3022" spans="1:15" ht="16.5" customHeight="1" x14ac:dyDescent="0.2">
      <c r="A3022" s="215" t="s">
        <v>201</v>
      </c>
      <c r="B3022" s="215" t="s">
        <v>216</v>
      </c>
      <c r="C3022" s="215" t="s">
        <v>230</v>
      </c>
      <c r="D3022" s="215" t="s">
        <v>229</v>
      </c>
      <c r="E3022" s="268">
        <v>45749</v>
      </c>
      <c r="F3022" s="269">
        <v>46358</v>
      </c>
      <c r="G3022" s="215" t="s">
        <v>231</v>
      </c>
      <c r="H3022" s="216">
        <v>1246575.3424799999</v>
      </c>
      <c r="I3022" s="216">
        <v>1057735.6308000002</v>
      </c>
      <c r="J3022" s="216">
        <v>1083517.4847492401</v>
      </c>
      <c r="K3022" s="216">
        <v>1246575.3424799999</v>
      </c>
      <c r="L3022" s="217">
        <v>0.125</v>
      </c>
      <c r="M3022" s="217">
        <v>0.1</v>
      </c>
      <c r="N3022" s="217">
        <f t="shared" si="94"/>
        <v>1.7095812156808248E-5</v>
      </c>
      <c r="O3022" s="217">
        <f t="shared" si="95"/>
        <v>0.14051376297672272</v>
      </c>
    </row>
    <row r="3023" spans="1:15" ht="16.5" customHeight="1" x14ac:dyDescent="0.2">
      <c r="A3023" s="215" t="s">
        <v>201</v>
      </c>
      <c r="B3023" s="215" t="s">
        <v>216</v>
      </c>
      <c r="C3023" s="215" t="s">
        <v>230</v>
      </c>
      <c r="D3023" s="215" t="s">
        <v>229</v>
      </c>
      <c r="E3023" s="268">
        <v>45749</v>
      </c>
      <c r="F3023" s="269">
        <v>46449</v>
      </c>
      <c r="G3023" s="215" t="s">
        <v>231</v>
      </c>
      <c r="H3023" s="216">
        <v>1246575.3424799999</v>
      </c>
      <c r="I3023" s="216">
        <v>1032088.4676000001</v>
      </c>
      <c r="J3023" s="216">
        <v>1057259.1866852401</v>
      </c>
      <c r="K3023" s="216">
        <v>1246575.3424799999</v>
      </c>
      <c r="L3023" s="217">
        <v>0.125</v>
      </c>
      <c r="M3023" s="217">
        <v>0.1</v>
      </c>
      <c r="N3023" s="217">
        <f t="shared" si="94"/>
        <v>1.6681506954005252E-5</v>
      </c>
      <c r="O3023" s="217">
        <f t="shared" si="95"/>
        <v>0.14051376297672272</v>
      </c>
    </row>
    <row r="3024" spans="1:15" ht="16.5" customHeight="1" x14ac:dyDescent="0.2">
      <c r="A3024" s="215" t="s">
        <v>201</v>
      </c>
      <c r="B3024" s="215" t="s">
        <v>216</v>
      </c>
      <c r="C3024" s="215" t="s">
        <v>230</v>
      </c>
      <c r="D3024" s="215" t="s">
        <v>229</v>
      </c>
      <c r="E3024" s="268">
        <v>45749</v>
      </c>
      <c r="F3024" s="269">
        <v>46540</v>
      </c>
      <c r="G3024" s="215" t="s">
        <v>231</v>
      </c>
      <c r="H3024" s="216">
        <v>1246575.3424799999</v>
      </c>
      <c r="I3024" s="216">
        <v>1007063.1772</v>
      </c>
      <c r="J3024" s="216">
        <v>1031637.2403432199</v>
      </c>
      <c r="K3024" s="216">
        <v>1246575.3424799999</v>
      </c>
      <c r="L3024" s="217">
        <v>0.125</v>
      </c>
      <c r="M3024" s="217">
        <v>0.1</v>
      </c>
      <c r="N3024" s="217">
        <f t="shared" si="94"/>
        <v>1.6277242151710556E-5</v>
      </c>
      <c r="O3024" s="217">
        <f t="shared" si="95"/>
        <v>0.14051376297672272</v>
      </c>
    </row>
    <row r="3025" spans="1:15" ht="16.5" customHeight="1" x14ac:dyDescent="0.2">
      <c r="A3025" s="215" t="s">
        <v>201</v>
      </c>
      <c r="B3025" s="215" t="s">
        <v>216</v>
      </c>
      <c r="C3025" s="215" t="s">
        <v>230</v>
      </c>
      <c r="D3025" s="215" t="s">
        <v>229</v>
      </c>
      <c r="E3025" s="268">
        <v>45749</v>
      </c>
      <c r="F3025" s="269">
        <v>46631</v>
      </c>
      <c r="G3025" s="215" t="s">
        <v>231</v>
      </c>
      <c r="H3025" s="216">
        <v>1246575.3424799999</v>
      </c>
      <c r="I3025" s="216">
        <v>982644.68080000009</v>
      </c>
      <c r="J3025" s="216">
        <v>1006636.2241785999</v>
      </c>
      <c r="K3025" s="216">
        <v>1246575.3424799999</v>
      </c>
      <c r="L3025" s="217">
        <v>0.125</v>
      </c>
      <c r="M3025" s="217">
        <v>0.1</v>
      </c>
      <c r="N3025" s="217">
        <f t="shared" si="94"/>
        <v>1.5882774427750766E-5</v>
      </c>
      <c r="O3025" s="217">
        <f t="shared" si="95"/>
        <v>0.14051376297672272</v>
      </c>
    </row>
    <row r="3026" spans="1:15" ht="16.5" customHeight="1" x14ac:dyDescent="0.2">
      <c r="A3026" s="215" t="s">
        <v>201</v>
      </c>
      <c r="B3026" s="215" t="s">
        <v>216</v>
      </c>
      <c r="C3026" s="215" t="s">
        <v>230</v>
      </c>
      <c r="D3026" s="215" t="s">
        <v>229</v>
      </c>
      <c r="E3026" s="268">
        <v>45749</v>
      </c>
      <c r="F3026" s="269">
        <v>46722</v>
      </c>
      <c r="G3026" s="215" t="s">
        <v>231</v>
      </c>
      <c r="H3026" s="216">
        <v>1246575.3424799999</v>
      </c>
      <c r="I3026" s="216">
        <v>958818.26520000002</v>
      </c>
      <c r="J3026" s="216">
        <v>982241.09037730494</v>
      </c>
      <c r="K3026" s="216">
        <v>1246575.3424799999</v>
      </c>
      <c r="L3026" s="217">
        <v>0.125</v>
      </c>
      <c r="M3026" s="217">
        <v>0.1</v>
      </c>
      <c r="N3026" s="217">
        <f t="shared" si="94"/>
        <v>1.5497866356697659E-5</v>
      </c>
      <c r="O3026" s="217">
        <f t="shared" si="95"/>
        <v>0.14051376297672272</v>
      </c>
    </row>
    <row r="3027" spans="1:15" ht="16.5" customHeight="1" x14ac:dyDescent="0.2">
      <c r="A3027" s="215" t="s">
        <v>201</v>
      </c>
      <c r="B3027" s="215" t="s">
        <v>216</v>
      </c>
      <c r="C3027" s="215" t="s">
        <v>230</v>
      </c>
      <c r="D3027" s="215" t="s">
        <v>229</v>
      </c>
      <c r="E3027" s="268">
        <v>45749</v>
      </c>
      <c r="F3027" s="269">
        <v>46814</v>
      </c>
      <c r="G3027" s="215" t="s">
        <v>231</v>
      </c>
      <c r="H3027" s="216">
        <v>1260273.9726</v>
      </c>
      <c r="I3027" s="216">
        <v>945595.4628000001</v>
      </c>
      <c r="J3027" s="216">
        <v>968708.24187004904</v>
      </c>
      <c r="K3027" s="216">
        <v>1260273.9726</v>
      </c>
      <c r="L3027" s="217">
        <v>0.125</v>
      </c>
      <c r="M3027" s="217">
        <v>0.1</v>
      </c>
      <c r="N3027" s="217">
        <f t="shared" si="94"/>
        <v>1.5284344157671835E-5</v>
      </c>
      <c r="O3027" s="217">
        <f t="shared" si="95"/>
        <v>0.14051376297672272</v>
      </c>
    </row>
    <row r="3028" spans="1:15" ht="16.5" customHeight="1" x14ac:dyDescent="0.2">
      <c r="A3028" s="215" t="s">
        <v>201</v>
      </c>
      <c r="B3028" s="215" t="s">
        <v>216</v>
      </c>
      <c r="C3028" s="215" t="s">
        <v>230</v>
      </c>
      <c r="D3028" s="215" t="s">
        <v>229</v>
      </c>
      <c r="E3028" s="268">
        <v>45749</v>
      </c>
      <c r="F3028" s="269">
        <v>46905</v>
      </c>
      <c r="G3028" s="215" t="s">
        <v>231</v>
      </c>
      <c r="H3028" s="216">
        <v>1246575.3424799999</v>
      </c>
      <c r="I3028" s="216">
        <v>912638.39480000001</v>
      </c>
      <c r="J3028" s="216">
        <v>934958.002776457</v>
      </c>
      <c r="K3028" s="216">
        <v>1246575.3424799999</v>
      </c>
      <c r="L3028" s="217">
        <v>0.125</v>
      </c>
      <c r="M3028" s="217">
        <v>0.1</v>
      </c>
      <c r="N3028" s="217">
        <f t="shared" si="94"/>
        <v>1.4751830602595287E-5</v>
      </c>
      <c r="O3028" s="217">
        <f t="shared" si="95"/>
        <v>0.14051376297672272</v>
      </c>
    </row>
    <row r="3029" spans="1:15" ht="16.5" customHeight="1" x14ac:dyDescent="0.2">
      <c r="A3029" s="215" t="s">
        <v>201</v>
      </c>
      <c r="B3029" s="215" t="s">
        <v>216</v>
      </c>
      <c r="C3029" s="215" t="s">
        <v>230</v>
      </c>
      <c r="D3029" s="215" t="s">
        <v>229</v>
      </c>
      <c r="E3029" s="268">
        <v>45749</v>
      </c>
      <c r="F3029" s="269">
        <v>46997</v>
      </c>
      <c r="G3029" s="215" t="s">
        <v>231</v>
      </c>
      <c r="H3029" s="216">
        <v>1260273.9726</v>
      </c>
      <c r="I3029" s="216">
        <v>900052.44640000002</v>
      </c>
      <c r="J3029" s="216">
        <v>922076.59806210001</v>
      </c>
      <c r="K3029" s="216">
        <v>1260273.9726</v>
      </c>
      <c r="L3029" s="217">
        <v>0.125</v>
      </c>
      <c r="M3029" s="217">
        <v>0.1</v>
      </c>
      <c r="N3029" s="217">
        <f t="shared" si="94"/>
        <v>1.4548586927793458E-5</v>
      </c>
      <c r="O3029" s="217">
        <f t="shared" si="95"/>
        <v>0.14051376297672272</v>
      </c>
    </row>
    <row r="3030" spans="1:15" ht="16.5" customHeight="1" x14ac:dyDescent="0.2">
      <c r="A3030" s="215" t="s">
        <v>201</v>
      </c>
      <c r="B3030" s="215" t="s">
        <v>216</v>
      </c>
      <c r="C3030" s="215" t="s">
        <v>230</v>
      </c>
      <c r="D3030" s="215" t="s">
        <v>229</v>
      </c>
      <c r="E3030" s="268">
        <v>45749</v>
      </c>
      <c r="F3030" s="269">
        <v>47088</v>
      </c>
      <c r="G3030" s="215" t="s">
        <v>231</v>
      </c>
      <c r="H3030" s="216">
        <v>1246575.3424799999</v>
      </c>
      <c r="I3030" s="216">
        <v>868682.70040000009</v>
      </c>
      <c r="J3030" s="216">
        <v>889951.02680947492</v>
      </c>
      <c r="K3030" s="216">
        <v>1246575.3424799999</v>
      </c>
      <c r="L3030" s="217">
        <v>0.125</v>
      </c>
      <c r="M3030" s="217">
        <v>0.1</v>
      </c>
      <c r="N3030" s="217">
        <f t="shared" si="94"/>
        <v>1.4041707491794191E-5</v>
      </c>
      <c r="O3030" s="217">
        <f t="shared" si="95"/>
        <v>0.14051376297672272</v>
      </c>
    </row>
    <row r="3031" spans="1:15" ht="16.5" customHeight="1" x14ac:dyDescent="0.2">
      <c r="A3031" s="215" t="s">
        <v>201</v>
      </c>
      <c r="B3031" s="215" t="s">
        <v>216</v>
      </c>
      <c r="C3031" s="215" t="s">
        <v>230</v>
      </c>
      <c r="D3031" s="215" t="s">
        <v>229</v>
      </c>
      <c r="E3031" s="268">
        <v>45749</v>
      </c>
      <c r="F3031" s="269">
        <v>47179</v>
      </c>
      <c r="G3031" s="215" t="s">
        <v>231</v>
      </c>
      <c r="H3031" s="216">
        <v>1246575.3424799999</v>
      </c>
      <c r="I3031" s="216">
        <v>847619.54799999995</v>
      </c>
      <c r="J3031" s="216">
        <v>868383.678194204</v>
      </c>
      <c r="K3031" s="216">
        <v>1246575.3424799999</v>
      </c>
      <c r="L3031" s="217">
        <v>0.125</v>
      </c>
      <c r="M3031" s="217">
        <v>0.1</v>
      </c>
      <c r="N3031" s="217">
        <f t="shared" si="94"/>
        <v>1.3701416406660109E-5</v>
      </c>
      <c r="O3031" s="217">
        <f t="shared" si="95"/>
        <v>0.14051376297672272</v>
      </c>
    </row>
    <row r="3032" spans="1:15" ht="16.5" customHeight="1" x14ac:dyDescent="0.2">
      <c r="A3032" s="215" t="s">
        <v>201</v>
      </c>
      <c r="B3032" s="215" t="s">
        <v>216</v>
      </c>
      <c r="C3032" s="215" t="s">
        <v>230</v>
      </c>
      <c r="D3032" s="215" t="s">
        <v>229</v>
      </c>
      <c r="E3032" s="268">
        <v>45749</v>
      </c>
      <c r="F3032" s="269">
        <v>47270</v>
      </c>
      <c r="G3032" s="215" t="s">
        <v>231</v>
      </c>
      <c r="H3032" s="216">
        <v>1246575.3424799999</v>
      </c>
      <c r="I3032" s="216">
        <v>827067.11839999992</v>
      </c>
      <c r="J3032" s="216">
        <v>847338.99938016897</v>
      </c>
      <c r="K3032" s="216">
        <v>1246575.3424799999</v>
      </c>
      <c r="L3032" s="217">
        <v>0.125</v>
      </c>
      <c r="M3032" s="217">
        <v>0.1</v>
      </c>
      <c r="N3032" s="217">
        <f t="shared" si="94"/>
        <v>1.3369372041000087E-5</v>
      </c>
      <c r="O3032" s="217">
        <f t="shared" si="95"/>
        <v>0.14051376297672272</v>
      </c>
    </row>
    <row r="3033" spans="1:15" ht="16.5" customHeight="1" x14ac:dyDescent="0.2">
      <c r="A3033" s="215" t="s">
        <v>201</v>
      </c>
      <c r="B3033" s="215" t="s">
        <v>216</v>
      </c>
      <c r="C3033" s="215" t="s">
        <v>230</v>
      </c>
      <c r="D3033" s="215" t="s">
        <v>229</v>
      </c>
      <c r="E3033" s="268">
        <v>45749</v>
      </c>
      <c r="F3033" s="269">
        <v>47364</v>
      </c>
      <c r="G3033" s="215" t="s">
        <v>231</v>
      </c>
      <c r="H3033" s="216">
        <v>1287671.23288</v>
      </c>
      <c r="I3033" s="216">
        <v>832943.55440000002</v>
      </c>
      <c r="J3033" s="216">
        <v>853371.14617440791</v>
      </c>
      <c r="K3033" s="216">
        <v>1287671.23288</v>
      </c>
      <c r="L3033" s="217">
        <v>0.125</v>
      </c>
      <c r="M3033" s="217">
        <v>0.1</v>
      </c>
      <c r="N3033" s="217">
        <f t="shared" si="94"/>
        <v>1.3464547661096765E-5</v>
      </c>
      <c r="O3033" s="217">
        <f t="shared" si="95"/>
        <v>0.14051376297672272</v>
      </c>
    </row>
    <row r="3034" spans="1:15" ht="16.5" customHeight="1" x14ac:dyDescent="0.2">
      <c r="A3034" s="215" t="s">
        <v>201</v>
      </c>
      <c r="B3034" s="215" t="s">
        <v>216</v>
      </c>
      <c r="C3034" s="215" t="s">
        <v>230</v>
      </c>
      <c r="D3034" s="215" t="s">
        <v>229</v>
      </c>
      <c r="E3034" s="268">
        <v>45749</v>
      </c>
      <c r="F3034" s="269">
        <v>47455</v>
      </c>
      <c r="G3034" s="215" t="s">
        <v>231</v>
      </c>
      <c r="H3034" s="216">
        <v>1246575.3424799999</v>
      </c>
      <c r="I3034" s="216">
        <v>786808.24400000006</v>
      </c>
      <c r="J3034" s="216">
        <v>806115.06383045006</v>
      </c>
      <c r="K3034" s="216">
        <v>1246575.3424799999</v>
      </c>
      <c r="L3034" s="217">
        <v>0.125</v>
      </c>
      <c r="M3034" s="217">
        <v>0.1</v>
      </c>
      <c r="N3034" s="217">
        <f t="shared" si="94"/>
        <v>1.2718937997764072E-5</v>
      </c>
      <c r="O3034" s="217">
        <f t="shared" si="95"/>
        <v>0.14051376297672272</v>
      </c>
    </row>
    <row r="3035" spans="1:15" ht="16.5" customHeight="1" x14ac:dyDescent="0.2">
      <c r="A3035" s="215" t="s">
        <v>201</v>
      </c>
      <c r="B3035" s="215" t="s">
        <v>216</v>
      </c>
      <c r="C3035" s="215" t="s">
        <v>230</v>
      </c>
      <c r="D3035" s="215" t="s">
        <v>229</v>
      </c>
      <c r="E3035" s="268">
        <v>45749</v>
      </c>
      <c r="F3035" s="269">
        <v>47547</v>
      </c>
      <c r="G3035" s="215" t="s">
        <v>231</v>
      </c>
      <c r="H3035" s="216">
        <v>1260273.9726</v>
      </c>
      <c r="I3035" s="216">
        <v>775957.58519999997</v>
      </c>
      <c r="J3035" s="216">
        <v>795008.79557807604</v>
      </c>
      <c r="K3035" s="216">
        <v>1260273.9726</v>
      </c>
      <c r="L3035" s="217">
        <v>0.125</v>
      </c>
      <c r="M3035" s="217">
        <v>0.1</v>
      </c>
      <c r="N3035" s="217">
        <f t="shared" si="94"/>
        <v>1.2543702546118684E-5</v>
      </c>
      <c r="O3035" s="217">
        <f t="shared" si="95"/>
        <v>0.14051376297672272</v>
      </c>
    </row>
    <row r="3036" spans="1:15" ht="16.5" customHeight="1" x14ac:dyDescent="0.2">
      <c r="A3036" s="215" t="s">
        <v>201</v>
      </c>
      <c r="B3036" s="215" t="s">
        <v>216</v>
      </c>
      <c r="C3036" s="215" t="s">
        <v>230</v>
      </c>
      <c r="D3036" s="215" t="s">
        <v>229</v>
      </c>
      <c r="E3036" s="268">
        <v>45749</v>
      </c>
      <c r="F3036" s="269">
        <v>47638</v>
      </c>
      <c r="G3036" s="215" t="s">
        <v>231</v>
      </c>
      <c r="H3036" s="216">
        <v>1246575.3424799999</v>
      </c>
      <c r="I3036" s="216">
        <v>748912.94720000005</v>
      </c>
      <c r="J3036" s="216">
        <v>767310.32479757501</v>
      </c>
      <c r="K3036" s="216">
        <v>1246575.3424799999</v>
      </c>
      <c r="L3036" s="217">
        <v>0.125</v>
      </c>
      <c r="M3036" s="217">
        <v>0.1</v>
      </c>
      <c r="N3036" s="217">
        <f t="shared" si="94"/>
        <v>1.2106674200790342E-5</v>
      </c>
      <c r="O3036" s="217">
        <f t="shared" si="95"/>
        <v>0.14051376297672272</v>
      </c>
    </row>
    <row r="3037" spans="1:15" ht="16.5" customHeight="1" x14ac:dyDescent="0.2">
      <c r="A3037" s="215" t="s">
        <v>201</v>
      </c>
      <c r="B3037" s="215" t="s">
        <v>216</v>
      </c>
      <c r="C3037" s="215" t="s">
        <v>230</v>
      </c>
      <c r="D3037" s="215" t="s">
        <v>229</v>
      </c>
      <c r="E3037" s="268">
        <v>45749</v>
      </c>
      <c r="F3037" s="269">
        <v>47729</v>
      </c>
      <c r="G3037" s="215" t="s">
        <v>231</v>
      </c>
      <c r="H3037" s="216">
        <v>1246575.3424799999</v>
      </c>
      <c r="I3037" s="216">
        <v>730753.88</v>
      </c>
      <c r="J3037" s="216">
        <v>748715.08891101694</v>
      </c>
      <c r="K3037" s="216">
        <v>1246575.3424799999</v>
      </c>
      <c r="L3037" s="217">
        <v>0.125</v>
      </c>
      <c r="M3037" s="217">
        <v>0.1</v>
      </c>
      <c r="N3037" s="217">
        <f t="shared" si="94"/>
        <v>1.181327731130525E-5</v>
      </c>
      <c r="O3037" s="217">
        <f t="shared" si="95"/>
        <v>0.14051376297672272</v>
      </c>
    </row>
    <row r="3038" spans="1:15" ht="16.5" customHeight="1" x14ac:dyDescent="0.2">
      <c r="A3038" s="215" t="s">
        <v>201</v>
      </c>
      <c r="B3038" s="215" t="s">
        <v>216</v>
      </c>
      <c r="C3038" s="215" t="s">
        <v>230</v>
      </c>
      <c r="D3038" s="215" t="s">
        <v>229</v>
      </c>
      <c r="E3038" s="268">
        <v>45749</v>
      </c>
      <c r="F3038" s="269">
        <v>47820</v>
      </c>
      <c r="G3038" s="215" t="s">
        <v>231</v>
      </c>
      <c r="H3038" s="216">
        <v>1246575.3424799999</v>
      </c>
      <c r="I3038" s="216">
        <v>713035.11960000009</v>
      </c>
      <c r="J3038" s="216">
        <v>730570.4957259869</v>
      </c>
      <c r="K3038" s="216">
        <v>1246575.3424799999</v>
      </c>
      <c r="L3038" s="217">
        <v>0.125</v>
      </c>
      <c r="M3038" s="217">
        <v>0.1</v>
      </c>
      <c r="N3038" s="217">
        <f t="shared" si="94"/>
        <v>1.152699069284356E-5</v>
      </c>
      <c r="O3038" s="217">
        <f t="shared" si="95"/>
        <v>0.14051376297672272</v>
      </c>
    </row>
    <row r="3039" spans="1:15" ht="16.5" customHeight="1" x14ac:dyDescent="0.2">
      <c r="A3039" s="215" t="s">
        <v>201</v>
      </c>
      <c r="B3039" s="215" t="s">
        <v>216</v>
      </c>
      <c r="C3039" s="215" t="s">
        <v>230</v>
      </c>
      <c r="D3039" s="215" t="s">
        <v>229</v>
      </c>
      <c r="E3039" s="268">
        <v>45749</v>
      </c>
      <c r="F3039" s="269">
        <v>47911</v>
      </c>
      <c r="G3039" s="215" t="s">
        <v>231</v>
      </c>
      <c r="H3039" s="216">
        <v>1246575.3424799999</v>
      </c>
      <c r="I3039" s="216">
        <v>695745.99040000001</v>
      </c>
      <c r="J3039" s="216">
        <v>712865.62422778597</v>
      </c>
      <c r="K3039" s="216">
        <v>1246575.3424799999</v>
      </c>
      <c r="L3039" s="217">
        <v>0.125</v>
      </c>
      <c r="M3039" s="217">
        <v>0.1</v>
      </c>
      <c r="N3039" s="217">
        <f t="shared" si="94"/>
        <v>1.1247642032896719E-5</v>
      </c>
      <c r="O3039" s="217">
        <f t="shared" si="95"/>
        <v>0.14051376297672272</v>
      </c>
    </row>
    <row r="3040" spans="1:15" ht="16.5" customHeight="1" x14ac:dyDescent="0.2">
      <c r="A3040" s="215" t="s">
        <v>201</v>
      </c>
      <c r="B3040" s="215" t="s">
        <v>216</v>
      </c>
      <c r="C3040" s="215" t="s">
        <v>230</v>
      </c>
      <c r="D3040" s="215" t="s">
        <v>229</v>
      </c>
      <c r="E3040" s="268">
        <v>45749</v>
      </c>
      <c r="F3040" s="269">
        <v>48002</v>
      </c>
      <c r="G3040" s="215" t="s">
        <v>231</v>
      </c>
      <c r="H3040" s="216">
        <v>1246575.3424799999</v>
      </c>
      <c r="I3040" s="216">
        <v>678876.07440000004</v>
      </c>
      <c r="J3040" s="216">
        <v>695589.81806496601</v>
      </c>
      <c r="K3040" s="216">
        <v>1246575.3424799999</v>
      </c>
      <c r="L3040" s="217">
        <v>0.125</v>
      </c>
      <c r="M3040" s="217">
        <v>0.1</v>
      </c>
      <c r="N3040" s="217">
        <f t="shared" si="94"/>
        <v>1.0975063194830851E-5</v>
      </c>
      <c r="O3040" s="217">
        <f t="shared" si="95"/>
        <v>0.14051376297672272</v>
      </c>
    </row>
    <row r="3041" spans="1:15" ht="16.5" customHeight="1" x14ac:dyDescent="0.2">
      <c r="A3041" s="215" t="s">
        <v>201</v>
      </c>
      <c r="B3041" s="215" t="s">
        <v>216</v>
      </c>
      <c r="C3041" s="215" t="s">
        <v>230</v>
      </c>
      <c r="D3041" s="215" t="s">
        <v>229</v>
      </c>
      <c r="E3041" s="268">
        <v>45749</v>
      </c>
      <c r="F3041" s="269">
        <v>48093</v>
      </c>
      <c r="G3041" s="215" t="s">
        <v>231</v>
      </c>
      <c r="H3041" s="216">
        <v>1246575.3424799999</v>
      </c>
      <c r="I3041" s="216">
        <v>662415.20760000008</v>
      </c>
      <c r="J3041" s="216">
        <v>678732.67913539591</v>
      </c>
      <c r="K3041" s="216">
        <v>1246575.3424799999</v>
      </c>
      <c r="L3041" s="217">
        <v>0.125</v>
      </c>
      <c r="M3041" s="217">
        <v>0.1</v>
      </c>
      <c r="N3041" s="217">
        <f t="shared" si="94"/>
        <v>1.0709090116687265E-5</v>
      </c>
      <c r="O3041" s="217">
        <f t="shared" si="95"/>
        <v>0.14051376297672272</v>
      </c>
    </row>
    <row r="3042" spans="1:15" ht="16.5" customHeight="1" x14ac:dyDescent="0.2">
      <c r="A3042" s="215" t="s">
        <v>201</v>
      </c>
      <c r="B3042" s="215" t="s">
        <v>216</v>
      </c>
      <c r="C3042" s="215" t="s">
        <v>230</v>
      </c>
      <c r="D3042" s="215" t="s">
        <v>229</v>
      </c>
      <c r="E3042" s="268">
        <v>45749</v>
      </c>
      <c r="F3042" s="269">
        <v>48184</v>
      </c>
      <c r="G3042" s="215" t="s">
        <v>231</v>
      </c>
      <c r="H3042" s="216">
        <v>1246575.3424799999</v>
      </c>
      <c r="I3042" s="216">
        <v>646353.47120000003</v>
      </c>
      <c r="J3042" s="216">
        <v>662284.06132777396</v>
      </c>
      <c r="K3042" s="216">
        <v>1246575.3424799999</v>
      </c>
      <c r="L3042" s="217">
        <v>0.125</v>
      </c>
      <c r="M3042" s="217">
        <v>0.1</v>
      </c>
      <c r="N3042" s="217">
        <f t="shared" si="94"/>
        <v>1.0449562712435626E-5</v>
      </c>
      <c r="O3042" s="217">
        <f t="shared" si="95"/>
        <v>0.14051376297672272</v>
      </c>
    </row>
    <row r="3043" spans="1:15" ht="16.5" customHeight="1" x14ac:dyDescent="0.2">
      <c r="A3043" s="215" t="s">
        <v>201</v>
      </c>
      <c r="B3043" s="215" t="s">
        <v>216</v>
      </c>
      <c r="C3043" s="215" t="s">
        <v>230</v>
      </c>
      <c r="D3043" s="215" t="s">
        <v>229</v>
      </c>
      <c r="E3043" s="268">
        <v>45749</v>
      </c>
      <c r="F3043" s="269">
        <v>48275</v>
      </c>
      <c r="G3043" s="215" t="s">
        <v>231</v>
      </c>
      <c r="H3043" s="216">
        <v>1246575.3424799999</v>
      </c>
      <c r="I3043" s="216">
        <v>630681.18720000004</v>
      </c>
      <c r="J3043" s="216">
        <v>646234.06441479607</v>
      </c>
      <c r="K3043" s="216">
        <v>1246575.3424799999</v>
      </c>
      <c r="L3043" s="217">
        <v>0.125</v>
      </c>
      <c r="M3043" s="217">
        <v>0.1</v>
      </c>
      <c r="N3043" s="217">
        <f t="shared" si="94"/>
        <v>1.0196324775619937E-5</v>
      </c>
      <c r="O3043" s="217">
        <f t="shared" si="95"/>
        <v>0.14051376297672272</v>
      </c>
    </row>
    <row r="3044" spans="1:15" ht="16.5" customHeight="1" x14ac:dyDescent="0.2">
      <c r="A3044" s="215" t="s">
        <v>201</v>
      </c>
      <c r="B3044" s="215" t="s">
        <v>216</v>
      </c>
      <c r="C3044" s="215" t="s">
        <v>230</v>
      </c>
      <c r="D3044" s="215" t="s">
        <v>229</v>
      </c>
      <c r="E3044" s="268">
        <v>45749</v>
      </c>
      <c r="F3044" s="269">
        <v>48366</v>
      </c>
      <c r="G3044" s="215" t="s">
        <v>231</v>
      </c>
      <c r="H3044" s="216">
        <v>1246575.3424799999</v>
      </c>
      <c r="I3044" s="216">
        <v>615388.91320000007</v>
      </c>
      <c r="J3044" s="216">
        <v>630573.02809433208</v>
      </c>
      <c r="K3044" s="216">
        <v>1246575.3424799999</v>
      </c>
      <c r="L3044" s="217">
        <v>0.125</v>
      </c>
      <c r="M3044" s="217">
        <v>0.1</v>
      </c>
      <c r="N3044" s="217">
        <f t="shared" si="94"/>
        <v>9.9492238853398268E-6</v>
      </c>
      <c r="O3044" s="217">
        <f t="shared" si="95"/>
        <v>0.14051376297672272</v>
      </c>
    </row>
    <row r="3045" spans="1:15" ht="16.5" customHeight="1" x14ac:dyDescent="0.2">
      <c r="A3045" s="215" t="s">
        <v>201</v>
      </c>
      <c r="B3045" s="215" t="s">
        <v>216</v>
      </c>
      <c r="C3045" s="215" t="s">
        <v>230</v>
      </c>
      <c r="D3045" s="215" t="s">
        <v>229</v>
      </c>
      <c r="E3045" s="268">
        <v>45749</v>
      </c>
      <c r="F3045" s="269">
        <v>48458</v>
      </c>
      <c r="G3045" s="215" t="s">
        <v>231</v>
      </c>
      <c r="H3045" s="216">
        <v>1260273.9726</v>
      </c>
      <c r="I3045" s="216">
        <v>606902.25160000008</v>
      </c>
      <c r="J3045" s="216">
        <v>621885.29415043409</v>
      </c>
      <c r="K3045" s="216">
        <v>1260273.9726</v>
      </c>
      <c r="L3045" s="217">
        <v>0.125</v>
      </c>
      <c r="M3045" s="217">
        <v>0.1</v>
      </c>
      <c r="N3045" s="217">
        <f t="shared" si="94"/>
        <v>9.8121482315883048E-6</v>
      </c>
      <c r="O3045" s="217">
        <f t="shared" si="95"/>
        <v>0.14051376297672272</v>
      </c>
    </row>
    <row r="3046" spans="1:15" ht="16.5" customHeight="1" x14ac:dyDescent="0.2">
      <c r="A3046" s="215" t="s">
        <v>201</v>
      </c>
      <c r="B3046" s="215" t="s">
        <v>216</v>
      </c>
      <c r="C3046" s="215" t="s">
        <v>230</v>
      </c>
      <c r="D3046" s="215" t="s">
        <v>229</v>
      </c>
      <c r="E3046" s="268">
        <v>45749</v>
      </c>
      <c r="F3046" s="269">
        <v>48549</v>
      </c>
      <c r="G3046" s="215" t="s">
        <v>231</v>
      </c>
      <c r="H3046" s="216">
        <v>1246575.3424799999</v>
      </c>
      <c r="I3046" s="216">
        <v>585749.74040000013</v>
      </c>
      <c r="J3046" s="216">
        <v>600218.52550000104</v>
      </c>
      <c r="K3046" s="216">
        <v>1246575.3424799999</v>
      </c>
      <c r="L3046" s="217">
        <v>0.125</v>
      </c>
      <c r="M3046" s="217">
        <v>0.1</v>
      </c>
      <c r="N3046" s="217">
        <f t="shared" si="94"/>
        <v>9.4702884904152767E-6</v>
      </c>
      <c r="O3046" s="217">
        <f t="shared" si="95"/>
        <v>0.14051376297672272</v>
      </c>
    </row>
    <row r="3047" spans="1:15" ht="16.5" customHeight="1" x14ac:dyDescent="0.2">
      <c r="A3047" s="215" t="s">
        <v>201</v>
      </c>
      <c r="B3047" s="215" t="s">
        <v>216</v>
      </c>
      <c r="C3047" s="215" t="s">
        <v>230</v>
      </c>
      <c r="D3047" s="215" t="s">
        <v>229</v>
      </c>
      <c r="E3047" s="268">
        <v>45749</v>
      </c>
      <c r="F3047" s="269">
        <v>48549</v>
      </c>
      <c r="G3047" s="215" t="s">
        <v>231</v>
      </c>
      <c r="H3047" s="216">
        <v>415000000</v>
      </c>
      <c r="I3047" s="216">
        <v>195003169.04280001</v>
      </c>
      <c r="J3047" s="216">
        <v>199820002.52543598</v>
      </c>
      <c r="K3047" s="216">
        <v>415000000</v>
      </c>
      <c r="L3047" s="217">
        <v>0.125</v>
      </c>
      <c r="M3047" s="217">
        <v>0.1</v>
      </c>
      <c r="N3047" s="217">
        <f t="shared" si="94"/>
        <v>3.1527735144379256E-3</v>
      </c>
      <c r="O3047" s="217">
        <f t="shared" si="95"/>
        <v>0.14051376297672272</v>
      </c>
    </row>
    <row r="3048" spans="1:15" ht="16.5" customHeight="1" x14ac:dyDescent="0.2">
      <c r="A3048" s="215" t="s">
        <v>201</v>
      </c>
      <c r="B3048" s="215" t="s">
        <v>216</v>
      </c>
      <c r="C3048" s="215" t="s">
        <v>230</v>
      </c>
      <c r="D3048" s="215" t="s">
        <v>229</v>
      </c>
      <c r="E3048" s="268">
        <v>45749</v>
      </c>
      <c r="F3048" s="269">
        <v>45903</v>
      </c>
      <c r="G3048" s="215" t="s">
        <v>231</v>
      </c>
      <c r="H3048" s="216">
        <v>12933219.178230001</v>
      </c>
      <c r="I3048" s="216">
        <v>12406985.768750001</v>
      </c>
      <c r="J3048" s="216">
        <v>12708559.0602265</v>
      </c>
      <c r="K3048" s="216">
        <v>12933219.178230001</v>
      </c>
      <c r="L3048" s="217">
        <v>0.125</v>
      </c>
      <c r="M3048" s="217">
        <v>0.1</v>
      </c>
      <c r="N3048" s="217">
        <f t="shared" si="94"/>
        <v>2.0051650438074591E-4</v>
      </c>
      <c r="O3048" s="217">
        <f t="shared" si="95"/>
        <v>0.14051376297672272</v>
      </c>
    </row>
    <row r="3049" spans="1:15" ht="16.5" customHeight="1" x14ac:dyDescent="0.2">
      <c r="A3049" s="215" t="s">
        <v>201</v>
      </c>
      <c r="B3049" s="215" t="s">
        <v>216</v>
      </c>
      <c r="C3049" s="215" t="s">
        <v>230</v>
      </c>
      <c r="D3049" s="215" t="s">
        <v>229</v>
      </c>
      <c r="E3049" s="268">
        <v>45749</v>
      </c>
      <c r="F3049" s="269">
        <v>45994</v>
      </c>
      <c r="G3049" s="215" t="s">
        <v>231</v>
      </c>
      <c r="H3049" s="216">
        <v>12933219.178230001</v>
      </c>
      <c r="I3049" s="216">
        <v>12106150.68345</v>
      </c>
      <c r="J3049" s="216">
        <v>12400575.906780101</v>
      </c>
      <c r="K3049" s="216">
        <v>12933219.178230001</v>
      </c>
      <c r="L3049" s="217">
        <v>0.125</v>
      </c>
      <c r="M3049" s="217">
        <v>0.1</v>
      </c>
      <c r="N3049" s="217">
        <f t="shared" si="94"/>
        <v>1.9565712535558912E-4</v>
      </c>
      <c r="O3049" s="217">
        <f t="shared" si="95"/>
        <v>0.14051376297672272</v>
      </c>
    </row>
    <row r="3050" spans="1:15" ht="16.5" customHeight="1" x14ac:dyDescent="0.2">
      <c r="A3050" s="215" t="s">
        <v>201</v>
      </c>
      <c r="B3050" s="215" t="s">
        <v>216</v>
      </c>
      <c r="C3050" s="215" t="s">
        <v>230</v>
      </c>
      <c r="D3050" s="215" t="s">
        <v>229</v>
      </c>
      <c r="E3050" s="268">
        <v>45749</v>
      </c>
      <c r="F3050" s="269">
        <v>46085</v>
      </c>
      <c r="G3050" s="215" t="s">
        <v>231</v>
      </c>
      <c r="H3050" s="216">
        <v>12933219.178230001</v>
      </c>
      <c r="I3050" s="216">
        <v>11812610.015799999</v>
      </c>
      <c r="J3050" s="216">
        <v>12100056.512392201</v>
      </c>
      <c r="K3050" s="216">
        <v>12933219.178230001</v>
      </c>
      <c r="L3050" s="217">
        <v>0.125</v>
      </c>
      <c r="M3050" s="217">
        <v>0.1</v>
      </c>
      <c r="N3050" s="217">
        <f t="shared" si="94"/>
        <v>1.9091551002565994E-4</v>
      </c>
      <c r="O3050" s="217">
        <f t="shared" si="95"/>
        <v>0.14051376297672272</v>
      </c>
    </row>
    <row r="3051" spans="1:15" ht="16.5" customHeight="1" x14ac:dyDescent="0.2">
      <c r="A3051" s="215" t="s">
        <v>201</v>
      </c>
      <c r="B3051" s="215" t="s">
        <v>216</v>
      </c>
      <c r="C3051" s="215" t="s">
        <v>230</v>
      </c>
      <c r="D3051" s="215" t="s">
        <v>229</v>
      </c>
      <c r="E3051" s="268">
        <v>45749</v>
      </c>
      <c r="F3051" s="269">
        <v>46176</v>
      </c>
      <c r="G3051" s="215" t="s">
        <v>231</v>
      </c>
      <c r="H3051" s="216">
        <v>12933219.178230001</v>
      </c>
      <c r="I3051" s="216">
        <v>11526186.896950001</v>
      </c>
      <c r="J3051" s="216">
        <v>11806819.998015899</v>
      </c>
      <c r="K3051" s="216">
        <v>12933219.178230001</v>
      </c>
      <c r="L3051" s="217">
        <v>0.125</v>
      </c>
      <c r="M3051" s="217">
        <v>0.1</v>
      </c>
      <c r="N3051" s="217">
        <f t="shared" si="94"/>
        <v>1.862888044691228E-4</v>
      </c>
      <c r="O3051" s="217">
        <f t="shared" si="95"/>
        <v>0.14051376297672272</v>
      </c>
    </row>
    <row r="3052" spans="1:15" ht="16.5" customHeight="1" x14ac:dyDescent="0.2">
      <c r="A3052" s="215" t="s">
        <v>201</v>
      </c>
      <c r="B3052" s="215" t="s">
        <v>216</v>
      </c>
      <c r="C3052" s="215" t="s">
        <v>230</v>
      </c>
      <c r="D3052" s="215" t="s">
        <v>229</v>
      </c>
      <c r="E3052" s="268">
        <v>45749</v>
      </c>
      <c r="F3052" s="269">
        <v>46267</v>
      </c>
      <c r="G3052" s="215" t="s">
        <v>231</v>
      </c>
      <c r="H3052" s="216">
        <v>12933219.178230001</v>
      </c>
      <c r="I3052" s="216">
        <v>11246708.749150001</v>
      </c>
      <c r="J3052" s="216">
        <v>11520689.868082901</v>
      </c>
      <c r="K3052" s="216">
        <v>12933219.178230001</v>
      </c>
      <c r="L3052" s="217">
        <v>0.125</v>
      </c>
      <c r="M3052" s="217">
        <v>0.1</v>
      </c>
      <c r="N3052" s="217">
        <f t="shared" si="94"/>
        <v>1.817742239269641E-4</v>
      </c>
      <c r="O3052" s="217">
        <f t="shared" si="95"/>
        <v>0.14051376297672272</v>
      </c>
    </row>
    <row r="3053" spans="1:15" ht="16.5" customHeight="1" x14ac:dyDescent="0.2">
      <c r="A3053" s="215" t="s">
        <v>201</v>
      </c>
      <c r="B3053" s="215" t="s">
        <v>216</v>
      </c>
      <c r="C3053" s="215" t="s">
        <v>230</v>
      </c>
      <c r="D3053" s="215" t="s">
        <v>229</v>
      </c>
      <c r="E3053" s="268">
        <v>45749</v>
      </c>
      <c r="F3053" s="269">
        <v>46358</v>
      </c>
      <c r="G3053" s="215" t="s">
        <v>231</v>
      </c>
      <c r="H3053" s="216">
        <v>12933219.178230001</v>
      </c>
      <c r="I3053" s="216">
        <v>10974007.16955</v>
      </c>
      <c r="J3053" s="216">
        <v>11241493.9042734</v>
      </c>
      <c r="K3053" s="216">
        <v>12933219.178230001</v>
      </c>
      <c r="L3053" s="217">
        <v>0.125</v>
      </c>
      <c r="M3053" s="217">
        <v>0.1</v>
      </c>
      <c r="N3053" s="217">
        <f t="shared" si="94"/>
        <v>1.7736905112688609E-4</v>
      </c>
      <c r="O3053" s="217">
        <f t="shared" si="95"/>
        <v>0.14051376297672272</v>
      </c>
    </row>
    <row r="3054" spans="1:15" ht="16.5" customHeight="1" x14ac:dyDescent="0.2">
      <c r="A3054" s="215" t="s">
        <v>201</v>
      </c>
      <c r="B3054" s="215" t="s">
        <v>216</v>
      </c>
      <c r="C3054" s="215" t="s">
        <v>230</v>
      </c>
      <c r="D3054" s="215" t="s">
        <v>229</v>
      </c>
      <c r="E3054" s="268">
        <v>45749</v>
      </c>
      <c r="F3054" s="269">
        <v>46449</v>
      </c>
      <c r="G3054" s="215" t="s">
        <v>231</v>
      </c>
      <c r="H3054" s="216">
        <v>12933219.178230001</v>
      </c>
      <c r="I3054" s="216">
        <v>10707917.851349998</v>
      </c>
      <c r="J3054" s="216">
        <v>10969064.061859298</v>
      </c>
      <c r="K3054" s="216">
        <v>12933219.178230001</v>
      </c>
      <c r="L3054" s="217">
        <v>0.125</v>
      </c>
      <c r="M3054" s="217">
        <v>0.1</v>
      </c>
      <c r="N3054" s="217">
        <f t="shared" si="94"/>
        <v>1.7307063464780341E-4</v>
      </c>
      <c r="O3054" s="217">
        <f t="shared" si="95"/>
        <v>0.14051376297672272</v>
      </c>
    </row>
    <row r="3055" spans="1:15" ht="16.5" customHeight="1" x14ac:dyDescent="0.2">
      <c r="A3055" s="215" t="s">
        <v>201</v>
      </c>
      <c r="B3055" s="215" t="s">
        <v>216</v>
      </c>
      <c r="C3055" s="215" t="s">
        <v>230</v>
      </c>
      <c r="D3055" s="215" t="s">
        <v>229</v>
      </c>
      <c r="E3055" s="268">
        <v>45749</v>
      </c>
      <c r="F3055" s="269">
        <v>46540</v>
      </c>
      <c r="G3055" s="215" t="s">
        <v>231</v>
      </c>
      <c r="H3055" s="216">
        <v>12933219.178230001</v>
      </c>
      <c r="I3055" s="216">
        <v>10448280.46345</v>
      </c>
      <c r="J3055" s="216">
        <v>10703236.368560901</v>
      </c>
      <c r="K3055" s="216">
        <v>12933219.178230001</v>
      </c>
      <c r="L3055" s="217">
        <v>0.125</v>
      </c>
      <c r="M3055" s="217">
        <v>0.1</v>
      </c>
      <c r="N3055" s="217">
        <f t="shared" si="94"/>
        <v>1.6887638732399692E-4</v>
      </c>
      <c r="O3055" s="217">
        <f t="shared" si="95"/>
        <v>0.14051376297672272</v>
      </c>
    </row>
    <row r="3056" spans="1:15" ht="16.5" customHeight="1" x14ac:dyDescent="0.2">
      <c r="A3056" s="215" t="s">
        <v>201</v>
      </c>
      <c r="B3056" s="215" t="s">
        <v>216</v>
      </c>
      <c r="C3056" s="215" t="s">
        <v>230</v>
      </c>
      <c r="D3056" s="215" t="s">
        <v>229</v>
      </c>
      <c r="E3056" s="268">
        <v>45749</v>
      </c>
      <c r="F3056" s="269">
        <v>46631</v>
      </c>
      <c r="G3056" s="215" t="s">
        <v>231</v>
      </c>
      <c r="H3056" s="216">
        <v>12933219.178230001</v>
      </c>
      <c r="I3056" s="216">
        <v>10194938.563299999</v>
      </c>
      <c r="J3056" s="216">
        <v>10443850.825852999</v>
      </c>
      <c r="K3056" s="216">
        <v>12933219.178230001</v>
      </c>
      <c r="L3056" s="217">
        <v>0.125</v>
      </c>
      <c r="M3056" s="217">
        <v>0.1</v>
      </c>
      <c r="N3056" s="217">
        <f t="shared" si="94"/>
        <v>1.6478378468791458E-4</v>
      </c>
      <c r="O3056" s="217">
        <f t="shared" si="95"/>
        <v>0.14051376297672272</v>
      </c>
    </row>
    <row r="3057" spans="1:15" ht="16.5" customHeight="1" x14ac:dyDescent="0.2">
      <c r="A3057" s="215" t="s">
        <v>201</v>
      </c>
      <c r="B3057" s="215" t="s">
        <v>216</v>
      </c>
      <c r="C3057" s="215" t="s">
        <v>230</v>
      </c>
      <c r="D3057" s="215" t="s">
        <v>229</v>
      </c>
      <c r="E3057" s="268">
        <v>45749</v>
      </c>
      <c r="F3057" s="269">
        <v>46722</v>
      </c>
      <c r="G3057" s="215" t="s">
        <v>231</v>
      </c>
      <c r="H3057" s="216">
        <v>12933219.178230001</v>
      </c>
      <c r="I3057" s="216">
        <v>9947739.5014500003</v>
      </c>
      <c r="J3057" s="216">
        <v>10190751.3126645</v>
      </c>
      <c r="K3057" s="216">
        <v>12933219.178230001</v>
      </c>
      <c r="L3057" s="217">
        <v>0.125</v>
      </c>
      <c r="M3057" s="217">
        <v>0.1</v>
      </c>
      <c r="N3057" s="217">
        <f t="shared" si="94"/>
        <v>1.6079036345073759E-4</v>
      </c>
      <c r="O3057" s="217">
        <f t="shared" si="95"/>
        <v>0.14051376297672272</v>
      </c>
    </row>
    <row r="3058" spans="1:15" ht="16.5" customHeight="1" x14ac:dyDescent="0.2">
      <c r="A3058" s="215" t="s">
        <v>201</v>
      </c>
      <c r="B3058" s="215" t="s">
        <v>216</v>
      </c>
      <c r="C3058" s="215" t="s">
        <v>230</v>
      </c>
      <c r="D3058" s="215" t="s">
        <v>229</v>
      </c>
      <c r="E3058" s="268">
        <v>45749</v>
      </c>
      <c r="F3058" s="269">
        <v>46814</v>
      </c>
      <c r="G3058" s="215" t="s">
        <v>231</v>
      </c>
      <c r="H3058" s="216">
        <v>13075342.465725001</v>
      </c>
      <c r="I3058" s="216">
        <v>9810552.9265500009</v>
      </c>
      <c r="J3058" s="216">
        <v>10050348.0094018</v>
      </c>
      <c r="K3058" s="216">
        <v>13075342.465725001</v>
      </c>
      <c r="L3058" s="217">
        <v>0.125</v>
      </c>
      <c r="M3058" s="217">
        <v>0.1</v>
      </c>
      <c r="N3058" s="217">
        <f t="shared" si="94"/>
        <v>1.5857507063584593E-4</v>
      </c>
      <c r="O3058" s="217">
        <f t="shared" si="95"/>
        <v>0.14051376297672272</v>
      </c>
    </row>
    <row r="3059" spans="1:15" ht="16.5" customHeight="1" x14ac:dyDescent="0.2">
      <c r="A3059" s="215" t="s">
        <v>201</v>
      </c>
      <c r="B3059" s="215" t="s">
        <v>216</v>
      </c>
      <c r="C3059" s="215" t="s">
        <v>230</v>
      </c>
      <c r="D3059" s="215" t="s">
        <v>229</v>
      </c>
      <c r="E3059" s="268">
        <v>45749</v>
      </c>
      <c r="F3059" s="269">
        <v>46905</v>
      </c>
      <c r="G3059" s="215" t="s">
        <v>231</v>
      </c>
      <c r="H3059" s="216">
        <v>12933219.178230001</v>
      </c>
      <c r="I3059" s="216">
        <v>9468623.3460499998</v>
      </c>
      <c r="J3059" s="216">
        <v>9700189.2788057402</v>
      </c>
      <c r="K3059" s="216">
        <v>12933219.178230001</v>
      </c>
      <c r="L3059" s="217">
        <v>0.125</v>
      </c>
      <c r="M3059" s="217">
        <v>0.1</v>
      </c>
      <c r="N3059" s="217">
        <f t="shared" si="94"/>
        <v>1.5305024250192607E-4</v>
      </c>
      <c r="O3059" s="217">
        <f t="shared" si="95"/>
        <v>0.14051376297672272</v>
      </c>
    </row>
    <row r="3060" spans="1:15" ht="16.5" customHeight="1" x14ac:dyDescent="0.2">
      <c r="A3060" s="215" t="s">
        <v>201</v>
      </c>
      <c r="B3060" s="215" t="s">
        <v>216</v>
      </c>
      <c r="C3060" s="215" t="s">
        <v>230</v>
      </c>
      <c r="D3060" s="215" t="s">
        <v>229</v>
      </c>
      <c r="E3060" s="268">
        <v>45749</v>
      </c>
      <c r="F3060" s="269">
        <v>46997</v>
      </c>
      <c r="G3060" s="215" t="s">
        <v>231</v>
      </c>
      <c r="H3060" s="216">
        <v>13075342.465725001</v>
      </c>
      <c r="I3060" s="216">
        <v>9338044.1314000003</v>
      </c>
      <c r="J3060" s="216">
        <v>9566544.7048942894</v>
      </c>
      <c r="K3060" s="216">
        <v>13075342.465725001</v>
      </c>
      <c r="L3060" s="217">
        <v>0.125</v>
      </c>
      <c r="M3060" s="217">
        <v>0.1</v>
      </c>
      <c r="N3060" s="217">
        <f t="shared" si="94"/>
        <v>1.5094158937585715E-4</v>
      </c>
      <c r="O3060" s="217">
        <f t="shared" si="95"/>
        <v>0.14051376297672272</v>
      </c>
    </row>
    <row r="3061" spans="1:15" ht="16.5" customHeight="1" x14ac:dyDescent="0.2">
      <c r="A3061" s="215" t="s">
        <v>201</v>
      </c>
      <c r="B3061" s="215" t="s">
        <v>216</v>
      </c>
      <c r="C3061" s="215" t="s">
        <v>230</v>
      </c>
      <c r="D3061" s="215" t="s">
        <v>229</v>
      </c>
      <c r="E3061" s="268">
        <v>45749</v>
      </c>
      <c r="F3061" s="269">
        <v>47088</v>
      </c>
      <c r="G3061" s="215" t="s">
        <v>231</v>
      </c>
      <c r="H3061" s="216">
        <v>12933219.178230001</v>
      </c>
      <c r="I3061" s="216">
        <v>9012583.0166500006</v>
      </c>
      <c r="J3061" s="216">
        <v>9233241.9031483009</v>
      </c>
      <c r="K3061" s="216">
        <v>12933219.178230001</v>
      </c>
      <c r="L3061" s="217">
        <v>0.125</v>
      </c>
      <c r="M3061" s="217">
        <v>0.1</v>
      </c>
      <c r="N3061" s="217">
        <f t="shared" si="94"/>
        <v>1.4568271522736473E-4</v>
      </c>
      <c r="O3061" s="217">
        <f t="shared" si="95"/>
        <v>0.14051376297672272</v>
      </c>
    </row>
    <row r="3062" spans="1:15" ht="16.5" customHeight="1" x14ac:dyDescent="0.2">
      <c r="A3062" s="215" t="s">
        <v>201</v>
      </c>
      <c r="B3062" s="215" t="s">
        <v>216</v>
      </c>
      <c r="C3062" s="215" t="s">
        <v>230</v>
      </c>
      <c r="D3062" s="215" t="s">
        <v>229</v>
      </c>
      <c r="E3062" s="268">
        <v>45749</v>
      </c>
      <c r="F3062" s="269">
        <v>47179</v>
      </c>
      <c r="G3062" s="215" t="s">
        <v>231</v>
      </c>
      <c r="H3062" s="216">
        <v>12933219.178230001</v>
      </c>
      <c r="I3062" s="216">
        <v>8794052.8104999997</v>
      </c>
      <c r="J3062" s="216">
        <v>9009480.661264861</v>
      </c>
      <c r="K3062" s="216">
        <v>12933219.178230001</v>
      </c>
      <c r="L3062" s="217">
        <v>0.125</v>
      </c>
      <c r="M3062" s="217">
        <v>0.1</v>
      </c>
      <c r="N3062" s="217">
        <f t="shared" si="94"/>
        <v>1.4215219521909855E-4</v>
      </c>
      <c r="O3062" s="217">
        <f t="shared" si="95"/>
        <v>0.14051376297672272</v>
      </c>
    </row>
    <row r="3063" spans="1:15" ht="16.5" customHeight="1" x14ac:dyDescent="0.2">
      <c r="A3063" s="215" t="s">
        <v>201</v>
      </c>
      <c r="B3063" s="215" t="s">
        <v>216</v>
      </c>
      <c r="C3063" s="215" t="s">
        <v>230</v>
      </c>
      <c r="D3063" s="215" t="s">
        <v>229</v>
      </c>
      <c r="E3063" s="268">
        <v>45749</v>
      </c>
      <c r="F3063" s="269">
        <v>47270</v>
      </c>
      <c r="G3063" s="215" t="s">
        <v>231</v>
      </c>
      <c r="H3063" s="216">
        <v>12933219.178230001</v>
      </c>
      <c r="I3063" s="216">
        <v>8580821.3533999994</v>
      </c>
      <c r="J3063" s="216">
        <v>8791142.1185692605</v>
      </c>
      <c r="K3063" s="216">
        <v>12933219.178230001</v>
      </c>
      <c r="L3063" s="217">
        <v>0.125</v>
      </c>
      <c r="M3063" s="217">
        <v>0.1</v>
      </c>
      <c r="N3063" s="217">
        <f t="shared" si="94"/>
        <v>1.3870723492537601E-4</v>
      </c>
      <c r="O3063" s="217">
        <f t="shared" si="95"/>
        <v>0.14051376297672272</v>
      </c>
    </row>
    <row r="3064" spans="1:15" ht="16.5" customHeight="1" x14ac:dyDescent="0.2">
      <c r="A3064" s="215" t="s">
        <v>201</v>
      </c>
      <c r="B3064" s="215" t="s">
        <v>216</v>
      </c>
      <c r="C3064" s="215" t="s">
        <v>230</v>
      </c>
      <c r="D3064" s="215" t="s">
        <v>229</v>
      </c>
      <c r="E3064" s="268">
        <v>45749</v>
      </c>
      <c r="F3064" s="269">
        <v>47364</v>
      </c>
      <c r="G3064" s="215" t="s">
        <v>231</v>
      </c>
      <c r="H3064" s="216">
        <v>13359589.041130001</v>
      </c>
      <c r="I3064" s="216">
        <v>8641789.3769000005</v>
      </c>
      <c r="J3064" s="216">
        <v>8853725.6415594798</v>
      </c>
      <c r="K3064" s="216">
        <v>13359589.041130001</v>
      </c>
      <c r="L3064" s="217">
        <v>0.125</v>
      </c>
      <c r="M3064" s="217">
        <v>0.1</v>
      </c>
      <c r="N3064" s="217">
        <f t="shared" si="94"/>
        <v>1.396946819838789E-4</v>
      </c>
      <c r="O3064" s="217">
        <f t="shared" si="95"/>
        <v>0.14051376297672272</v>
      </c>
    </row>
    <row r="3065" spans="1:15" ht="16.5" customHeight="1" x14ac:dyDescent="0.2">
      <c r="A3065" s="215" t="s">
        <v>201</v>
      </c>
      <c r="B3065" s="215" t="s">
        <v>216</v>
      </c>
      <c r="C3065" s="215" t="s">
        <v>230</v>
      </c>
      <c r="D3065" s="215" t="s">
        <v>229</v>
      </c>
      <c r="E3065" s="268">
        <v>45749</v>
      </c>
      <c r="F3065" s="269">
        <v>47455</v>
      </c>
      <c r="G3065" s="215" t="s">
        <v>231</v>
      </c>
      <c r="H3065" s="216">
        <v>12933219.178230001</v>
      </c>
      <c r="I3065" s="216">
        <v>8163135.5315000005</v>
      </c>
      <c r="J3065" s="216">
        <v>8363443.7872409197</v>
      </c>
      <c r="K3065" s="216">
        <v>12933219.178230001</v>
      </c>
      <c r="L3065" s="217">
        <v>0.125</v>
      </c>
      <c r="M3065" s="217">
        <v>0.1</v>
      </c>
      <c r="N3065" s="217">
        <f t="shared" si="94"/>
        <v>1.3195898172680225E-4</v>
      </c>
      <c r="O3065" s="217">
        <f t="shared" si="95"/>
        <v>0.14051376297672272</v>
      </c>
    </row>
    <row r="3066" spans="1:15" ht="16.5" customHeight="1" x14ac:dyDescent="0.2">
      <c r="A3066" s="215" t="s">
        <v>201</v>
      </c>
      <c r="B3066" s="215" t="s">
        <v>216</v>
      </c>
      <c r="C3066" s="215" t="s">
        <v>230</v>
      </c>
      <c r="D3066" s="215" t="s">
        <v>229</v>
      </c>
      <c r="E3066" s="268">
        <v>45749</v>
      </c>
      <c r="F3066" s="269">
        <v>47547</v>
      </c>
      <c r="G3066" s="215" t="s">
        <v>231</v>
      </c>
      <c r="H3066" s="216">
        <v>13075342.465725001</v>
      </c>
      <c r="I3066" s="216">
        <v>8050559.9464499997</v>
      </c>
      <c r="J3066" s="216">
        <v>8248216.2541225404</v>
      </c>
      <c r="K3066" s="216">
        <v>13075342.465725001</v>
      </c>
      <c r="L3066" s="217">
        <v>0.125</v>
      </c>
      <c r="M3066" s="217">
        <v>0.1</v>
      </c>
      <c r="N3066" s="217">
        <f t="shared" si="94"/>
        <v>1.3014091391598136E-4</v>
      </c>
      <c r="O3066" s="217">
        <f t="shared" si="95"/>
        <v>0.14051376297672272</v>
      </c>
    </row>
    <row r="3067" spans="1:15" ht="16.5" customHeight="1" x14ac:dyDescent="0.2">
      <c r="A3067" s="215" t="s">
        <v>201</v>
      </c>
      <c r="B3067" s="215" t="s">
        <v>216</v>
      </c>
      <c r="C3067" s="215" t="s">
        <v>230</v>
      </c>
      <c r="D3067" s="215" t="s">
        <v>229</v>
      </c>
      <c r="E3067" s="268">
        <v>45749</v>
      </c>
      <c r="F3067" s="269">
        <v>47638</v>
      </c>
      <c r="G3067" s="215" t="s">
        <v>231</v>
      </c>
      <c r="H3067" s="216">
        <v>12933219.178230001</v>
      </c>
      <c r="I3067" s="216">
        <v>7769971.8272000002</v>
      </c>
      <c r="J3067" s="216">
        <v>7960844.6197748398</v>
      </c>
      <c r="K3067" s="216">
        <v>12933219.178230001</v>
      </c>
      <c r="L3067" s="217">
        <v>0.125</v>
      </c>
      <c r="M3067" s="217">
        <v>0.1</v>
      </c>
      <c r="N3067" s="217">
        <f t="shared" si="94"/>
        <v>1.2560674483319979E-4</v>
      </c>
      <c r="O3067" s="217">
        <f t="shared" si="95"/>
        <v>0.14051376297672272</v>
      </c>
    </row>
    <row r="3068" spans="1:15" ht="16.5" customHeight="1" x14ac:dyDescent="0.2">
      <c r="A3068" s="215" t="s">
        <v>201</v>
      </c>
      <c r="B3068" s="215" t="s">
        <v>216</v>
      </c>
      <c r="C3068" s="215" t="s">
        <v>230</v>
      </c>
      <c r="D3068" s="215" t="s">
        <v>229</v>
      </c>
      <c r="E3068" s="268">
        <v>45749</v>
      </c>
      <c r="F3068" s="269">
        <v>47729</v>
      </c>
      <c r="G3068" s="215" t="s">
        <v>231</v>
      </c>
      <c r="H3068" s="216">
        <v>12933219.178230001</v>
      </c>
      <c r="I3068" s="216">
        <v>7581571.5049999999</v>
      </c>
      <c r="J3068" s="216">
        <v>7767919.0474517997</v>
      </c>
      <c r="K3068" s="216">
        <v>12933219.178230001</v>
      </c>
      <c r="L3068" s="217">
        <v>0.125</v>
      </c>
      <c r="M3068" s="217">
        <v>0.1</v>
      </c>
      <c r="N3068" s="217">
        <f t="shared" si="94"/>
        <v>1.2256275210479196E-4</v>
      </c>
      <c r="O3068" s="217">
        <f t="shared" si="95"/>
        <v>0.14051376297672272</v>
      </c>
    </row>
    <row r="3069" spans="1:15" ht="16.5" customHeight="1" x14ac:dyDescent="0.2">
      <c r="A3069" s="215" t="s">
        <v>201</v>
      </c>
      <c r="B3069" s="215" t="s">
        <v>216</v>
      </c>
      <c r="C3069" s="215" t="s">
        <v>230</v>
      </c>
      <c r="D3069" s="215" t="s">
        <v>229</v>
      </c>
      <c r="E3069" s="268">
        <v>45749</v>
      </c>
      <c r="F3069" s="269">
        <v>47820</v>
      </c>
      <c r="G3069" s="215" t="s">
        <v>231</v>
      </c>
      <c r="H3069" s="216">
        <v>12933219.178230001</v>
      </c>
      <c r="I3069" s="216">
        <v>7397739.3658499997</v>
      </c>
      <c r="J3069" s="216">
        <v>7579668.8931571199</v>
      </c>
      <c r="K3069" s="216">
        <v>12933219.178230001</v>
      </c>
      <c r="L3069" s="217">
        <v>0.125</v>
      </c>
      <c r="M3069" s="217">
        <v>0.1</v>
      </c>
      <c r="N3069" s="217">
        <f t="shared" si="94"/>
        <v>1.1959252843825202E-4</v>
      </c>
      <c r="O3069" s="217">
        <f t="shared" si="95"/>
        <v>0.14051376297672272</v>
      </c>
    </row>
    <row r="3070" spans="1:15" ht="16.5" customHeight="1" x14ac:dyDescent="0.2">
      <c r="A3070" s="215" t="s">
        <v>201</v>
      </c>
      <c r="B3070" s="215" t="s">
        <v>216</v>
      </c>
      <c r="C3070" s="215" t="s">
        <v>230</v>
      </c>
      <c r="D3070" s="215" t="s">
        <v>229</v>
      </c>
      <c r="E3070" s="268">
        <v>45749</v>
      </c>
      <c r="F3070" s="269">
        <v>47911</v>
      </c>
      <c r="G3070" s="215" t="s">
        <v>231</v>
      </c>
      <c r="H3070" s="216">
        <v>12933219.178230001</v>
      </c>
      <c r="I3070" s="216">
        <v>7218364.6503999997</v>
      </c>
      <c r="J3070" s="216">
        <v>7395980.8513632799</v>
      </c>
      <c r="K3070" s="216">
        <v>12933219.178230001</v>
      </c>
      <c r="L3070" s="217">
        <v>0.125</v>
      </c>
      <c r="M3070" s="217">
        <v>0.1</v>
      </c>
      <c r="N3070" s="217">
        <f t="shared" si="94"/>
        <v>1.1669428609130347E-4</v>
      </c>
      <c r="O3070" s="217">
        <f t="shared" si="95"/>
        <v>0.14051376297672272</v>
      </c>
    </row>
    <row r="3071" spans="1:15" ht="16.5" customHeight="1" x14ac:dyDescent="0.2">
      <c r="A3071" s="215" t="s">
        <v>201</v>
      </c>
      <c r="B3071" s="215" t="s">
        <v>216</v>
      </c>
      <c r="C3071" s="215" t="s">
        <v>230</v>
      </c>
      <c r="D3071" s="215" t="s">
        <v>229</v>
      </c>
      <c r="E3071" s="268">
        <v>45749</v>
      </c>
      <c r="F3071" s="269">
        <v>48002</v>
      </c>
      <c r="G3071" s="215" t="s">
        <v>231</v>
      </c>
      <c r="H3071" s="216">
        <v>12933219.178230001</v>
      </c>
      <c r="I3071" s="216">
        <v>7043339.2719000001</v>
      </c>
      <c r="J3071" s="216">
        <v>7216744.3624240197</v>
      </c>
      <c r="K3071" s="216">
        <v>12933219.178230001</v>
      </c>
      <c r="L3071" s="217">
        <v>0.125</v>
      </c>
      <c r="M3071" s="217">
        <v>0.1</v>
      </c>
      <c r="N3071" s="217">
        <f t="shared" si="94"/>
        <v>1.1386628064637003E-4</v>
      </c>
      <c r="O3071" s="217">
        <f t="shared" si="95"/>
        <v>0.14051376297672272</v>
      </c>
    </row>
    <row r="3072" spans="1:15" ht="16.5" customHeight="1" x14ac:dyDescent="0.2">
      <c r="A3072" s="215" t="s">
        <v>201</v>
      </c>
      <c r="B3072" s="215" t="s">
        <v>216</v>
      </c>
      <c r="C3072" s="215" t="s">
        <v>230</v>
      </c>
      <c r="D3072" s="215" t="s">
        <v>229</v>
      </c>
      <c r="E3072" s="268">
        <v>45749</v>
      </c>
      <c r="F3072" s="269">
        <v>48093</v>
      </c>
      <c r="G3072" s="215" t="s">
        <v>231</v>
      </c>
      <c r="H3072" s="216">
        <v>12933219.178230001</v>
      </c>
      <c r="I3072" s="216">
        <v>6872557.7788500004</v>
      </c>
      <c r="J3072" s="216">
        <v>7041851.54602974</v>
      </c>
      <c r="K3072" s="216">
        <v>12933219.178230001</v>
      </c>
      <c r="L3072" s="217">
        <v>0.125</v>
      </c>
      <c r="M3072" s="217">
        <v>0.1</v>
      </c>
      <c r="N3072" s="217">
        <f t="shared" si="94"/>
        <v>1.111068099606305E-4</v>
      </c>
      <c r="O3072" s="217">
        <f t="shared" si="95"/>
        <v>0.14051376297672272</v>
      </c>
    </row>
    <row r="3073" spans="1:15" ht="16.5" customHeight="1" x14ac:dyDescent="0.2">
      <c r="A3073" s="215" t="s">
        <v>201</v>
      </c>
      <c r="B3073" s="215" t="s">
        <v>216</v>
      </c>
      <c r="C3073" s="215" t="s">
        <v>230</v>
      </c>
      <c r="D3073" s="215" t="s">
        <v>229</v>
      </c>
      <c r="E3073" s="268">
        <v>45749</v>
      </c>
      <c r="F3073" s="269">
        <v>48184</v>
      </c>
      <c r="G3073" s="215" t="s">
        <v>231</v>
      </c>
      <c r="H3073" s="216">
        <v>12933219.178230001</v>
      </c>
      <c r="I3073" s="216">
        <v>6705917.2637</v>
      </c>
      <c r="J3073" s="216">
        <v>6871197.1362756593</v>
      </c>
      <c r="K3073" s="216">
        <v>12933219.178230001</v>
      </c>
      <c r="L3073" s="217">
        <v>0.125</v>
      </c>
      <c r="M3073" s="217">
        <v>0.1</v>
      </c>
      <c r="N3073" s="217">
        <f t="shared" si="94"/>
        <v>1.0841421314151969E-4</v>
      </c>
      <c r="O3073" s="217">
        <f t="shared" si="95"/>
        <v>0.14051376297672272</v>
      </c>
    </row>
    <row r="3074" spans="1:15" ht="16.5" customHeight="1" x14ac:dyDescent="0.2">
      <c r="A3074" s="215" t="s">
        <v>201</v>
      </c>
      <c r="B3074" s="215" t="s">
        <v>216</v>
      </c>
      <c r="C3074" s="215" t="s">
        <v>230</v>
      </c>
      <c r="D3074" s="215" t="s">
        <v>229</v>
      </c>
      <c r="E3074" s="268">
        <v>45749</v>
      </c>
      <c r="F3074" s="269">
        <v>48275</v>
      </c>
      <c r="G3074" s="215" t="s">
        <v>231</v>
      </c>
      <c r="H3074" s="216">
        <v>12933219.178230001</v>
      </c>
      <c r="I3074" s="216">
        <v>6543317.3172000004</v>
      </c>
      <c r="J3074" s="216">
        <v>6704678.4183035092</v>
      </c>
      <c r="K3074" s="216">
        <v>12933219.178230001</v>
      </c>
      <c r="L3074" s="217">
        <v>0.125</v>
      </c>
      <c r="M3074" s="217">
        <v>0.1</v>
      </c>
      <c r="N3074" s="217">
        <f t="shared" si="94"/>
        <v>1.0578686954705686E-4</v>
      </c>
      <c r="O3074" s="217">
        <f t="shared" si="95"/>
        <v>0.14051376297672272</v>
      </c>
    </row>
    <row r="3075" spans="1:15" ht="16.5" customHeight="1" x14ac:dyDescent="0.2">
      <c r="A3075" s="215" t="s">
        <v>201</v>
      </c>
      <c r="B3075" s="215" t="s">
        <v>216</v>
      </c>
      <c r="C3075" s="215" t="s">
        <v>230</v>
      </c>
      <c r="D3075" s="215" t="s">
        <v>229</v>
      </c>
      <c r="E3075" s="268">
        <v>45749</v>
      </c>
      <c r="F3075" s="269">
        <v>48366</v>
      </c>
      <c r="G3075" s="215" t="s">
        <v>231</v>
      </c>
      <c r="H3075" s="216">
        <v>12933219.178230001</v>
      </c>
      <c r="I3075" s="216">
        <v>6384659.9744499996</v>
      </c>
      <c r="J3075" s="216">
        <v>6542195.1664786907</v>
      </c>
      <c r="K3075" s="216">
        <v>12933219.178230001</v>
      </c>
      <c r="L3075" s="217">
        <v>0.125</v>
      </c>
      <c r="M3075" s="217">
        <v>0.1</v>
      </c>
      <c r="N3075" s="217">
        <f t="shared" si="94"/>
        <v>1.0322319781040063E-4</v>
      </c>
      <c r="O3075" s="217">
        <f t="shared" si="95"/>
        <v>0.14051376297672272</v>
      </c>
    </row>
    <row r="3076" spans="1:15" ht="16.5" customHeight="1" x14ac:dyDescent="0.2">
      <c r="A3076" s="215" t="s">
        <v>201</v>
      </c>
      <c r="B3076" s="215" t="s">
        <v>216</v>
      </c>
      <c r="C3076" s="215" t="s">
        <v>230</v>
      </c>
      <c r="D3076" s="215" t="s">
        <v>229</v>
      </c>
      <c r="E3076" s="268">
        <v>45749</v>
      </c>
      <c r="F3076" s="269">
        <v>48458</v>
      </c>
      <c r="G3076" s="215" t="s">
        <v>231</v>
      </c>
      <c r="H3076" s="216">
        <v>13075342.465725001</v>
      </c>
      <c r="I3076" s="216">
        <v>6296610.8603499997</v>
      </c>
      <c r="J3076" s="216">
        <v>6452059.9268107498</v>
      </c>
      <c r="K3076" s="216">
        <v>13075342.465725001</v>
      </c>
      <c r="L3076" s="217">
        <v>0.125</v>
      </c>
      <c r="M3076" s="217">
        <v>0.1</v>
      </c>
      <c r="N3076" s="217">
        <f t="shared" si="94"/>
        <v>1.018010379027286E-4</v>
      </c>
      <c r="O3076" s="217">
        <f t="shared" si="95"/>
        <v>0.14051376297672272</v>
      </c>
    </row>
    <row r="3077" spans="1:15" ht="16.5" customHeight="1" x14ac:dyDescent="0.2">
      <c r="A3077" s="215" t="s">
        <v>201</v>
      </c>
      <c r="B3077" s="215" t="s">
        <v>216</v>
      </c>
      <c r="C3077" s="215" t="s">
        <v>230</v>
      </c>
      <c r="D3077" s="215" t="s">
        <v>229</v>
      </c>
      <c r="E3077" s="268">
        <v>45749</v>
      </c>
      <c r="F3077" s="269">
        <v>48549</v>
      </c>
      <c r="G3077" s="215" t="s">
        <v>231</v>
      </c>
      <c r="H3077" s="216">
        <v>12933219.178230001</v>
      </c>
      <c r="I3077" s="216">
        <v>6077153.5566499997</v>
      </c>
      <c r="J3077" s="216">
        <v>6227267.20206251</v>
      </c>
      <c r="K3077" s="216">
        <v>12933219.178230001</v>
      </c>
      <c r="L3077" s="217">
        <v>0.125</v>
      </c>
      <c r="M3077" s="217">
        <v>0.1</v>
      </c>
      <c r="N3077" s="217">
        <f t="shared" si="94"/>
        <v>9.8254243088058483E-5</v>
      </c>
      <c r="O3077" s="217">
        <f t="shared" si="95"/>
        <v>0.14051376297672272</v>
      </c>
    </row>
    <row r="3078" spans="1:15" ht="16.5" customHeight="1" x14ac:dyDescent="0.2">
      <c r="A3078" s="215" t="s">
        <v>201</v>
      </c>
      <c r="B3078" s="215" t="s">
        <v>216</v>
      </c>
      <c r="C3078" s="215" t="s">
        <v>230</v>
      </c>
      <c r="D3078" s="215" t="s">
        <v>229</v>
      </c>
      <c r="E3078" s="268">
        <v>45749</v>
      </c>
      <c r="F3078" s="269">
        <v>48914</v>
      </c>
      <c r="G3078" s="215" t="s">
        <v>231</v>
      </c>
      <c r="H3078" s="216">
        <v>340000000</v>
      </c>
      <c r="I3078" s="216">
        <v>144338318.21560001</v>
      </c>
      <c r="J3078" s="216">
        <v>147918180.12390602</v>
      </c>
      <c r="K3078" s="216">
        <v>340000000</v>
      </c>
      <c r="L3078" s="217">
        <v>0.11</v>
      </c>
      <c r="M3078" s="217">
        <v>0.1</v>
      </c>
      <c r="N3078" s="217">
        <f t="shared" ref="N3078:N3141" si="96">J3078/$C$3813</f>
        <v>2.3338630502676787E-3</v>
      </c>
      <c r="O3078" s="217">
        <f t="shared" ref="O3078:O3141" si="97">SUMIFS($N$5:$N$3809,$B$5:$B$3809,B3078)</f>
        <v>0.14051376297672272</v>
      </c>
    </row>
    <row r="3079" spans="1:15" ht="16.5" customHeight="1" x14ac:dyDescent="0.2">
      <c r="A3079" s="215" t="s">
        <v>201</v>
      </c>
      <c r="B3079" s="215" t="s">
        <v>216</v>
      </c>
      <c r="C3079" s="215" t="s">
        <v>230</v>
      </c>
      <c r="D3079" s="215" t="s">
        <v>229</v>
      </c>
      <c r="E3079" s="268">
        <v>45749</v>
      </c>
      <c r="F3079" s="269">
        <v>45870</v>
      </c>
      <c r="G3079" s="215" t="s">
        <v>231</v>
      </c>
      <c r="H3079" s="216">
        <v>9016986.3013000004</v>
      </c>
      <c r="I3079" s="216">
        <v>8726415.5471999999</v>
      </c>
      <c r="J3079" s="216">
        <v>8939250.8660022803</v>
      </c>
      <c r="K3079" s="216">
        <v>9016986.3013000004</v>
      </c>
      <c r="L3079" s="217">
        <v>0.11</v>
      </c>
      <c r="M3079" s="217">
        <v>0.1</v>
      </c>
      <c r="N3079" s="217">
        <f t="shared" si="96"/>
        <v>1.4104410475953568E-4</v>
      </c>
      <c r="O3079" s="217">
        <f t="shared" si="97"/>
        <v>0.14051376297672272</v>
      </c>
    </row>
    <row r="3080" spans="1:15" ht="16.5" customHeight="1" x14ac:dyDescent="0.2">
      <c r="A3080" s="215" t="s">
        <v>201</v>
      </c>
      <c r="B3080" s="215" t="s">
        <v>216</v>
      </c>
      <c r="C3080" s="215" t="s">
        <v>230</v>
      </c>
      <c r="D3080" s="215" t="s">
        <v>229</v>
      </c>
      <c r="E3080" s="268">
        <v>45749</v>
      </c>
      <c r="F3080" s="269">
        <v>45964</v>
      </c>
      <c r="G3080" s="215" t="s">
        <v>231</v>
      </c>
      <c r="H3080" s="216">
        <v>9631780.8218200002</v>
      </c>
      <c r="I3080" s="216">
        <v>9087194.8648000006</v>
      </c>
      <c r="J3080" s="216">
        <v>9308945.1319088396</v>
      </c>
      <c r="K3080" s="216">
        <v>9631780.8218200002</v>
      </c>
      <c r="L3080" s="217">
        <v>0.11</v>
      </c>
      <c r="M3080" s="217">
        <v>0.1</v>
      </c>
      <c r="N3080" s="217">
        <f t="shared" si="96"/>
        <v>1.4687716589084762E-4</v>
      </c>
      <c r="O3080" s="217">
        <f t="shared" si="97"/>
        <v>0.14051376297672272</v>
      </c>
    </row>
    <row r="3081" spans="1:15" ht="16.5" customHeight="1" x14ac:dyDescent="0.2">
      <c r="A3081" s="215" t="s">
        <v>201</v>
      </c>
      <c r="B3081" s="215" t="s">
        <v>216</v>
      </c>
      <c r="C3081" s="215" t="s">
        <v>230</v>
      </c>
      <c r="D3081" s="215" t="s">
        <v>229</v>
      </c>
      <c r="E3081" s="268">
        <v>45749</v>
      </c>
      <c r="F3081" s="269">
        <v>46055</v>
      </c>
      <c r="G3081" s="215" t="s">
        <v>231</v>
      </c>
      <c r="H3081" s="216">
        <v>9324383.5615600012</v>
      </c>
      <c r="I3081" s="216">
        <v>8583113.3604000006</v>
      </c>
      <c r="J3081" s="216">
        <v>8792668.5003108997</v>
      </c>
      <c r="K3081" s="216">
        <v>9324383.5615600012</v>
      </c>
      <c r="L3081" s="217">
        <v>0.11</v>
      </c>
      <c r="M3081" s="217">
        <v>0.1</v>
      </c>
      <c r="N3081" s="217">
        <f t="shared" si="96"/>
        <v>1.3873131827973063E-4</v>
      </c>
      <c r="O3081" s="217">
        <f t="shared" si="97"/>
        <v>0.14051376297672272</v>
      </c>
    </row>
    <row r="3082" spans="1:15" ht="16.5" customHeight="1" x14ac:dyDescent="0.2">
      <c r="A3082" s="215" t="s">
        <v>201</v>
      </c>
      <c r="B3082" s="215" t="s">
        <v>216</v>
      </c>
      <c r="C3082" s="215" t="s">
        <v>230</v>
      </c>
      <c r="D3082" s="215" t="s">
        <v>229</v>
      </c>
      <c r="E3082" s="268">
        <v>45749</v>
      </c>
      <c r="F3082" s="269">
        <v>46146</v>
      </c>
      <c r="G3082" s="215" t="s">
        <v>231</v>
      </c>
      <c r="H3082" s="216">
        <v>9324383.5615600012</v>
      </c>
      <c r="I3082" s="216">
        <v>8374257.6163999997</v>
      </c>
      <c r="J3082" s="216">
        <v>8578816.7347084899</v>
      </c>
      <c r="K3082" s="216">
        <v>9324383.5615600012</v>
      </c>
      <c r="L3082" s="217">
        <v>0.11</v>
      </c>
      <c r="M3082" s="217">
        <v>0.1</v>
      </c>
      <c r="N3082" s="217">
        <f t="shared" si="96"/>
        <v>1.3535715065844239E-4</v>
      </c>
      <c r="O3082" s="217">
        <f t="shared" si="97"/>
        <v>0.14051376297672272</v>
      </c>
    </row>
    <row r="3083" spans="1:15" ht="16.5" customHeight="1" x14ac:dyDescent="0.2">
      <c r="A3083" s="215" t="s">
        <v>201</v>
      </c>
      <c r="B3083" s="215" t="s">
        <v>216</v>
      </c>
      <c r="C3083" s="215" t="s">
        <v>230</v>
      </c>
      <c r="D3083" s="215" t="s">
        <v>229</v>
      </c>
      <c r="E3083" s="268">
        <v>45749</v>
      </c>
      <c r="F3083" s="269">
        <v>46237</v>
      </c>
      <c r="G3083" s="215" t="s">
        <v>231</v>
      </c>
      <c r="H3083" s="216">
        <v>9324383.5615600012</v>
      </c>
      <c r="I3083" s="216">
        <v>8170484.0291999998</v>
      </c>
      <c r="J3083" s="216">
        <v>8370166.1861938899</v>
      </c>
      <c r="K3083" s="216">
        <v>9324383.5615600012</v>
      </c>
      <c r="L3083" s="217">
        <v>0.11</v>
      </c>
      <c r="M3083" s="217">
        <v>0.1</v>
      </c>
      <c r="N3083" s="217">
        <f t="shared" si="96"/>
        <v>1.320650481921438E-4</v>
      </c>
      <c r="O3083" s="217">
        <f t="shared" si="97"/>
        <v>0.14051376297672272</v>
      </c>
    </row>
    <row r="3084" spans="1:15" ht="16.5" customHeight="1" x14ac:dyDescent="0.2">
      <c r="A3084" s="215" t="s">
        <v>201</v>
      </c>
      <c r="B3084" s="215" t="s">
        <v>216</v>
      </c>
      <c r="C3084" s="215" t="s">
        <v>230</v>
      </c>
      <c r="D3084" s="215" t="s">
        <v>229</v>
      </c>
      <c r="E3084" s="268">
        <v>45749</v>
      </c>
      <c r="F3084" s="269">
        <v>46328</v>
      </c>
      <c r="G3084" s="215" t="s">
        <v>231</v>
      </c>
      <c r="H3084" s="216">
        <v>9324383.5615600012</v>
      </c>
      <c r="I3084" s="216">
        <v>7971668.9340000004</v>
      </c>
      <c r="J3084" s="216">
        <v>8166590.3528459305</v>
      </c>
      <c r="K3084" s="216">
        <v>9324383.5615600012</v>
      </c>
      <c r="L3084" s="217">
        <v>0.11</v>
      </c>
      <c r="M3084" s="217">
        <v>0.1</v>
      </c>
      <c r="N3084" s="217">
        <f t="shared" si="96"/>
        <v>1.2885301492496687E-4</v>
      </c>
      <c r="O3084" s="217">
        <f t="shared" si="97"/>
        <v>0.14051376297672272</v>
      </c>
    </row>
    <row r="3085" spans="1:15" ht="16.5" customHeight="1" x14ac:dyDescent="0.2">
      <c r="A3085" s="215" t="s">
        <v>201</v>
      </c>
      <c r="B3085" s="215" t="s">
        <v>216</v>
      </c>
      <c r="C3085" s="215" t="s">
        <v>230</v>
      </c>
      <c r="D3085" s="215" t="s">
        <v>229</v>
      </c>
      <c r="E3085" s="268">
        <v>45749</v>
      </c>
      <c r="F3085" s="269">
        <v>46419</v>
      </c>
      <c r="G3085" s="215" t="s">
        <v>231</v>
      </c>
      <c r="H3085" s="216">
        <v>9324383.5615600012</v>
      </c>
      <c r="I3085" s="216">
        <v>7777691.6682000002</v>
      </c>
      <c r="J3085" s="216">
        <v>7967965.80947256</v>
      </c>
      <c r="K3085" s="216">
        <v>9324383.5615600012</v>
      </c>
      <c r="L3085" s="217">
        <v>0.11</v>
      </c>
      <c r="M3085" s="217">
        <v>0.1</v>
      </c>
      <c r="N3085" s="217">
        <f t="shared" si="96"/>
        <v>1.2571910344588372E-4</v>
      </c>
      <c r="O3085" s="217">
        <f t="shared" si="97"/>
        <v>0.14051376297672272</v>
      </c>
    </row>
    <row r="3086" spans="1:15" ht="16.5" customHeight="1" x14ac:dyDescent="0.2">
      <c r="A3086" s="215" t="s">
        <v>201</v>
      </c>
      <c r="B3086" s="215" t="s">
        <v>216</v>
      </c>
      <c r="C3086" s="215" t="s">
        <v>230</v>
      </c>
      <c r="D3086" s="215" t="s">
        <v>229</v>
      </c>
      <c r="E3086" s="268">
        <v>45749</v>
      </c>
      <c r="F3086" s="269">
        <v>46510</v>
      </c>
      <c r="G3086" s="215" t="s">
        <v>231</v>
      </c>
      <c r="H3086" s="216">
        <v>9324383.5615600012</v>
      </c>
      <c r="I3086" s="216">
        <v>7588434.5204000007</v>
      </c>
      <c r="J3086" s="216">
        <v>7774172.1327798497</v>
      </c>
      <c r="K3086" s="216">
        <v>9324383.5615600012</v>
      </c>
      <c r="L3086" s="217">
        <v>0.11</v>
      </c>
      <c r="M3086" s="217">
        <v>0.1</v>
      </c>
      <c r="N3086" s="217">
        <f t="shared" si="96"/>
        <v>1.2266141370801802E-4</v>
      </c>
      <c r="O3086" s="217">
        <f t="shared" si="97"/>
        <v>0.14051376297672272</v>
      </c>
    </row>
    <row r="3087" spans="1:15" ht="16.5" customHeight="1" x14ac:dyDescent="0.2">
      <c r="A3087" s="215" t="s">
        <v>201</v>
      </c>
      <c r="B3087" s="215" t="s">
        <v>216</v>
      </c>
      <c r="C3087" s="215" t="s">
        <v>230</v>
      </c>
      <c r="D3087" s="215" t="s">
        <v>229</v>
      </c>
      <c r="E3087" s="268">
        <v>45749</v>
      </c>
      <c r="F3087" s="269">
        <v>46601</v>
      </c>
      <c r="G3087" s="215" t="s">
        <v>231</v>
      </c>
      <c r="H3087" s="216">
        <v>9324383.5615600012</v>
      </c>
      <c r="I3087" s="216">
        <v>7403782.625</v>
      </c>
      <c r="J3087" s="216">
        <v>7585091.8283610903</v>
      </c>
      <c r="K3087" s="216">
        <v>9324383.5615600012</v>
      </c>
      <c r="L3087" s="217">
        <v>0.11</v>
      </c>
      <c r="M3087" s="217">
        <v>0.1</v>
      </c>
      <c r="N3087" s="217">
        <f t="shared" si="96"/>
        <v>1.1967809187667413E-4</v>
      </c>
      <c r="O3087" s="217">
        <f t="shared" si="97"/>
        <v>0.14051376297672272</v>
      </c>
    </row>
    <row r="3088" spans="1:15" ht="16.5" customHeight="1" x14ac:dyDescent="0.2">
      <c r="A3088" s="215" t="s">
        <v>201</v>
      </c>
      <c r="B3088" s="215" t="s">
        <v>216</v>
      </c>
      <c r="C3088" s="215" t="s">
        <v>230</v>
      </c>
      <c r="D3088" s="215" t="s">
        <v>229</v>
      </c>
      <c r="E3088" s="268">
        <v>45749</v>
      </c>
      <c r="F3088" s="269">
        <v>46692</v>
      </c>
      <c r="G3088" s="215" t="s">
        <v>231</v>
      </c>
      <c r="H3088" s="216">
        <v>9324383.5615600012</v>
      </c>
      <c r="I3088" s="216">
        <v>7223623.9282</v>
      </c>
      <c r="J3088" s="216">
        <v>7400610.2594614895</v>
      </c>
      <c r="K3088" s="216">
        <v>9324383.5615600012</v>
      </c>
      <c r="L3088" s="217">
        <v>0.11</v>
      </c>
      <c r="M3088" s="217">
        <v>0.1</v>
      </c>
      <c r="N3088" s="217">
        <f t="shared" si="96"/>
        <v>1.1676732920538161E-4</v>
      </c>
      <c r="O3088" s="217">
        <f t="shared" si="97"/>
        <v>0.14051376297672272</v>
      </c>
    </row>
    <row r="3089" spans="1:15" ht="16.5" customHeight="1" x14ac:dyDescent="0.2">
      <c r="A3089" s="215" t="s">
        <v>201</v>
      </c>
      <c r="B3089" s="215" t="s">
        <v>216</v>
      </c>
      <c r="C3089" s="215" t="s">
        <v>230</v>
      </c>
      <c r="D3089" s="215" t="s">
        <v>229</v>
      </c>
      <c r="E3089" s="268">
        <v>45749</v>
      </c>
      <c r="F3089" s="269">
        <v>46784</v>
      </c>
      <c r="G3089" s="215" t="s">
        <v>231</v>
      </c>
      <c r="H3089" s="216">
        <v>9426849.3149800003</v>
      </c>
      <c r="I3089" s="216">
        <v>7123369.3827999998</v>
      </c>
      <c r="J3089" s="216">
        <v>7297988.0867200904</v>
      </c>
      <c r="K3089" s="216">
        <v>9426849.3149800003</v>
      </c>
      <c r="L3089" s="217">
        <v>0.11</v>
      </c>
      <c r="M3089" s="217">
        <v>0.1</v>
      </c>
      <c r="N3089" s="217">
        <f t="shared" si="96"/>
        <v>1.1514814962313748E-4</v>
      </c>
      <c r="O3089" s="217">
        <f t="shared" si="97"/>
        <v>0.14051376297672272</v>
      </c>
    </row>
    <row r="3090" spans="1:15" ht="16.5" customHeight="1" x14ac:dyDescent="0.2">
      <c r="A3090" s="215" t="s">
        <v>201</v>
      </c>
      <c r="B3090" s="215" t="s">
        <v>216</v>
      </c>
      <c r="C3090" s="215" t="s">
        <v>230</v>
      </c>
      <c r="D3090" s="215" t="s">
        <v>229</v>
      </c>
      <c r="E3090" s="268">
        <v>45749</v>
      </c>
      <c r="F3090" s="269">
        <v>46875</v>
      </c>
      <c r="G3090" s="215" t="s">
        <v>231</v>
      </c>
      <c r="H3090" s="216">
        <v>9324383.5615600012</v>
      </c>
      <c r="I3090" s="216">
        <v>6874490.2259999998</v>
      </c>
      <c r="J3090" s="216">
        <v>7043092.71690391</v>
      </c>
      <c r="K3090" s="216">
        <v>9324383.5615600012</v>
      </c>
      <c r="L3090" s="217">
        <v>0.11</v>
      </c>
      <c r="M3090" s="217">
        <v>0.1</v>
      </c>
      <c r="N3090" s="217">
        <f t="shared" si="96"/>
        <v>1.111263932386283E-4</v>
      </c>
      <c r="O3090" s="217">
        <f t="shared" si="97"/>
        <v>0.14051376297672272</v>
      </c>
    </row>
    <row r="3091" spans="1:15" ht="16.5" customHeight="1" x14ac:dyDescent="0.2">
      <c r="A3091" s="215" t="s">
        <v>201</v>
      </c>
      <c r="B3091" s="215" t="s">
        <v>216</v>
      </c>
      <c r="C3091" s="215" t="s">
        <v>230</v>
      </c>
      <c r="D3091" s="215" t="s">
        <v>229</v>
      </c>
      <c r="E3091" s="268">
        <v>45749</v>
      </c>
      <c r="F3091" s="269">
        <v>46966</v>
      </c>
      <c r="G3091" s="215" t="s">
        <v>231</v>
      </c>
      <c r="H3091" s="216">
        <v>9324383.5615600012</v>
      </c>
      <c r="I3091" s="216">
        <v>6707210.9740000004</v>
      </c>
      <c r="J3091" s="216">
        <v>6871793.4335568603</v>
      </c>
      <c r="K3091" s="216">
        <v>9324383.5615600012</v>
      </c>
      <c r="L3091" s="217">
        <v>0.11</v>
      </c>
      <c r="M3091" s="217">
        <v>0.1</v>
      </c>
      <c r="N3091" s="217">
        <f t="shared" si="96"/>
        <v>1.0842362156035234E-4</v>
      </c>
      <c r="O3091" s="217">
        <f t="shared" si="97"/>
        <v>0.14051376297672272</v>
      </c>
    </row>
    <row r="3092" spans="1:15" ht="16.5" customHeight="1" x14ac:dyDescent="0.2">
      <c r="A3092" s="215" t="s">
        <v>201</v>
      </c>
      <c r="B3092" s="215" t="s">
        <v>216</v>
      </c>
      <c r="C3092" s="215" t="s">
        <v>230</v>
      </c>
      <c r="D3092" s="215" t="s">
        <v>229</v>
      </c>
      <c r="E3092" s="268">
        <v>45749</v>
      </c>
      <c r="F3092" s="269">
        <v>47058</v>
      </c>
      <c r="G3092" s="215" t="s">
        <v>231</v>
      </c>
      <c r="H3092" s="216">
        <v>9426849.3149800003</v>
      </c>
      <c r="I3092" s="216">
        <v>6614123.5708000008</v>
      </c>
      <c r="J3092" s="216">
        <v>6776504.2144171102</v>
      </c>
      <c r="K3092" s="216">
        <v>9426849.3149800003</v>
      </c>
      <c r="L3092" s="217">
        <v>0.11</v>
      </c>
      <c r="M3092" s="217">
        <v>0.1</v>
      </c>
      <c r="N3092" s="217">
        <f t="shared" si="96"/>
        <v>1.0692014181599075E-4</v>
      </c>
      <c r="O3092" s="217">
        <f t="shared" si="97"/>
        <v>0.14051376297672272</v>
      </c>
    </row>
    <row r="3093" spans="1:15" ht="16.5" customHeight="1" x14ac:dyDescent="0.2">
      <c r="A3093" s="215" t="s">
        <v>201</v>
      </c>
      <c r="B3093" s="215" t="s">
        <v>216</v>
      </c>
      <c r="C3093" s="215" t="s">
        <v>230</v>
      </c>
      <c r="D3093" s="215" t="s">
        <v>229</v>
      </c>
      <c r="E3093" s="268">
        <v>45749</v>
      </c>
      <c r="F3093" s="269">
        <v>47150</v>
      </c>
      <c r="G3093" s="215" t="s">
        <v>231</v>
      </c>
      <c r="H3093" s="216">
        <v>9426849.3149800003</v>
      </c>
      <c r="I3093" s="216">
        <v>6451433.2274000002</v>
      </c>
      <c r="J3093" s="216">
        <v>6609900.0793663701</v>
      </c>
      <c r="K3093" s="216">
        <v>9426849.3149800003</v>
      </c>
      <c r="L3093" s="217">
        <v>0.11</v>
      </c>
      <c r="M3093" s="217">
        <v>0.1</v>
      </c>
      <c r="N3093" s="217">
        <f t="shared" si="96"/>
        <v>1.0429145050508484E-4</v>
      </c>
      <c r="O3093" s="217">
        <f t="shared" si="97"/>
        <v>0.14051376297672272</v>
      </c>
    </row>
    <row r="3094" spans="1:15" ht="16.5" customHeight="1" x14ac:dyDescent="0.2">
      <c r="A3094" s="215" t="s">
        <v>201</v>
      </c>
      <c r="B3094" s="215" t="s">
        <v>216</v>
      </c>
      <c r="C3094" s="215" t="s">
        <v>230</v>
      </c>
      <c r="D3094" s="215" t="s">
        <v>229</v>
      </c>
      <c r="E3094" s="268">
        <v>45749</v>
      </c>
      <c r="F3094" s="269">
        <v>47240</v>
      </c>
      <c r="G3094" s="215" t="s">
        <v>231</v>
      </c>
      <c r="H3094" s="216">
        <v>9221917.8081400003</v>
      </c>
      <c r="I3094" s="216">
        <v>6159279.6628</v>
      </c>
      <c r="J3094" s="216">
        <v>6310645.3764315797</v>
      </c>
      <c r="K3094" s="216">
        <v>9221917.8081400003</v>
      </c>
      <c r="L3094" s="217">
        <v>0.11</v>
      </c>
      <c r="M3094" s="217">
        <v>0.1</v>
      </c>
      <c r="N3094" s="217">
        <f t="shared" si="96"/>
        <v>9.9569789562438727E-5</v>
      </c>
      <c r="O3094" s="217">
        <f t="shared" si="97"/>
        <v>0.14051376297672272</v>
      </c>
    </row>
    <row r="3095" spans="1:15" ht="16.5" customHeight="1" x14ac:dyDescent="0.2">
      <c r="A3095" s="215" t="s">
        <v>201</v>
      </c>
      <c r="B3095" s="215" t="s">
        <v>216</v>
      </c>
      <c r="C3095" s="215" t="s">
        <v>230</v>
      </c>
      <c r="D3095" s="215" t="s">
        <v>229</v>
      </c>
      <c r="E3095" s="268">
        <v>45749</v>
      </c>
      <c r="F3095" s="269">
        <v>47331</v>
      </c>
      <c r="G3095" s="215" t="s">
        <v>231</v>
      </c>
      <c r="H3095" s="216">
        <v>9324383.5615600012</v>
      </c>
      <c r="I3095" s="216">
        <v>6076175.0234000003</v>
      </c>
      <c r="J3095" s="216">
        <v>6225573.2774270698</v>
      </c>
      <c r="K3095" s="216">
        <v>9324383.5615600012</v>
      </c>
      <c r="L3095" s="217">
        <v>0.11</v>
      </c>
      <c r="M3095" s="217">
        <v>0.1</v>
      </c>
      <c r="N3095" s="217">
        <f t="shared" si="96"/>
        <v>9.8227516230593896E-5</v>
      </c>
      <c r="O3095" s="217">
        <f t="shared" si="97"/>
        <v>0.14051376297672272</v>
      </c>
    </row>
    <row r="3096" spans="1:15" ht="16.5" customHeight="1" x14ac:dyDescent="0.2">
      <c r="A3096" s="215" t="s">
        <v>201</v>
      </c>
      <c r="B3096" s="215" t="s">
        <v>216</v>
      </c>
      <c r="C3096" s="215" t="s">
        <v>230</v>
      </c>
      <c r="D3096" s="215" t="s">
        <v>229</v>
      </c>
      <c r="E3096" s="268">
        <v>45749</v>
      </c>
      <c r="F3096" s="269">
        <v>47423</v>
      </c>
      <c r="G3096" s="215" t="s">
        <v>231</v>
      </c>
      <c r="H3096" s="216">
        <v>9426849.3149800003</v>
      </c>
      <c r="I3096" s="216">
        <v>5991845.5782000003</v>
      </c>
      <c r="J3096" s="216">
        <v>6139245.0107177598</v>
      </c>
      <c r="K3096" s="216">
        <v>9426849.3149800003</v>
      </c>
      <c r="L3096" s="217">
        <v>0.11</v>
      </c>
      <c r="M3096" s="217">
        <v>0.1</v>
      </c>
      <c r="N3096" s="217">
        <f t="shared" si="96"/>
        <v>9.6865422999743307E-5</v>
      </c>
      <c r="O3096" s="217">
        <f t="shared" si="97"/>
        <v>0.14051376297672272</v>
      </c>
    </row>
    <row r="3097" spans="1:15" ht="16.5" customHeight="1" x14ac:dyDescent="0.2">
      <c r="A3097" s="215" t="s">
        <v>201</v>
      </c>
      <c r="B3097" s="215" t="s">
        <v>216</v>
      </c>
      <c r="C3097" s="215" t="s">
        <v>230</v>
      </c>
      <c r="D3097" s="215" t="s">
        <v>229</v>
      </c>
      <c r="E3097" s="268">
        <v>45749</v>
      </c>
      <c r="F3097" s="269">
        <v>47515</v>
      </c>
      <c r="G3097" s="215" t="s">
        <v>231</v>
      </c>
      <c r="H3097" s="216">
        <v>9426849.3149800003</v>
      </c>
      <c r="I3097" s="216">
        <v>5844461.6676000003</v>
      </c>
      <c r="J3097" s="216">
        <v>5988308.24855961</v>
      </c>
      <c r="K3097" s="216">
        <v>9426849.3149800003</v>
      </c>
      <c r="L3097" s="217">
        <v>0.11</v>
      </c>
      <c r="M3097" s="217">
        <v>0.1</v>
      </c>
      <c r="N3097" s="217">
        <f t="shared" si="96"/>
        <v>9.448393255798107E-5</v>
      </c>
      <c r="O3097" s="217">
        <f t="shared" si="97"/>
        <v>0.14051376297672272</v>
      </c>
    </row>
    <row r="3098" spans="1:15" ht="16.5" customHeight="1" x14ac:dyDescent="0.2">
      <c r="A3098" s="215" t="s">
        <v>201</v>
      </c>
      <c r="B3098" s="215" t="s">
        <v>216</v>
      </c>
      <c r="C3098" s="215" t="s">
        <v>230</v>
      </c>
      <c r="D3098" s="215" t="s">
        <v>229</v>
      </c>
      <c r="E3098" s="268">
        <v>45749</v>
      </c>
      <c r="F3098" s="269">
        <v>47605</v>
      </c>
      <c r="G3098" s="215" t="s">
        <v>231</v>
      </c>
      <c r="H3098" s="216">
        <v>9221917.8081400003</v>
      </c>
      <c r="I3098" s="216">
        <v>5579794.8454</v>
      </c>
      <c r="J3098" s="216">
        <v>5717195.3142508594</v>
      </c>
      <c r="K3098" s="216">
        <v>9221917.8081400003</v>
      </c>
      <c r="L3098" s="217">
        <v>0.11</v>
      </c>
      <c r="M3098" s="217">
        <v>0.1</v>
      </c>
      <c r="N3098" s="217">
        <f t="shared" si="96"/>
        <v>9.0206294344052153E-5</v>
      </c>
      <c r="O3098" s="217">
        <f t="shared" si="97"/>
        <v>0.14051376297672272</v>
      </c>
    </row>
    <row r="3099" spans="1:15" ht="16.5" customHeight="1" x14ac:dyDescent="0.2">
      <c r="A3099" s="215" t="s">
        <v>201</v>
      </c>
      <c r="B3099" s="215" t="s">
        <v>216</v>
      </c>
      <c r="C3099" s="215" t="s">
        <v>230</v>
      </c>
      <c r="D3099" s="215" t="s">
        <v>229</v>
      </c>
      <c r="E3099" s="268">
        <v>45749</v>
      </c>
      <c r="F3099" s="269">
        <v>47696</v>
      </c>
      <c r="G3099" s="215" t="s">
        <v>231</v>
      </c>
      <c r="H3099" s="216">
        <v>9324383.5615600012</v>
      </c>
      <c r="I3099" s="216">
        <v>5504508.9582000002</v>
      </c>
      <c r="J3099" s="216">
        <v>5640123.3546033502</v>
      </c>
      <c r="K3099" s="216">
        <v>9324383.5615600012</v>
      </c>
      <c r="L3099" s="217">
        <v>0.11</v>
      </c>
      <c r="M3099" s="217">
        <v>0.1</v>
      </c>
      <c r="N3099" s="217">
        <f t="shared" si="96"/>
        <v>8.8990247752062125E-5</v>
      </c>
      <c r="O3099" s="217">
        <f t="shared" si="97"/>
        <v>0.14051376297672272</v>
      </c>
    </row>
    <row r="3100" spans="1:15" ht="16.5" customHeight="1" x14ac:dyDescent="0.2">
      <c r="A3100" s="215" t="s">
        <v>201</v>
      </c>
      <c r="B3100" s="215" t="s">
        <v>216</v>
      </c>
      <c r="C3100" s="215" t="s">
        <v>230</v>
      </c>
      <c r="D3100" s="215" t="s">
        <v>229</v>
      </c>
      <c r="E3100" s="268">
        <v>45749</v>
      </c>
      <c r="F3100" s="269">
        <v>47788</v>
      </c>
      <c r="G3100" s="215" t="s">
        <v>231</v>
      </c>
      <c r="H3100" s="216">
        <v>9426849.3149800003</v>
      </c>
      <c r="I3100" s="216">
        <v>5428113.5014000004</v>
      </c>
      <c r="J3100" s="216">
        <v>5561913.3566590594</v>
      </c>
      <c r="K3100" s="216">
        <v>9426849.3149800003</v>
      </c>
      <c r="L3100" s="217">
        <v>0.11</v>
      </c>
      <c r="M3100" s="217">
        <v>0.1</v>
      </c>
      <c r="N3100" s="217">
        <f t="shared" si="96"/>
        <v>8.7756245114855582E-5</v>
      </c>
      <c r="O3100" s="217">
        <f t="shared" si="97"/>
        <v>0.14051376297672272</v>
      </c>
    </row>
    <row r="3101" spans="1:15" ht="16.5" customHeight="1" x14ac:dyDescent="0.2">
      <c r="A3101" s="215" t="s">
        <v>201</v>
      </c>
      <c r="B3101" s="215" t="s">
        <v>216</v>
      </c>
      <c r="C3101" s="215" t="s">
        <v>230</v>
      </c>
      <c r="D3101" s="215" t="s">
        <v>229</v>
      </c>
      <c r="E3101" s="268">
        <v>45749</v>
      </c>
      <c r="F3101" s="269">
        <v>47882</v>
      </c>
      <c r="G3101" s="215" t="s">
        <v>231</v>
      </c>
      <c r="H3101" s="216">
        <v>9631780.8218200002</v>
      </c>
      <c r="I3101" s="216">
        <v>5406767.7675999999</v>
      </c>
      <c r="J3101" s="216">
        <v>5540110.2733120201</v>
      </c>
      <c r="K3101" s="216">
        <v>9631780.8218200002</v>
      </c>
      <c r="L3101" s="217">
        <v>0.11</v>
      </c>
      <c r="M3101" s="217">
        <v>0.1</v>
      </c>
      <c r="N3101" s="217">
        <f t="shared" si="96"/>
        <v>8.7412234591180014E-5</v>
      </c>
      <c r="O3101" s="217">
        <f t="shared" si="97"/>
        <v>0.14051376297672272</v>
      </c>
    </row>
    <row r="3102" spans="1:15" ht="16.5" customHeight="1" x14ac:dyDescent="0.2">
      <c r="A3102" s="215" t="s">
        <v>201</v>
      </c>
      <c r="B3102" s="215" t="s">
        <v>216</v>
      </c>
      <c r="C3102" s="215" t="s">
        <v>230</v>
      </c>
      <c r="D3102" s="215" t="s">
        <v>229</v>
      </c>
      <c r="E3102" s="268">
        <v>45749</v>
      </c>
      <c r="F3102" s="269">
        <v>47973</v>
      </c>
      <c r="G3102" s="215" t="s">
        <v>231</v>
      </c>
      <c r="H3102" s="216">
        <v>9324383.5615600012</v>
      </c>
      <c r="I3102" s="216">
        <v>5106845.5498000002</v>
      </c>
      <c r="J3102" s="216">
        <v>5232854.2491270192</v>
      </c>
      <c r="K3102" s="216">
        <v>9324383.5615600012</v>
      </c>
      <c r="L3102" s="217">
        <v>0.11</v>
      </c>
      <c r="M3102" s="217">
        <v>0.1</v>
      </c>
      <c r="N3102" s="217">
        <f t="shared" si="96"/>
        <v>8.2564328260688113E-5</v>
      </c>
      <c r="O3102" s="217">
        <f t="shared" si="97"/>
        <v>0.14051376297672272</v>
      </c>
    </row>
    <row r="3103" spans="1:15" ht="16.5" customHeight="1" x14ac:dyDescent="0.2">
      <c r="A3103" s="215" t="s">
        <v>201</v>
      </c>
      <c r="B3103" s="215" t="s">
        <v>216</v>
      </c>
      <c r="C3103" s="215" t="s">
        <v>230</v>
      </c>
      <c r="D3103" s="215" t="s">
        <v>229</v>
      </c>
      <c r="E3103" s="268">
        <v>45749</v>
      </c>
      <c r="F3103" s="269">
        <v>48061</v>
      </c>
      <c r="G3103" s="215" t="s">
        <v>231</v>
      </c>
      <c r="H3103" s="216">
        <v>9016986.3013000004</v>
      </c>
      <c r="I3103" s="216">
        <v>4822232.7737999996</v>
      </c>
      <c r="J3103" s="216">
        <v>4941276.2616904397</v>
      </c>
      <c r="K3103" s="216">
        <v>9016986.3013000004</v>
      </c>
      <c r="L3103" s="217">
        <v>0.11</v>
      </c>
      <c r="M3103" s="217">
        <v>0.1</v>
      </c>
      <c r="N3103" s="217">
        <f t="shared" si="96"/>
        <v>7.796379105437844E-5</v>
      </c>
      <c r="O3103" s="217">
        <f t="shared" si="97"/>
        <v>0.14051376297672272</v>
      </c>
    </row>
    <row r="3104" spans="1:15" ht="16.5" customHeight="1" x14ac:dyDescent="0.2">
      <c r="A3104" s="215" t="s">
        <v>201</v>
      </c>
      <c r="B3104" s="215" t="s">
        <v>216</v>
      </c>
      <c r="C3104" s="215" t="s">
        <v>230</v>
      </c>
      <c r="D3104" s="215" t="s">
        <v>229</v>
      </c>
      <c r="E3104" s="268">
        <v>45749</v>
      </c>
      <c r="F3104" s="269">
        <v>48155</v>
      </c>
      <c r="G3104" s="215" t="s">
        <v>231</v>
      </c>
      <c r="H3104" s="216">
        <v>9631780.8218200002</v>
      </c>
      <c r="I3104" s="216">
        <v>5021600.0697999997</v>
      </c>
      <c r="J3104" s="216">
        <v>5145629.1238698196</v>
      </c>
      <c r="K3104" s="216">
        <v>9631780.8218200002</v>
      </c>
      <c r="L3104" s="217">
        <v>0.11</v>
      </c>
      <c r="M3104" s="217">
        <v>0.1</v>
      </c>
      <c r="N3104" s="217">
        <f t="shared" si="96"/>
        <v>8.1188084335010935E-5</v>
      </c>
      <c r="O3104" s="217">
        <f t="shared" si="97"/>
        <v>0.14051376297672272</v>
      </c>
    </row>
    <row r="3105" spans="1:15" ht="16.5" customHeight="1" x14ac:dyDescent="0.2">
      <c r="A3105" s="215" t="s">
        <v>201</v>
      </c>
      <c r="B3105" s="215" t="s">
        <v>216</v>
      </c>
      <c r="C3105" s="215" t="s">
        <v>230</v>
      </c>
      <c r="D3105" s="215" t="s">
        <v>229</v>
      </c>
      <c r="E3105" s="268">
        <v>45749</v>
      </c>
      <c r="F3105" s="269">
        <v>48246</v>
      </c>
      <c r="G3105" s="215" t="s">
        <v>231</v>
      </c>
      <c r="H3105" s="216">
        <v>9324383.5615600012</v>
      </c>
      <c r="I3105" s="216">
        <v>4743043.7308</v>
      </c>
      <c r="J3105" s="216">
        <v>4860251.1316397898</v>
      </c>
      <c r="K3105" s="216">
        <v>9324383.5615600012</v>
      </c>
      <c r="L3105" s="217">
        <v>0.11</v>
      </c>
      <c r="M3105" s="217">
        <v>0.1</v>
      </c>
      <c r="N3105" s="217">
        <f t="shared" si="96"/>
        <v>7.6685371072399602E-5</v>
      </c>
      <c r="O3105" s="217">
        <f t="shared" si="97"/>
        <v>0.14051376297672272</v>
      </c>
    </row>
    <row r="3106" spans="1:15" ht="16.5" customHeight="1" x14ac:dyDescent="0.2">
      <c r="A3106" s="215" t="s">
        <v>201</v>
      </c>
      <c r="B3106" s="215" t="s">
        <v>216</v>
      </c>
      <c r="C3106" s="215" t="s">
        <v>230</v>
      </c>
      <c r="D3106" s="215" t="s">
        <v>229</v>
      </c>
      <c r="E3106" s="268">
        <v>45749</v>
      </c>
      <c r="F3106" s="269">
        <v>48337</v>
      </c>
      <c r="G3106" s="215" t="s">
        <v>231</v>
      </c>
      <c r="H3106" s="216">
        <v>9324383.5615600012</v>
      </c>
      <c r="I3106" s="216">
        <v>4627629.6733999997</v>
      </c>
      <c r="J3106" s="216">
        <v>4742042.0480452497</v>
      </c>
      <c r="K3106" s="216">
        <v>9324383.5615600012</v>
      </c>
      <c r="L3106" s="217">
        <v>0.11</v>
      </c>
      <c r="M3106" s="217">
        <v>0.1</v>
      </c>
      <c r="N3106" s="217">
        <f t="shared" si="96"/>
        <v>7.4820260156512169E-5</v>
      </c>
      <c r="O3106" s="217">
        <f t="shared" si="97"/>
        <v>0.14051376297672272</v>
      </c>
    </row>
    <row r="3107" spans="1:15" ht="16.5" customHeight="1" x14ac:dyDescent="0.2">
      <c r="A3107" s="215" t="s">
        <v>201</v>
      </c>
      <c r="B3107" s="215" t="s">
        <v>216</v>
      </c>
      <c r="C3107" s="215" t="s">
        <v>230</v>
      </c>
      <c r="D3107" s="215" t="s">
        <v>229</v>
      </c>
      <c r="E3107" s="268">
        <v>45749</v>
      </c>
      <c r="F3107" s="269">
        <v>48428</v>
      </c>
      <c r="G3107" s="215" t="s">
        <v>231</v>
      </c>
      <c r="H3107" s="216">
        <v>9324383.5615600012</v>
      </c>
      <c r="I3107" s="216">
        <v>4515024.0261999993</v>
      </c>
      <c r="J3107" s="216">
        <v>4626707.9984902693</v>
      </c>
      <c r="K3107" s="216">
        <v>9324383.5615600012</v>
      </c>
      <c r="L3107" s="217">
        <v>0.11</v>
      </c>
      <c r="M3107" s="217">
        <v>0.1</v>
      </c>
      <c r="N3107" s="217">
        <f t="shared" si="96"/>
        <v>7.3000511722150479E-5</v>
      </c>
      <c r="O3107" s="217">
        <f t="shared" si="97"/>
        <v>0.14051376297672272</v>
      </c>
    </row>
    <row r="3108" spans="1:15" ht="16.5" customHeight="1" x14ac:dyDescent="0.2">
      <c r="A3108" s="215" t="s">
        <v>201</v>
      </c>
      <c r="B3108" s="215" t="s">
        <v>216</v>
      </c>
      <c r="C3108" s="215" t="s">
        <v>230</v>
      </c>
      <c r="D3108" s="215" t="s">
        <v>229</v>
      </c>
      <c r="E3108" s="268">
        <v>45749</v>
      </c>
      <c r="F3108" s="269">
        <v>48519</v>
      </c>
      <c r="G3108" s="215" t="s">
        <v>231</v>
      </c>
      <c r="H3108" s="216">
        <v>9324383.5615600012</v>
      </c>
      <c r="I3108" s="216">
        <v>4405158.4526000004</v>
      </c>
      <c r="J3108" s="216">
        <v>4514179.0575471502</v>
      </c>
      <c r="K3108" s="216">
        <v>9324383.5615600012</v>
      </c>
      <c r="L3108" s="217">
        <v>0.11</v>
      </c>
      <c r="M3108" s="217">
        <v>0.1</v>
      </c>
      <c r="N3108" s="217">
        <f t="shared" si="96"/>
        <v>7.1225022481186953E-5</v>
      </c>
      <c r="O3108" s="217">
        <f t="shared" si="97"/>
        <v>0.14051376297672272</v>
      </c>
    </row>
    <row r="3109" spans="1:15" ht="16.5" customHeight="1" x14ac:dyDescent="0.2">
      <c r="A3109" s="215" t="s">
        <v>201</v>
      </c>
      <c r="B3109" s="215" t="s">
        <v>216</v>
      </c>
      <c r="C3109" s="215" t="s">
        <v>230</v>
      </c>
      <c r="D3109" s="215" t="s">
        <v>229</v>
      </c>
      <c r="E3109" s="268">
        <v>45749</v>
      </c>
      <c r="F3109" s="269">
        <v>48611</v>
      </c>
      <c r="G3109" s="215" t="s">
        <v>231</v>
      </c>
      <c r="H3109" s="216">
        <v>9426849.3149800003</v>
      </c>
      <c r="I3109" s="216">
        <v>4344020.557</v>
      </c>
      <c r="J3109" s="216">
        <v>4451582.21123478</v>
      </c>
      <c r="K3109" s="216">
        <v>9426849.3149800003</v>
      </c>
      <c r="L3109" s="217">
        <v>0.11</v>
      </c>
      <c r="M3109" s="217">
        <v>0.1</v>
      </c>
      <c r="N3109" s="217">
        <f t="shared" si="96"/>
        <v>7.0237365206406063E-5</v>
      </c>
      <c r="O3109" s="217">
        <f t="shared" si="97"/>
        <v>0.14051376297672272</v>
      </c>
    </row>
    <row r="3110" spans="1:15" ht="16.5" customHeight="1" x14ac:dyDescent="0.2">
      <c r="A3110" s="215" t="s">
        <v>201</v>
      </c>
      <c r="B3110" s="215" t="s">
        <v>216</v>
      </c>
      <c r="C3110" s="215" t="s">
        <v>230</v>
      </c>
      <c r="D3110" s="215" t="s">
        <v>229</v>
      </c>
      <c r="E3110" s="268">
        <v>45749</v>
      </c>
      <c r="F3110" s="269">
        <v>48701</v>
      </c>
      <c r="G3110" s="215" t="s">
        <v>231</v>
      </c>
      <c r="H3110" s="216">
        <v>9221917.8081400003</v>
      </c>
      <c r="I3110" s="216">
        <v>4147301.3067999999</v>
      </c>
      <c r="J3110" s="216">
        <v>4250042.5667292103</v>
      </c>
      <c r="K3110" s="216">
        <v>9221917.8081400003</v>
      </c>
      <c r="L3110" s="217">
        <v>0.11</v>
      </c>
      <c r="M3110" s="217">
        <v>0.1</v>
      </c>
      <c r="N3110" s="217">
        <f t="shared" si="96"/>
        <v>6.7057459064499622E-5</v>
      </c>
      <c r="O3110" s="217">
        <f t="shared" si="97"/>
        <v>0.14051376297672272</v>
      </c>
    </row>
    <row r="3111" spans="1:15" ht="16.5" customHeight="1" x14ac:dyDescent="0.2">
      <c r="A3111" s="215" t="s">
        <v>201</v>
      </c>
      <c r="B3111" s="215" t="s">
        <v>216</v>
      </c>
      <c r="C3111" s="215" t="s">
        <v>230</v>
      </c>
      <c r="D3111" s="215" t="s">
        <v>229</v>
      </c>
      <c r="E3111" s="268">
        <v>45749</v>
      </c>
      <c r="F3111" s="269">
        <v>48792</v>
      </c>
      <c r="G3111" s="215" t="s">
        <v>231</v>
      </c>
      <c r="H3111" s="216">
        <v>9324383.5615600012</v>
      </c>
      <c r="I3111" s="216">
        <v>4091343.4676000001</v>
      </c>
      <c r="J3111" s="216">
        <v>4192748.89540987</v>
      </c>
      <c r="K3111" s="216">
        <v>9324383.5615600012</v>
      </c>
      <c r="L3111" s="217">
        <v>0.11</v>
      </c>
      <c r="M3111" s="217">
        <v>0.1</v>
      </c>
      <c r="N3111" s="217">
        <f t="shared" si="96"/>
        <v>6.6153475643432777E-5</v>
      </c>
      <c r="O3111" s="217">
        <f t="shared" si="97"/>
        <v>0.14051376297672272</v>
      </c>
    </row>
    <row r="3112" spans="1:15" ht="16.5" customHeight="1" x14ac:dyDescent="0.2">
      <c r="A3112" s="215" t="s">
        <v>201</v>
      </c>
      <c r="B3112" s="215" t="s">
        <v>216</v>
      </c>
      <c r="C3112" s="215" t="s">
        <v>230</v>
      </c>
      <c r="D3112" s="215" t="s">
        <v>229</v>
      </c>
      <c r="E3112" s="268">
        <v>45749</v>
      </c>
      <c r="F3112" s="269">
        <v>48884</v>
      </c>
      <c r="G3112" s="215" t="s">
        <v>231</v>
      </c>
      <c r="H3112" s="216">
        <v>9426849.3149800003</v>
      </c>
      <c r="I3112" s="216">
        <v>4034560.9176000003</v>
      </c>
      <c r="J3112" s="216">
        <v>4134609.2303929199</v>
      </c>
      <c r="K3112" s="216">
        <v>9426849.3149800003</v>
      </c>
      <c r="L3112" s="217">
        <v>0.11</v>
      </c>
      <c r="M3112" s="217">
        <v>0.1</v>
      </c>
      <c r="N3112" s="217">
        <f t="shared" si="96"/>
        <v>6.523614407658726E-5</v>
      </c>
      <c r="O3112" s="217">
        <f t="shared" si="97"/>
        <v>0.14051376297672272</v>
      </c>
    </row>
    <row r="3113" spans="1:15" ht="16.5" customHeight="1" x14ac:dyDescent="0.2">
      <c r="A3113" s="215" t="s">
        <v>201</v>
      </c>
      <c r="B3113" s="215" t="s">
        <v>216</v>
      </c>
      <c r="C3113" s="215" t="s">
        <v>230</v>
      </c>
      <c r="D3113" s="215" t="s">
        <v>229</v>
      </c>
      <c r="E3113" s="268">
        <v>45749</v>
      </c>
      <c r="F3113" s="269">
        <v>48914</v>
      </c>
      <c r="G3113" s="215" t="s">
        <v>231</v>
      </c>
      <c r="H3113" s="216">
        <v>3073972.6026000003</v>
      </c>
      <c r="I3113" s="216">
        <v>1304976.5759999999</v>
      </c>
      <c r="J3113" s="216">
        <v>1337342.4503745202</v>
      </c>
      <c r="K3113" s="216">
        <v>3073972.6026000003</v>
      </c>
      <c r="L3113" s="217">
        <v>0.11</v>
      </c>
      <c r="M3113" s="217">
        <v>0.1</v>
      </c>
      <c r="N3113" s="217">
        <f t="shared" si="96"/>
        <v>2.1100679631597875E-5</v>
      </c>
      <c r="O3113" s="217">
        <f t="shared" si="97"/>
        <v>0.14051376297672272</v>
      </c>
    </row>
    <row r="3114" spans="1:15" ht="16.5" customHeight="1" x14ac:dyDescent="0.2">
      <c r="A3114" s="215" t="s">
        <v>201</v>
      </c>
      <c r="B3114" s="215" t="s">
        <v>216</v>
      </c>
      <c r="C3114" s="215" t="s">
        <v>230</v>
      </c>
      <c r="D3114" s="215" t="s">
        <v>229</v>
      </c>
      <c r="E3114" s="268">
        <v>45749</v>
      </c>
      <c r="F3114" s="269">
        <v>48914</v>
      </c>
      <c r="G3114" s="215" t="s">
        <v>231</v>
      </c>
      <c r="H3114" s="216">
        <v>33000000</v>
      </c>
      <c r="I3114" s="216">
        <v>14009307.356219999</v>
      </c>
      <c r="J3114" s="216">
        <v>14356764.541437902</v>
      </c>
      <c r="K3114" s="216">
        <v>33000000</v>
      </c>
      <c r="L3114" s="217">
        <v>0.11</v>
      </c>
      <c r="M3114" s="217">
        <v>0.1</v>
      </c>
      <c r="N3114" s="217">
        <f t="shared" si="96"/>
        <v>2.2652200193774472E-4</v>
      </c>
      <c r="O3114" s="217">
        <f t="shared" si="97"/>
        <v>0.14051376297672272</v>
      </c>
    </row>
    <row r="3115" spans="1:15" ht="16.5" customHeight="1" x14ac:dyDescent="0.2">
      <c r="A3115" s="215" t="s">
        <v>201</v>
      </c>
      <c r="B3115" s="215" t="s">
        <v>216</v>
      </c>
      <c r="C3115" s="215" t="s">
        <v>230</v>
      </c>
      <c r="D3115" s="215" t="s">
        <v>229</v>
      </c>
      <c r="E3115" s="268">
        <v>45749</v>
      </c>
      <c r="F3115" s="269">
        <v>45870</v>
      </c>
      <c r="G3115" s="215" t="s">
        <v>231</v>
      </c>
      <c r="H3115" s="216">
        <v>875178.08218500006</v>
      </c>
      <c r="I3115" s="216">
        <v>846975.62664000003</v>
      </c>
      <c r="J3115" s="216">
        <v>867633.17228845588</v>
      </c>
      <c r="K3115" s="216">
        <v>875178.08218500006</v>
      </c>
      <c r="L3115" s="217">
        <v>0.11</v>
      </c>
      <c r="M3115" s="217">
        <v>0.1</v>
      </c>
      <c r="N3115" s="217">
        <f t="shared" si="96"/>
        <v>1.3689574873719629E-5</v>
      </c>
      <c r="O3115" s="217">
        <f t="shared" si="97"/>
        <v>0.14051376297672272</v>
      </c>
    </row>
    <row r="3116" spans="1:15" ht="16.5" customHeight="1" x14ac:dyDescent="0.2">
      <c r="A3116" s="215" t="s">
        <v>201</v>
      </c>
      <c r="B3116" s="215" t="s">
        <v>216</v>
      </c>
      <c r="C3116" s="215" t="s">
        <v>230</v>
      </c>
      <c r="D3116" s="215" t="s">
        <v>229</v>
      </c>
      <c r="E3116" s="268">
        <v>45749</v>
      </c>
      <c r="F3116" s="269">
        <v>45964</v>
      </c>
      <c r="G3116" s="215" t="s">
        <v>231</v>
      </c>
      <c r="H3116" s="216">
        <v>934849.31505899993</v>
      </c>
      <c r="I3116" s="216">
        <v>881992.44276000001</v>
      </c>
      <c r="J3116" s="216">
        <v>903515.26280291704</v>
      </c>
      <c r="K3116" s="216">
        <v>934849.31505899993</v>
      </c>
      <c r="L3116" s="217">
        <v>0.11</v>
      </c>
      <c r="M3116" s="217">
        <v>0.1</v>
      </c>
      <c r="N3116" s="217">
        <f t="shared" si="96"/>
        <v>1.4255724924699919E-5</v>
      </c>
      <c r="O3116" s="217">
        <f t="shared" si="97"/>
        <v>0.14051376297672272</v>
      </c>
    </row>
    <row r="3117" spans="1:15" ht="16.5" customHeight="1" x14ac:dyDescent="0.2">
      <c r="A3117" s="215" t="s">
        <v>201</v>
      </c>
      <c r="B3117" s="215" t="s">
        <v>216</v>
      </c>
      <c r="C3117" s="215" t="s">
        <v>230</v>
      </c>
      <c r="D3117" s="215" t="s">
        <v>229</v>
      </c>
      <c r="E3117" s="268">
        <v>45749</v>
      </c>
      <c r="F3117" s="269">
        <v>46055</v>
      </c>
      <c r="G3117" s="215" t="s">
        <v>231</v>
      </c>
      <c r="H3117" s="216">
        <v>905013.69862199994</v>
      </c>
      <c r="I3117" s="216">
        <v>833066.88497999997</v>
      </c>
      <c r="J3117" s="216">
        <v>853406.06032429403</v>
      </c>
      <c r="K3117" s="216">
        <v>905013.69862199994</v>
      </c>
      <c r="L3117" s="217">
        <v>0.11</v>
      </c>
      <c r="M3117" s="217">
        <v>0.1</v>
      </c>
      <c r="N3117" s="217">
        <f t="shared" si="96"/>
        <v>1.3465098538915045E-5</v>
      </c>
      <c r="O3117" s="217">
        <f t="shared" si="97"/>
        <v>0.14051376297672272</v>
      </c>
    </row>
    <row r="3118" spans="1:15" ht="16.5" customHeight="1" x14ac:dyDescent="0.2">
      <c r="A3118" s="215" t="s">
        <v>201</v>
      </c>
      <c r="B3118" s="215" t="s">
        <v>216</v>
      </c>
      <c r="C3118" s="215" t="s">
        <v>230</v>
      </c>
      <c r="D3118" s="215" t="s">
        <v>229</v>
      </c>
      <c r="E3118" s="268">
        <v>45749</v>
      </c>
      <c r="F3118" s="269">
        <v>46146</v>
      </c>
      <c r="G3118" s="215" t="s">
        <v>231</v>
      </c>
      <c r="H3118" s="216">
        <v>905013.69862199994</v>
      </c>
      <c r="I3118" s="216">
        <v>812795.59218000004</v>
      </c>
      <c r="J3118" s="216">
        <v>832649.85954523599</v>
      </c>
      <c r="K3118" s="216">
        <v>905013.69862199994</v>
      </c>
      <c r="L3118" s="217">
        <v>0.11</v>
      </c>
      <c r="M3118" s="217">
        <v>0.1</v>
      </c>
      <c r="N3118" s="217">
        <f t="shared" si="96"/>
        <v>1.3137605799201764E-5</v>
      </c>
      <c r="O3118" s="217">
        <f t="shared" si="97"/>
        <v>0.14051376297672272</v>
      </c>
    </row>
    <row r="3119" spans="1:15" ht="16.5" customHeight="1" x14ac:dyDescent="0.2">
      <c r="A3119" s="215" t="s">
        <v>201</v>
      </c>
      <c r="B3119" s="215" t="s">
        <v>216</v>
      </c>
      <c r="C3119" s="215" t="s">
        <v>230</v>
      </c>
      <c r="D3119" s="215" t="s">
        <v>229</v>
      </c>
      <c r="E3119" s="268">
        <v>45749</v>
      </c>
      <c r="F3119" s="269">
        <v>46237</v>
      </c>
      <c r="G3119" s="215" t="s">
        <v>231</v>
      </c>
      <c r="H3119" s="216">
        <v>905013.69862199994</v>
      </c>
      <c r="I3119" s="216">
        <v>793017.56754000008</v>
      </c>
      <c r="J3119" s="216">
        <v>812398.48277764197</v>
      </c>
      <c r="K3119" s="216">
        <v>905013.69862199994</v>
      </c>
      <c r="L3119" s="217">
        <v>0.11</v>
      </c>
      <c r="M3119" s="217">
        <v>0.1</v>
      </c>
      <c r="N3119" s="217">
        <f t="shared" si="96"/>
        <v>1.281807820688454E-5</v>
      </c>
      <c r="O3119" s="217">
        <f t="shared" si="97"/>
        <v>0.14051376297672272</v>
      </c>
    </row>
    <row r="3120" spans="1:15" ht="16.5" customHeight="1" x14ac:dyDescent="0.2">
      <c r="A3120" s="215" t="s">
        <v>201</v>
      </c>
      <c r="B3120" s="215" t="s">
        <v>216</v>
      </c>
      <c r="C3120" s="215" t="s">
        <v>230</v>
      </c>
      <c r="D3120" s="215" t="s">
        <v>229</v>
      </c>
      <c r="E3120" s="268">
        <v>45749</v>
      </c>
      <c r="F3120" s="269">
        <v>46328</v>
      </c>
      <c r="G3120" s="215" t="s">
        <v>231</v>
      </c>
      <c r="H3120" s="216">
        <v>905013.69862199994</v>
      </c>
      <c r="I3120" s="216">
        <v>773720.80830000003</v>
      </c>
      <c r="J3120" s="216">
        <v>792639.65189386997</v>
      </c>
      <c r="K3120" s="216">
        <v>905013.69862199994</v>
      </c>
      <c r="L3120" s="217">
        <v>0.11</v>
      </c>
      <c r="M3120" s="217">
        <v>0.1</v>
      </c>
      <c r="N3120" s="217">
        <f t="shared" si="96"/>
        <v>1.2506322036835024E-5</v>
      </c>
      <c r="O3120" s="217">
        <f t="shared" si="97"/>
        <v>0.14051376297672272</v>
      </c>
    </row>
    <row r="3121" spans="1:15" ht="16.5" customHeight="1" x14ac:dyDescent="0.2">
      <c r="A3121" s="215" t="s">
        <v>201</v>
      </c>
      <c r="B3121" s="215" t="s">
        <v>216</v>
      </c>
      <c r="C3121" s="215" t="s">
        <v>230</v>
      </c>
      <c r="D3121" s="215" t="s">
        <v>229</v>
      </c>
      <c r="E3121" s="268">
        <v>45749</v>
      </c>
      <c r="F3121" s="269">
        <v>46419</v>
      </c>
      <c r="G3121" s="215" t="s">
        <v>231</v>
      </c>
      <c r="H3121" s="216">
        <v>905013.69862199994</v>
      </c>
      <c r="I3121" s="216">
        <v>754893.60309000011</v>
      </c>
      <c r="J3121" s="216">
        <v>773361.38738998293</v>
      </c>
      <c r="K3121" s="216">
        <v>905013.69862199994</v>
      </c>
      <c r="L3121" s="217">
        <v>0.11</v>
      </c>
      <c r="M3121" s="217">
        <v>0.1</v>
      </c>
      <c r="N3121" s="217">
        <f t="shared" si="96"/>
        <v>1.2202148275629877E-5</v>
      </c>
      <c r="O3121" s="217">
        <f t="shared" si="97"/>
        <v>0.14051376297672272</v>
      </c>
    </row>
    <row r="3122" spans="1:15" ht="16.5" customHeight="1" x14ac:dyDescent="0.2">
      <c r="A3122" s="215" t="s">
        <v>201</v>
      </c>
      <c r="B3122" s="215" t="s">
        <v>216</v>
      </c>
      <c r="C3122" s="215" t="s">
        <v>230</v>
      </c>
      <c r="D3122" s="215" t="s">
        <v>229</v>
      </c>
      <c r="E3122" s="268">
        <v>45749</v>
      </c>
      <c r="F3122" s="269">
        <v>46510</v>
      </c>
      <c r="G3122" s="215" t="s">
        <v>231</v>
      </c>
      <c r="H3122" s="216">
        <v>905013.69862199994</v>
      </c>
      <c r="I3122" s="216">
        <v>736524.52698000008</v>
      </c>
      <c r="J3122" s="216">
        <v>754552.00112274999</v>
      </c>
      <c r="K3122" s="216">
        <v>905013.69862199994</v>
      </c>
      <c r="L3122" s="217">
        <v>0.11</v>
      </c>
      <c r="M3122" s="217">
        <v>0.1</v>
      </c>
      <c r="N3122" s="217">
        <f t="shared" si="96"/>
        <v>1.1905372506954689E-5</v>
      </c>
      <c r="O3122" s="217">
        <f t="shared" si="97"/>
        <v>0.14051376297672272</v>
      </c>
    </row>
    <row r="3123" spans="1:15" ht="16.5" customHeight="1" x14ac:dyDescent="0.2">
      <c r="A3123" s="215" t="s">
        <v>201</v>
      </c>
      <c r="B3123" s="215" t="s">
        <v>216</v>
      </c>
      <c r="C3123" s="215" t="s">
        <v>230</v>
      </c>
      <c r="D3123" s="215" t="s">
        <v>229</v>
      </c>
      <c r="E3123" s="268">
        <v>45749</v>
      </c>
      <c r="F3123" s="269">
        <v>46601</v>
      </c>
      <c r="G3123" s="215" t="s">
        <v>231</v>
      </c>
      <c r="H3123" s="216">
        <v>905013.69862199994</v>
      </c>
      <c r="I3123" s="216">
        <v>718602.43125000002</v>
      </c>
      <c r="J3123" s="216">
        <v>736200.08922328206</v>
      </c>
      <c r="K3123" s="216">
        <v>905013.69862199994</v>
      </c>
      <c r="L3123" s="217">
        <v>0.11</v>
      </c>
      <c r="M3123" s="217">
        <v>0.1</v>
      </c>
      <c r="N3123" s="217">
        <f t="shared" si="96"/>
        <v>1.1615814799794839E-5</v>
      </c>
      <c r="O3123" s="217">
        <f t="shared" si="97"/>
        <v>0.14051376297672272</v>
      </c>
    </row>
    <row r="3124" spans="1:15" ht="16.5" customHeight="1" x14ac:dyDescent="0.2">
      <c r="A3124" s="215" t="s">
        <v>201</v>
      </c>
      <c r="B3124" s="215" t="s">
        <v>216</v>
      </c>
      <c r="C3124" s="215" t="s">
        <v>230</v>
      </c>
      <c r="D3124" s="215" t="s">
        <v>229</v>
      </c>
      <c r="E3124" s="268">
        <v>45749</v>
      </c>
      <c r="F3124" s="269">
        <v>46692</v>
      </c>
      <c r="G3124" s="215" t="s">
        <v>231</v>
      </c>
      <c r="H3124" s="216">
        <v>905013.69862199994</v>
      </c>
      <c r="I3124" s="216">
        <v>701116.44009000005</v>
      </c>
      <c r="J3124" s="216">
        <v>718294.52518302691</v>
      </c>
      <c r="K3124" s="216">
        <v>905013.69862199994</v>
      </c>
      <c r="L3124" s="217">
        <v>0.11</v>
      </c>
      <c r="M3124" s="217">
        <v>0.1</v>
      </c>
      <c r="N3124" s="217">
        <f t="shared" si="96"/>
        <v>1.1333299599345863E-5</v>
      </c>
      <c r="O3124" s="217">
        <f t="shared" si="97"/>
        <v>0.14051376297672272</v>
      </c>
    </row>
    <row r="3125" spans="1:15" ht="16.5" customHeight="1" x14ac:dyDescent="0.2">
      <c r="A3125" s="215" t="s">
        <v>201</v>
      </c>
      <c r="B3125" s="215" t="s">
        <v>216</v>
      </c>
      <c r="C3125" s="215" t="s">
        <v>230</v>
      </c>
      <c r="D3125" s="215" t="s">
        <v>229</v>
      </c>
      <c r="E3125" s="268">
        <v>45749</v>
      </c>
      <c r="F3125" s="269">
        <v>46784</v>
      </c>
      <c r="G3125" s="215" t="s">
        <v>231</v>
      </c>
      <c r="H3125" s="216">
        <v>914958.90410099993</v>
      </c>
      <c r="I3125" s="216">
        <v>691385.85186000005</v>
      </c>
      <c r="J3125" s="216">
        <v>708334.13782871398</v>
      </c>
      <c r="K3125" s="216">
        <v>914958.90410099993</v>
      </c>
      <c r="L3125" s="217">
        <v>0.11</v>
      </c>
      <c r="M3125" s="217">
        <v>0.1</v>
      </c>
      <c r="N3125" s="217">
        <f t="shared" si="96"/>
        <v>1.1176143934010392E-5</v>
      </c>
      <c r="O3125" s="217">
        <f t="shared" si="97"/>
        <v>0.14051376297672272</v>
      </c>
    </row>
    <row r="3126" spans="1:15" ht="16.5" customHeight="1" x14ac:dyDescent="0.2">
      <c r="A3126" s="215" t="s">
        <v>201</v>
      </c>
      <c r="B3126" s="215" t="s">
        <v>216</v>
      </c>
      <c r="C3126" s="215" t="s">
        <v>230</v>
      </c>
      <c r="D3126" s="215" t="s">
        <v>229</v>
      </c>
      <c r="E3126" s="268">
        <v>45749</v>
      </c>
      <c r="F3126" s="269">
        <v>46875</v>
      </c>
      <c r="G3126" s="215" t="s">
        <v>231</v>
      </c>
      <c r="H3126" s="216">
        <v>905013.69862199994</v>
      </c>
      <c r="I3126" s="216">
        <v>667229.93370000005</v>
      </c>
      <c r="J3126" s="216">
        <v>683594.29311126191</v>
      </c>
      <c r="K3126" s="216">
        <v>905013.69862199994</v>
      </c>
      <c r="L3126" s="217">
        <v>0.11</v>
      </c>
      <c r="M3126" s="217">
        <v>0.1</v>
      </c>
      <c r="N3126" s="217">
        <f t="shared" si="96"/>
        <v>1.0785796990808042E-5</v>
      </c>
      <c r="O3126" s="217">
        <f t="shared" si="97"/>
        <v>0.14051376297672272</v>
      </c>
    </row>
    <row r="3127" spans="1:15" ht="16.5" customHeight="1" x14ac:dyDescent="0.2">
      <c r="A3127" s="215" t="s">
        <v>201</v>
      </c>
      <c r="B3127" s="215" t="s">
        <v>216</v>
      </c>
      <c r="C3127" s="215" t="s">
        <v>230</v>
      </c>
      <c r="D3127" s="215" t="s">
        <v>229</v>
      </c>
      <c r="E3127" s="268">
        <v>45749</v>
      </c>
      <c r="F3127" s="269">
        <v>46966</v>
      </c>
      <c r="G3127" s="215" t="s">
        <v>231</v>
      </c>
      <c r="H3127" s="216">
        <v>905013.69862199994</v>
      </c>
      <c r="I3127" s="216">
        <v>650994.00630000001</v>
      </c>
      <c r="J3127" s="216">
        <v>666968.18619816599</v>
      </c>
      <c r="K3127" s="216">
        <v>905013.69862199994</v>
      </c>
      <c r="L3127" s="217">
        <v>0.11</v>
      </c>
      <c r="M3127" s="217">
        <v>0.1</v>
      </c>
      <c r="N3127" s="217">
        <f t="shared" si="96"/>
        <v>1.0523469151445966E-5</v>
      </c>
      <c r="O3127" s="217">
        <f t="shared" si="97"/>
        <v>0.14051376297672272</v>
      </c>
    </row>
    <row r="3128" spans="1:15" ht="16.5" customHeight="1" x14ac:dyDescent="0.2">
      <c r="A3128" s="215" t="s">
        <v>201</v>
      </c>
      <c r="B3128" s="215" t="s">
        <v>216</v>
      </c>
      <c r="C3128" s="215" t="s">
        <v>230</v>
      </c>
      <c r="D3128" s="215" t="s">
        <v>229</v>
      </c>
      <c r="E3128" s="268">
        <v>45749</v>
      </c>
      <c r="F3128" s="269">
        <v>47058</v>
      </c>
      <c r="G3128" s="215" t="s">
        <v>231</v>
      </c>
      <c r="H3128" s="216">
        <v>914958.90410099993</v>
      </c>
      <c r="I3128" s="216">
        <v>641959.05246000004</v>
      </c>
      <c r="J3128" s="216">
        <v>657719.52669342607</v>
      </c>
      <c r="K3128" s="216">
        <v>914958.90410099993</v>
      </c>
      <c r="L3128" s="217">
        <v>0.11</v>
      </c>
      <c r="M3128" s="217">
        <v>0.1</v>
      </c>
      <c r="N3128" s="217">
        <f t="shared" si="96"/>
        <v>1.0377543176257937E-5</v>
      </c>
      <c r="O3128" s="217">
        <f t="shared" si="97"/>
        <v>0.14051376297672272</v>
      </c>
    </row>
    <row r="3129" spans="1:15" ht="16.5" customHeight="1" x14ac:dyDescent="0.2">
      <c r="A3129" s="215" t="s">
        <v>201</v>
      </c>
      <c r="B3129" s="215" t="s">
        <v>216</v>
      </c>
      <c r="C3129" s="215" t="s">
        <v>230</v>
      </c>
      <c r="D3129" s="215" t="s">
        <v>229</v>
      </c>
      <c r="E3129" s="268">
        <v>45749</v>
      </c>
      <c r="F3129" s="269">
        <v>47150</v>
      </c>
      <c r="G3129" s="215" t="s">
        <v>231</v>
      </c>
      <c r="H3129" s="216">
        <v>914958.90410099993</v>
      </c>
      <c r="I3129" s="216">
        <v>626168.51913000003</v>
      </c>
      <c r="J3129" s="216">
        <v>641549.125350266</v>
      </c>
      <c r="K3129" s="216">
        <v>914958.90410099993</v>
      </c>
      <c r="L3129" s="217">
        <v>0.11</v>
      </c>
      <c r="M3129" s="217">
        <v>0.1</v>
      </c>
      <c r="N3129" s="217">
        <f t="shared" si="96"/>
        <v>1.012240549019942E-5</v>
      </c>
      <c r="O3129" s="217">
        <f t="shared" si="97"/>
        <v>0.14051376297672272</v>
      </c>
    </row>
    <row r="3130" spans="1:15" ht="16.5" customHeight="1" x14ac:dyDescent="0.2">
      <c r="A3130" s="215" t="s">
        <v>201</v>
      </c>
      <c r="B3130" s="215" t="s">
        <v>216</v>
      </c>
      <c r="C3130" s="215" t="s">
        <v>230</v>
      </c>
      <c r="D3130" s="215" t="s">
        <v>229</v>
      </c>
      <c r="E3130" s="268">
        <v>45749</v>
      </c>
      <c r="F3130" s="269">
        <v>47240</v>
      </c>
      <c r="G3130" s="215" t="s">
        <v>231</v>
      </c>
      <c r="H3130" s="216">
        <v>895068.49314299994</v>
      </c>
      <c r="I3130" s="216">
        <v>597812.43786000006</v>
      </c>
      <c r="J3130" s="216">
        <v>612503.81594777096</v>
      </c>
      <c r="K3130" s="216">
        <v>895068.49314299994</v>
      </c>
      <c r="L3130" s="217">
        <v>0.11</v>
      </c>
      <c r="M3130" s="217">
        <v>0.1</v>
      </c>
      <c r="N3130" s="217">
        <f t="shared" si="96"/>
        <v>9.6641266340014054E-6</v>
      </c>
      <c r="O3130" s="217">
        <f t="shared" si="97"/>
        <v>0.14051376297672272</v>
      </c>
    </row>
    <row r="3131" spans="1:15" ht="16.5" customHeight="1" x14ac:dyDescent="0.2">
      <c r="A3131" s="215" t="s">
        <v>201</v>
      </c>
      <c r="B3131" s="215" t="s">
        <v>216</v>
      </c>
      <c r="C3131" s="215" t="s">
        <v>230</v>
      </c>
      <c r="D3131" s="215" t="s">
        <v>229</v>
      </c>
      <c r="E3131" s="268">
        <v>45749</v>
      </c>
      <c r="F3131" s="269">
        <v>47331</v>
      </c>
      <c r="G3131" s="215" t="s">
        <v>231</v>
      </c>
      <c r="H3131" s="216">
        <v>905013.69862199994</v>
      </c>
      <c r="I3131" s="216">
        <v>589746.39933000004</v>
      </c>
      <c r="J3131" s="216">
        <v>604246.81810321496</v>
      </c>
      <c r="K3131" s="216">
        <v>905013.69862199994</v>
      </c>
      <c r="L3131" s="217">
        <v>0.11</v>
      </c>
      <c r="M3131" s="217">
        <v>0.1</v>
      </c>
      <c r="N3131" s="217">
        <f t="shared" si="96"/>
        <v>9.5338471635576325E-6</v>
      </c>
      <c r="O3131" s="217">
        <f t="shared" si="97"/>
        <v>0.14051376297672272</v>
      </c>
    </row>
    <row r="3132" spans="1:15" ht="16.5" customHeight="1" x14ac:dyDescent="0.2">
      <c r="A3132" s="215" t="s">
        <v>201</v>
      </c>
      <c r="B3132" s="215" t="s">
        <v>216</v>
      </c>
      <c r="C3132" s="215" t="s">
        <v>230</v>
      </c>
      <c r="D3132" s="215" t="s">
        <v>229</v>
      </c>
      <c r="E3132" s="268">
        <v>45749</v>
      </c>
      <c r="F3132" s="269">
        <v>47423</v>
      </c>
      <c r="G3132" s="215" t="s">
        <v>231</v>
      </c>
      <c r="H3132" s="216">
        <v>914958.90410099993</v>
      </c>
      <c r="I3132" s="216">
        <v>581561.48259000003</v>
      </c>
      <c r="J3132" s="216">
        <v>595867.89809907693</v>
      </c>
      <c r="K3132" s="216">
        <v>914958.90410099993</v>
      </c>
      <c r="L3132" s="217">
        <v>0.11</v>
      </c>
      <c r="M3132" s="217">
        <v>0.1</v>
      </c>
      <c r="N3132" s="217">
        <f t="shared" si="96"/>
        <v>9.4016439970339128E-6</v>
      </c>
      <c r="O3132" s="217">
        <f t="shared" si="97"/>
        <v>0.14051376297672272</v>
      </c>
    </row>
    <row r="3133" spans="1:15" ht="16.5" customHeight="1" x14ac:dyDescent="0.2">
      <c r="A3133" s="215" t="s">
        <v>201</v>
      </c>
      <c r="B3133" s="215" t="s">
        <v>216</v>
      </c>
      <c r="C3133" s="215" t="s">
        <v>230</v>
      </c>
      <c r="D3133" s="215" t="s">
        <v>229</v>
      </c>
      <c r="E3133" s="268">
        <v>45749</v>
      </c>
      <c r="F3133" s="269">
        <v>47515</v>
      </c>
      <c r="G3133" s="215" t="s">
        <v>231</v>
      </c>
      <c r="H3133" s="216">
        <v>914958.90410099993</v>
      </c>
      <c r="I3133" s="216">
        <v>567256.57362000004</v>
      </c>
      <c r="J3133" s="216">
        <v>581218.15353666805</v>
      </c>
      <c r="K3133" s="216">
        <v>914958.90410099993</v>
      </c>
      <c r="L3133" s="217">
        <v>0.11</v>
      </c>
      <c r="M3133" s="217">
        <v>0.1</v>
      </c>
      <c r="N3133" s="217">
        <f t="shared" si="96"/>
        <v>9.1704993365099272E-6</v>
      </c>
      <c r="O3133" s="217">
        <f t="shared" si="97"/>
        <v>0.14051376297672272</v>
      </c>
    </row>
    <row r="3134" spans="1:15" ht="16.5" customHeight="1" x14ac:dyDescent="0.2">
      <c r="A3134" s="215" t="s">
        <v>201</v>
      </c>
      <c r="B3134" s="215" t="s">
        <v>216</v>
      </c>
      <c r="C3134" s="215" t="s">
        <v>230</v>
      </c>
      <c r="D3134" s="215" t="s">
        <v>229</v>
      </c>
      <c r="E3134" s="268">
        <v>45749</v>
      </c>
      <c r="F3134" s="269">
        <v>47605</v>
      </c>
      <c r="G3134" s="215" t="s">
        <v>231</v>
      </c>
      <c r="H3134" s="216">
        <v>895068.49314299994</v>
      </c>
      <c r="I3134" s="216">
        <v>541568.3232300001</v>
      </c>
      <c r="J3134" s="216">
        <v>554904.25108905404</v>
      </c>
      <c r="K3134" s="216">
        <v>895068.49314299994</v>
      </c>
      <c r="L3134" s="217">
        <v>0.11</v>
      </c>
      <c r="M3134" s="217">
        <v>0.1</v>
      </c>
      <c r="N3134" s="217">
        <f t="shared" si="96"/>
        <v>8.7553168039815332E-6</v>
      </c>
      <c r="O3134" s="217">
        <f t="shared" si="97"/>
        <v>0.14051376297672272</v>
      </c>
    </row>
    <row r="3135" spans="1:15" ht="16.5" customHeight="1" x14ac:dyDescent="0.2">
      <c r="A3135" s="215" t="s">
        <v>201</v>
      </c>
      <c r="B3135" s="215" t="s">
        <v>216</v>
      </c>
      <c r="C3135" s="215" t="s">
        <v>230</v>
      </c>
      <c r="D3135" s="215" t="s">
        <v>229</v>
      </c>
      <c r="E3135" s="268">
        <v>45749</v>
      </c>
      <c r="F3135" s="269">
        <v>47696</v>
      </c>
      <c r="G3135" s="215" t="s">
        <v>231</v>
      </c>
      <c r="H3135" s="216">
        <v>905013.69862199994</v>
      </c>
      <c r="I3135" s="216">
        <v>534261.16359000001</v>
      </c>
      <c r="J3135" s="216">
        <v>547423.73735855997</v>
      </c>
      <c r="K3135" s="216">
        <v>905013.69862199994</v>
      </c>
      <c r="L3135" s="217">
        <v>0.11</v>
      </c>
      <c r="M3135" s="217">
        <v>0.1</v>
      </c>
      <c r="N3135" s="217">
        <f t="shared" si="96"/>
        <v>8.6372887524060212E-6</v>
      </c>
      <c r="O3135" s="217">
        <f t="shared" si="97"/>
        <v>0.14051376297672272</v>
      </c>
    </row>
    <row r="3136" spans="1:15" ht="16.5" customHeight="1" x14ac:dyDescent="0.2">
      <c r="A3136" s="215" t="s">
        <v>201</v>
      </c>
      <c r="B3136" s="215" t="s">
        <v>216</v>
      </c>
      <c r="C3136" s="215" t="s">
        <v>230</v>
      </c>
      <c r="D3136" s="215" t="s">
        <v>229</v>
      </c>
      <c r="E3136" s="268">
        <v>45749</v>
      </c>
      <c r="F3136" s="269">
        <v>47788</v>
      </c>
      <c r="G3136" s="215" t="s">
        <v>231</v>
      </c>
      <c r="H3136" s="216">
        <v>914958.90410099993</v>
      </c>
      <c r="I3136" s="216">
        <v>526846.31043000007</v>
      </c>
      <c r="J3136" s="216">
        <v>539832.76696984994</v>
      </c>
      <c r="K3136" s="216">
        <v>914958.90410099993</v>
      </c>
      <c r="L3136" s="217">
        <v>0.11</v>
      </c>
      <c r="M3136" s="217">
        <v>0.1</v>
      </c>
      <c r="N3136" s="217">
        <f t="shared" si="96"/>
        <v>8.5175179082065722E-6</v>
      </c>
      <c r="O3136" s="217">
        <f t="shared" si="97"/>
        <v>0.14051376297672272</v>
      </c>
    </row>
    <row r="3137" spans="1:15" ht="16.5" customHeight="1" x14ac:dyDescent="0.2">
      <c r="A3137" s="215" t="s">
        <v>201</v>
      </c>
      <c r="B3137" s="215" t="s">
        <v>216</v>
      </c>
      <c r="C3137" s="215" t="s">
        <v>230</v>
      </c>
      <c r="D3137" s="215" t="s">
        <v>229</v>
      </c>
      <c r="E3137" s="268">
        <v>45749</v>
      </c>
      <c r="F3137" s="269">
        <v>47882</v>
      </c>
      <c r="G3137" s="215" t="s">
        <v>231</v>
      </c>
      <c r="H3137" s="216">
        <v>934849.31505899993</v>
      </c>
      <c r="I3137" s="216">
        <v>524774.5186200001</v>
      </c>
      <c r="J3137" s="216">
        <v>537716.58535087307</v>
      </c>
      <c r="K3137" s="216">
        <v>934849.31505899993</v>
      </c>
      <c r="L3137" s="217">
        <v>0.11</v>
      </c>
      <c r="M3137" s="217">
        <v>0.1</v>
      </c>
      <c r="N3137" s="217">
        <f t="shared" si="96"/>
        <v>8.4841286514968929E-6</v>
      </c>
      <c r="O3137" s="217">
        <f t="shared" si="97"/>
        <v>0.14051376297672272</v>
      </c>
    </row>
    <row r="3138" spans="1:15" ht="16.5" customHeight="1" x14ac:dyDescent="0.2">
      <c r="A3138" s="215" t="s">
        <v>201</v>
      </c>
      <c r="B3138" s="215" t="s">
        <v>216</v>
      </c>
      <c r="C3138" s="215" t="s">
        <v>230</v>
      </c>
      <c r="D3138" s="215" t="s">
        <v>229</v>
      </c>
      <c r="E3138" s="268">
        <v>45749</v>
      </c>
      <c r="F3138" s="269">
        <v>47973</v>
      </c>
      <c r="G3138" s="215" t="s">
        <v>231</v>
      </c>
      <c r="H3138" s="216">
        <v>905013.69862199994</v>
      </c>
      <c r="I3138" s="216">
        <v>495664.42101000005</v>
      </c>
      <c r="J3138" s="216">
        <v>507894.677121152</v>
      </c>
      <c r="K3138" s="216">
        <v>905013.69862199994</v>
      </c>
      <c r="L3138" s="217">
        <v>0.11</v>
      </c>
      <c r="M3138" s="217">
        <v>0.1</v>
      </c>
      <c r="N3138" s="217">
        <f t="shared" si="96"/>
        <v>8.0135965664785536E-6</v>
      </c>
      <c r="O3138" s="217">
        <f t="shared" si="97"/>
        <v>0.14051376297672272</v>
      </c>
    </row>
    <row r="3139" spans="1:15" ht="16.5" customHeight="1" x14ac:dyDescent="0.2">
      <c r="A3139" s="215" t="s">
        <v>201</v>
      </c>
      <c r="B3139" s="215" t="s">
        <v>216</v>
      </c>
      <c r="C3139" s="215" t="s">
        <v>230</v>
      </c>
      <c r="D3139" s="215" t="s">
        <v>229</v>
      </c>
      <c r="E3139" s="268">
        <v>45749</v>
      </c>
      <c r="F3139" s="269">
        <v>48061</v>
      </c>
      <c r="G3139" s="215" t="s">
        <v>231</v>
      </c>
      <c r="H3139" s="216">
        <v>875178.08218500006</v>
      </c>
      <c r="I3139" s="216">
        <v>468040.23981000006</v>
      </c>
      <c r="J3139" s="216">
        <v>479594.46069348301</v>
      </c>
      <c r="K3139" s="216">
        <v>875178.08218500006</v>
      </c>
      <c r="L3139" s="217">
        <v>0.11</v>
      </c>
      <c r="M3139" s="217">
        <v>0.1</v>
      </c>
      <c r="N3139" s="217">
        <f t="shared" si="96"/>
        <v>7.5670738376308344E-6</v>
      </c>
      <c r="O3139" s="217">
        <f t="shared" si="97"/>
        <v>0.14051376297672272</v>
      </c>
    </row>
    <row r="3140" spans="1:15" ht="16.5" customHeight="1" x14ac:dyDescent="0.2">
      <c r="A3140" s="215" t="s">
        <v>201</v>
      </c>
      <c r="B3140" s="215" t="s">
        <v>216</v>
      </c>
      <c r="C3140" s="215" t="s">
        <v>230</v>
      </c>
      <c r="D3140" s="215" t="s">
        <v>229</v>
      </c>
      <c r="E3140" s="268">
        <v>45749</v>
      </c>
      <c r="F3140" s="269">
        <v>48155</v>
      </c>
      <c r="G3140" s="215" t="s">
        <v>231</v>
      </c>
      <c r="H3140" s="216">
        <v>934849.31505899993</v>
      </c>
      <c r="I3140" s="216">
        <v>487390.59501000005</v>
      </c>
      <c r="J3140" s="216">
        <v>499428.70908148302</v>
      </c>
      <c r="K3140" s="216">
        <v>934849.31505899993</v>
      </c>
      <c r="L3140" s="217">
        <v>0.11</v>
      </c>
      <c r="M3140" s="217">
        <v>0.1</v>
      </c>
      <c r="N3140" s="217">
        <f t="shared" si="96"/>
        <v>7.880019950162835E-6</v>
      </c>
      <c r="O3140" s="217">
        <f t="shared" si="97"/>
        <v>0.14051376297672272</v>
      </c>
    </row>
    <row r="3141" spans="1:15" ht="16.5" customHeight="1" x14ac:dyDescent="0.2">
      <c r="A3141" s="215" t="s">
        <v>201</v>
      </c>
      <c r="B3141" s="215" t="s">
        <v>216</v>
      </c>
      <c r="C3141" s="215" t="s">
        <v>230</v>
      </c>
      <c r="D3141" s="215" t="s">
        <v>229</v>
      </c>
      <c r="E3141" s="268">
        <v>45749</v>
      </c>
      <c r="F3141" s="269">
        <v>48246</v>
      </c>
      <c r="G3141" s="215" t="s">
        <v>231</v>
      </c>
      <c r="H3141" s="216">
        <v>905013.69862199994</v>
      </c>
      <c r="I3141" s="216">
        <v>460354.24446000007</v>
      </c>
      <c r="J3141" s="216">
        <v>471730.25689444999</v>
      </c>
      <c r="K3141" s="216">
        <v>905013.69862199994</v>
      </c>
      <c r="L3141" s="217">
        <v>0.11</v>
      </c>
      <c r="M3141" s="217">
        <v>0.1</v>
      </c>
      <c r="N3141" s="217">
        <f t="shared" si="96"/>
        <v>7.4429918982034884E-6</v>
      </c>
      <c r="O3141" s="217">
        <f t="shared" si="97"/>
        <v>0.14051376297672272</v>
      </c>
    </row>
    <row r="3142" spans="1:15" ht="16.5" customHeight="1" x14ac:dyDescent="0.2">
      <c r="A3142" s="215" t="s">
        <v>201</v>
      </c>
      <c r="B3142" s="215" t="s">
        <v>216</v>
      </c>
      <c r="C3142" s="215" t="s">
        <v>230</v>
      </c>
      <c r="D3142" s="215" t="s">
        <v>229</v>
      </c>
      <c r="E3142" s="268">
        <v>45749</v>
      </c>
      <c r="F3142" s="269">
        <v>48337</v>
      </c>
      <c r="G3142" s="215" t="s">
        <v>231</v>
      </c>
      <c r="H3142" s="216">
        <v>905013.69862199994</v>
      </c>
      <c r="I3142" s="216">
        <v>449152.29183000006</v>
      </c>
      <c r="J3142" s="216">
        <v>460257.02231027401</v>
      </c>
      <c r="K3142" s="216">
        <v>905013.69862199994</v>
      </c>
      <c r="L3142" s="217">
        <v>0.11</v>
      </c>
      <c r="M3142" s="217">
        <v>0.1</v>
      </c>
      <c r="N3142" s="217">
        <f t="shared" ref="N3142:N3205" si="98">J3142/$C$3813</f>
        <v>7.2619664269555896E-6</v>
      </c>
      <c r="O3142" s="217">
        <f t="shared" ref="O3142:O3205" si="99">SUMIFS($N$5:$N$3809,$B$5:$B$3809,B3142)</f>
        <v>0.14051376297672272</v>
      </c>
    </row>
    <row r="3143" spans="1:15" ht="16.5" customHeight="1" x14ac:dyDescent="0.2">
      <c r="A3143" s="215" t="s">
        <v>201</v>
      </c>
      <c r="B3143" s="215" t="s">
        <v>216</v>
      </c>
      <c r="C3143" s="215" t="s">
        <v>230</v>
      </c>
      <c r="D3143" s="215" t="s">
        <v>229</v>
      </c>
      <c r="E3143" s="268">
        <v>45749</v>
      </c>
      <c r="F3143" s="269">
        <v>48428</v>
      </c>
      <c r="G3143" s="215" t="s">
        <v>231</v>
      </c>
      <c r="H3143" s="216">
        <v>905013.69862199994</v>
      </c>
      <c r="I3143" s="216">
        <v>438222.92019000003</v>
      </c>
      <c r="J3143" s="216">
        <v>449062.83514758502</v>
      </c>
      <c r="K3143" s="216">
        <v>905013.69862199994</v>
      </c>
      <c r="L3143" s="217">
        <v>0.11</v>
      </c>
      <c r="M3143" s="217">
        <v>0.1</v>
      </c>
      <c r="N3143" s="217">
        <f t="shared" si="98"/>
        <v>7.0853437847969582E-6</v>
      </c>
      <c r="O3143" s="217">
        <f t="shared" si="99"/>
        <v>0.14051376297672272</v>
      </c>
    </row>
    <row r="3144" spans="1:15" ht="16.5" customHeight="1" x14ac:dyDescent="0.2">
      <c r="A3144" s="215" t="s">
        <v>201</v>
      </c>
      <c r="B3144" s="215" t="s">
        <v>216</v>
      </c>
      <c r="C3144" s="215" t="s">
        <v>230</v>
      </c>
      <c r="D3144" s="215" t="s">
        <v>229</v>
      </c>
      <c r="E3144" s="268">
        <v>45749</v>
      </c>
      <c r="F3144" s="269">
        <v>48519</v>
      </c>
      <c r="G3144" s="215" t="s">
        <v>231</v>
      </c>
      <c r="H3144" s="216">
        <v>905013.69862199994</v>
      </c>
      <c r="I3144" s="216">
        <v>427559.49687000009</v>
      </c>
      <c r="J3144" s="216">
        <v>438140.90852663503</v>
      </c>
      <c r="K3144" s="216">
        <v>905013.69862199994</v>
      </c>
      <c r="L3144" s="217">
        <v>0.11</v>
      </c>
      <c r="M3144" s="217">
        <v>0.1</v>
      </c>
      <c r="N3144" s="217">
        <f t="shared" si="98"/>
        <v>6.9130168878799077E-6</v>
      </c>
      <c r="O3144" s="217">
        <f t="shared" si="99"/>
        <v>0.14051376297672272</v>
      </c>
    </row>
    <row r="3145" spans="1:15" ht="16.5" customHeight="1" x14ac:dyDescent="0.2">
      <c r="A3145" s="215" t="s">
        <v>201</v>
      </c>
      <c r="B3145" s="215" t="s">
        <v>216</v>
      </c>
      <c r="C3145" s="215" t="s">
        <v>230</v>
      </c>
      <c r="D3145" s="215" t="s">
        <v>229</v>
      </c>
      <c r="E3145" s="268">
        <v>45749</v>
      </c>
      <c r="F3145" s="269">
        <v>48611</v>
      </c>
      <c r="G3145" s="215" t="s">
        <v>231</v>
      </c>
      <c r="H3145" s="216">
        <v>914958.90410099993</v>
      </c>
      <c r="I3145" s="216">
        <v>421625.52465000004</v>
      </c>
      <c r="J3145" s="216">
        <v>432065.33226690599</v>
      </c>
      <c r="K3145" s="216">
        <v>914958.90410099993</v>
      </c>
      <c r="L3145" s="217">
        <v>0.11</v>
      </c>
      <c r="M3145" s="217">
        <v>0.1</v>
      </c>
      <c r="N3145" s="217">
        <f t="shared" si="98"/>
        <v>6.817156034739426E-6</v>
      </c>
      <c r="O3145" s="217">
        <f t="shared" si="99"/>
        <v>0.14051376297672272</v>
      </c>
    </row>
    <row r="3146" spans="1:15" ht="16.5" customHeight="1" x14ac:dyDescent="0.2">
      <c r="A3146" s="215" t="s">
        <v>201</v>
      </c>
      <c r="B3146" s="215" t="s">
        <v>216</v>
      </c>
      <c r="C3146" s="215" t="s">
        <v>230</v>
      </c>
      <c r="D3146" s="215" t="s">
        <v>229</v>
      </c>
      <c r="E3146" s="268">
        <v>45749</v>
      </c>
      <c r="F3146" s="269">
        <v>48701</v>
      </c>
      <c r="G3146" s="215" t="s">
        <v>231</v>
      </c>
      <c r="H3146" s="216">
        <v>895068.49314299994</v>
      </c>
      <c r="I3146" s="216">
        <v>402532.18566000008</v>
      </c>
      <c r="J3146" s="216">
        <v>412504.13147665799</v>
      </c>
      <c r="K3146" s="216">
        <v>895068.49314299994</v>
      </c>
      <c r="L3146" s="217">
        <v>0.11</v>
      </c>
      <c r="M3146" s="217">
        <v>0.1</v>
      </c>
      <c r="N3146" s="217">
        <f t="shared" si="98"/>
        <v>6.5085180856720113E-6</v>
      </c>
      <c r="O3146" s="217">
        <f t="shared" si="99"/>
        <v>0.14051376297672272</v>
      </c>
    </row>
    <row r="3147" spans="1:15" ht="16.5" customHeight="1" x14ac:dyDescent="0.2">
      <c r="A3147" s="215" t="s">
        <v>201</v>
      </c>
      <c r="B3147" s="215" t="s">
        <v>216</v>
      </c>
      <c r="C3147" s="215" t="s">
        <v>230</v>
      </c>
      <c r="D3147" s="215" t="s">
        <v>229</v>
      </c>
      <c r="E3147" s="268">
        <v>45749</v>
      </c>
      <c r="F3147" s="269">
        <v>48792</v>
      </c>
      <c r="G3147" s="215" t="s">
        <v>231</v>
      </c>
      <c r="H3147" s="216">
        <v>905013.69862199994</v>
      </c>
      <c r="I3147" s="216">
        <v>397100.98362000007</v>
      </c>
      <c r="J3147" s="216">
        <v>406943.275142723</v>
      </c>
      <c r="K3147" s="216">
        <v>905013.69862199994</v>
      </c>
      <c r="L3147" s="217">
        <v>0.11</v>
      </c>
      <c r="M3147" s="217">
        <v>0.1</v>
      </c>
      <c r="N3147" s="217">
        <f t="shared" si="98"/>
        <v>6.420778518333187E-6</v>
      </c>
      <c r="O3147" s="217">
        <f t="shared" si="99"/>
        <v>0.14051376297672272</v>
      </c>
    </row>
    <row r="3148" spans="1:15" ht="16.5" customHeight="1" x14ac:dyDescent="0.2">
      <c r="A3148" s="215" t="s">
        <v>201</v>
      </c>
      <c r="B3148" s="215" t="s">
        <v>216</v>
      </c>
      <c r="C3148" s="215" t="s">
        <v>230</v>
      </c>
      <c r="D3148" s="215" t="s">
        <v>229</v>
      </c>
      <c r="E3148" s="268">
        <v>45749</v>
      </c>
      <c r="F3148" s="269">
        <v>48884</v>
      </c>
      <c r="G3148" s="215" t="s">
        <v>231</v>
      </c>
      <c r="H3148" s="216">
        <v>914958.90410099993</v>
      </c>
      <c r="I3148" s="216">
        <v>391589.73612000007</v>
      </c>
      <c r="J3148" s="216">
        <v>401300.30765578296</v>
      </c>
      <c r="K3148" s="216">
        <v>914958.90410099993</v>
      </c>
      <c r="L3148" s="217">
        <v>0.11</v>
      </c>
      <c r="M3148" s="217">
        <v>0.1</v>
      </c>
      <c r="N3148" s="217">
        <f t="shared" si="98"/>
        <v>6.3317433956687569E-6</v>
      </c>
      <c r="O3148" s="217">
        <f t="shared" si="99"/>
        <v>0.14051376297672272</v>
      </c>
    </row>
    <row r="3149" spans="1:15" ht="16.5" customHeight="1" x14ac:dyDescent="0.2">
      <c r="A3149" s="215" t="s">
        <v>201</v>
      </c>
      <c r="B3149" s="215" t="s">
        <v>216</v>
      </c>
      <c r="C3149" s="215" t="s">
        <v>230</v>
      </c>
      <c r="D3149" s="215" t="s">
        <v>229</v>
      </c>
      <c r="E3149" s="268">
        <v>45749</v>
      </c>
      <c r="F3149" s="269">
        <v>48914</v>
      </c>
      <c r="G3149" s="215" t="s">
        <v>231</v>
      </c>
      <c r="H3149" s="216">
        <v>298356.16437000001</v>
      </c>
      <c r="I3149" s="216">
        <v>126659.4912</v>
      </c>
      <c r="J3149" s="216">
        <v>129800.88488929201</v>
      </c>
      <c r="K3149" s="216">
        <v>298356.16437000001</v>
      </c>
      <c r="L3149" s="217">
        <v>0.11</v>
      </c>
      <c r="M3149" s="217">
        <v>0.1</v>
      </c>
      <c r="N3149" s="217">
        <f t="shared" si="98"/>
        <v>2.0480071407139168E-6</v>
      </c>
      <c r="O3149" s="217">
        <f t="shared" si="99"/>
        <v>0.14051376297672272</v>
      </c>
    </row>
    <row r="3150" spans="1:15" ht="16.5" customHeight="1" x14ac:dyDescent="0.2">
      <c r="A3150" s="215" t="s">
        <v>201</v>
      </c>
      <c r="B3150" s="215" t="s">
        <v>216</v>
      </c>
      <c r="C3150" s="215" t="s">
        <v>230</v>
      </c>
      <c r="D3150" s="215" t="s">
        <v>229</v>
      </c>
      <c r="E3150" s="268">
        <v>45749</v>
      </c>
      <c r="F3150" s="269">
        <v>48914</v>
      </c>
      <c r="G3150" s="215" t="s">
        <v>231</v>
      </c>
      <c r="H3150" s="216">
        <v>800000000</v>
      </c>
      <c r="I3150" s="216">
        <v>339619572.27200001</v>
      </c>
      <c r="J3150" s="216">
        <v>348042776.76213104</v>
      </c>
      <c r="K3150" s="216">
        <v>800000000</v>
      </c>
      <c r="L3150" s="217">
        <v>0.11</v>
      </c>
      <c r="M3150" s="217">
        <v>0.1</v>
      </c>
      <c r="N3150" s="217">
        <f t="shared" si="98"/>
        <v>5.4914424712180551E-3</v>
      </c>
      <c r="O3150" s="217">
        <f t="shared" si="99"/>
        <v>0.14051376297672272</v>
      </c>
    </row>
    <row r="3151" spans="1:15" ht="16.5" customHeight="1" x14ac:dyDescent="0.2">
      <c r="A3151" s="215" t="s">
        <v>201</v>
      </c>
      <c r="B3151" s="215" t="s">
        <v>216</v>
      </c>
      <c r="C3151" s="215" t="s">
        <v>230</v>
      </c>
      <c r="D3151" s="215" t="s">
        <v>229</v>
      </c>
      <c r="E3151" s="268">
        <v>45749</v>
      </c>
      <c r="F3151" s="269">
        <v>45870</v>
      </c>
      <c r="G3151" s="215" t="s">
        <v>231</v>
      </c>
      <c r="H3151" s="216">
        <v>21216438.355999999</v>
      </c>
      <c r="I3151" s="216">
        <v>20532742.464000002</v>
      </c>
      <c r="J3151" s="216">
        <v>21033531.449417103</v>
      </c>
      <c r="K3151" s="216">
        <v>21216438.355999999</v>
      </c>
      <c r="L3151" s="217">
        <v>0.11</v>
      </c>
      <c r="M3151" s="217">
        <v>0.1</v>
      </c>
      <c r="N3151" s="217">
        <f t="shared" si="98"/>
        <v>3.3186848178714238E-4</v>
      </c>
      <c r="O3151" s="217">
        <f t="shared" si="99"/>
        <v>0.14051376297672272</v>
      </c>
    </row>
    <row r="3152" spans="1:15" ht="16.5" customHeight="1" x14ac:dyDescent="0.2">
      <c r="A3152" s="215" t="s">
        <v>201</v>
      </c>
      <c r="B3152" s="215" t="s">
        <v>216</v>
      </c>
      <c r="C3152" s="215" t="s">
        <v>230</v>
      </c>
      <c r="D3152" s="215" t="s">
        <v>229</v>
      </c>
      <c r="E3152" s="268">
        <v>45749</v>
      </c>
      <c r="F3152" s="269">
        <v>45964</v>
      </c>
      <c r="G3152" s="215" t="s">
        <v>231</v>
      </c>
      <c r="H3152" s="216">
        <v>22663013.698400002</v>
      </c>
      <c r="I3152" s="216">
        <v>21381634.976</v>
      </c>
      <c r="J3152" s="216">
        <v>21903400.310373701</v>
      </c>
      <c r="K3152" s="216">
        <v>22663013.698400002</v>
      </c>
      <c r="L3152" s="217">
        <v>0.11</v>
      </c>
      <c r="M3152" s="217">
        <v>0.1</v>
      </c>
      <c r="N3152" s="217">
        <f t="shared" si="98"/>
        <v>3.4559333150787611E-4</v>
      </c>
      <c r="O3152" s="217">
        <f t="shared" si="99"/>
        <v>0.14051376297672272</v>
      </c>
    </row>
    <row r="3153" spans="1:15" ht="16.5" customHeight="1" x14ac:dyDescent="0.2">
      <c r="A3153" s="215" t="s">
        <v>201</v>
      </c>
      <c r="B3153" s="215" t="s">
        <v>216</v>
      </c>
      <c r="C3153" s="215" t="s">
        <v>230</v>
      </c>
      <c r="D3153" s="215" t="s">
        <v>229</v>
      </c>
      <c r="E3153" s="268">
        <v>45749</v>
      </c>
      <c r="F3153" s="269">
        <v>46055</v>
      </c>
      <c r="G3153" s="215" t="s">
        <v>231</v>
      </c>
      <c r="H3153" s="216">
        <v>21939726.027200002</v>
      </c>
      <c r="I3153" s="216">
        <v>20195560.847999997</v>
      </c>
      <c r="J3153" s="216">
        <v>20688631.765437398</v>
      </c>
      <c r="K3153" s="216">
        <v>21939726.027200002</v>
      </c>
      <c r="L3153" s="217">
        <v>0.11</v>
      </c>
      <c r="M3153" s="217">
        <v>0.1</v>
      </c>
      <c r="N3153" s="217">
        <f t="shared" si="98"/>
        <v>3.2642663124642481E-4</v>
      </c>
      <c r="O3153" s="217">
        <f t="shared" si="99"/>
        <v>0.14051376297672272</v>
      </c>
    </row>
    <row r="3154" spans="1:15" ht="16.5" customHeight="1" x14ac:dyDescent="0.2">
      <c r="A3154" s="215" t="s">
        <v>201</v>
      </c>
      <c r="B3154" s="215" t="s">
        <v>216</v>
      </c>
      <c r="C3154" s="215" t="s">
        <v>230</v>
      </c>
      <c r="D3154" s="215" t="s">
        <v>229</v>
      </c>
      <c r="E3154" s="268">
        <v>45749</v>
      </c>
      <c r="F3154" s="269">
        <v>46146</v>
      </c>
      <c r="G3154" s="215" t="s">
        <v>231</v>
      </c>
      <c r="H3154" s="216">
        <v>21939726.027200002</v>
      </c>
      <c r="I3154" s="216">
        <v>19704135.568</v>
      </c>
      <c r="J3154" s="216">
        <v>20185451.140490599</v>
      </c>
      <c r="K3154" s="216">
        <v>21939726.027200002</v>
      </c>
      <c r="L3154" s="217">
        <v>0.11</v>
      </c>
      <c r="M3154" s="217">
        <v>0.1</v>
      </c>
      <c r="N3154" s="217">
        <f t="shared" si="98"/>
        <v>3.184874133139826E-4</v>
      </c>
      <c r="O3154" s="217">
        <f t="shared" si="99"/>
        <v>0.14051376297672272</v>
      </c>
    </row>
    <row r="3155" spans="1:15" ht="16.5" customHeight="1" x14ac:dyDescent="0.2">
      <c r="A3155" s="215" t="s">
        <v>201</v>
      </c>
      <c r="B3155" s="215" t="s">
        <v>216</v>
      </c>
      <c r="C3155" s="215" t="s">
        <v>230</v>
      </c>
      <c r="D3155" s="215" t="s">
        <v>229</v>
      </c>
      <c r="E3155" s="268">
        <v>45749</v>
      </c>
      <c r="F3155" s="269">
        <v>46237</v>
      </c>
      <c r="G3155" s="215" t="s">
        <v>231</v>
      </c>
      <c r="H3155" s="216">
        <v>21939726.027200002</v>
      </c>
      <c r="I3155" s="216">
        <v>19224668.304000001</v>
      </c>
      <c r="J3155" s="216">
        <v>19694508.673397399</v>
      </c>
      <c r="K3155" s="216">
        <v>21939726.027200002</v>
      </c>
      <c r="L3155" s="217">
        <v>0.11</v>
      </c>
      <c r="M3155" s="217">
        <v>0.1</v>
      </c>
      <c r="N3155" s="217">
        <f t="shared" si="98"/>
        <v>3.1074128986386795E-4</v>
      </c>
      <c r="O3155" s="217">
        <f t="shared" si="99"/>
        <v>0.14051376297672272</v>
      </c>
    </row>
    <row r="3156" spans="1:15" ht="16.5" customHeight="1" x14ac:dyDescent="0.2">
      <c r="A3156" s="215" t="s">
        <v>201</v>
      </c>
      <c r="B3156" s="215" t="s">
        <v>216</v>
      </c>
      <c r="C3156" s="215" t="s">
        <v>230</v>
      </c>
      <c r="D3156" s="215" t="s">
        <v>229</v>
      </c>
      <c r="E3156" s="268">
        <v>45749</v>
      </c>
      <c r="F3156" s="269">
        <v>46328</v>
      </c>
      <c r="G3156" s="215" t="s">
        <v>231</v>
      </c>
      <c r="H3156" s="216">
        <v>21939726.027200002</v>
      </c>
      <c r="I3156" s="216">
        <v>18756868.080000002</v>
      </c>
      <c r="J3156" s="216">
        <v>19215506.712578699</v>
      </c>
      <c r="K3156" s="216">
        <v>21939726.027200002</v>
      </c>
      <c r="L3156" s="217">
        <v>0.11</v>
      </c>
      <c r="M3156" s="217">
        <v>0.1</v>
      </c>
      <c r="N3156" s="217">
        <f t="shared" si="98"/>
        <v>3.0318356452933447E-4</v>
      </c>
      <c r="O3156" s="217">
        <f t="shared" si="99"/>
        <v>0.14051376297672272</v>
      </c>
    </row>
    <row r="3157" spans="1:15" ht="16.5" customHeight="1" x14ac:dyDescent="0.2">
      <c r="A3157" s="215" t="s">
        <v>201</v>
      </c>
      <c r="B3157" s="215" t="s">
        <v>216</v>
      </c>
      <c r="C3157" s="215" t="s">
        <v>230</v>
      </c>
      <c r="D3157" s="215" t="s">
        <v>229</v>
      </c>
      <c r="E3157" s="268">
        <v>45749</v>
      </c>
      <c r="F3157" s="269">
        <v>46419</v>
      </c>
      <c r="G3157" s="215" t="s">
        <v>231</v>
      </c>
      <c r="H3157" s="216">
        <v>21939726.027200002</v>
      </c>
      <c r="I3157" s="216">
        <v>18300450.984000001</v>
      </c>
      <c r="J3157" s="216">
        <v>18748154.845817797</v>
      </c>
      <c r="K3157" s="216">
        <v>21939726.027200002</v>
      </c>
      <c r="L3157" s="217">
        <v>0.11</v>
      </c>
      <c r="M3157" s="217">
        <v>0.1</v>
      </c>
      <c r="N3157" s="217">
        <f t="shared" si="98"/>
        <v>2.9580965516678537E-4</v>
      </c>
      <c r="O3157" s="217">
        <f t="shared" si="99"/>
        <v>0.14051376297672272</v>
      </c>
    </row>
    <row r="3158" spans="1:15" ht="16.5" customHeight="1" x14ac:dyDescent="0.2">
      <c r="A3158" s="215" t="s">
        <v>201</v>
      </c>
      <c r="B3158" s="215" t="s">
        <v>216</v>
      </c>
      <c r="C3158" s="215" t="s">
        <v>230</v>
      </c>
      <c r="D3158" s="215" t="s">
        <v>229</v>
      </c>
      <c r="E3158" s="268">
        <v>45749</v>
      </c>
      <c r="F3158" s="269">
        <v>46510</v>
      </c>
      <c r="G3158" s="215" t="s">
        <v>231</v>
      </c>
      <c r="H3158" s="216">
        <v>21939726.027200002</v>
      </c>
      <c r="I3158" s="216">
        <v>17855140.048</v>
      </c>
      <c r="J3158" s="216">
        <v>18292169.724187899</v>
      </c>
      <c r="K3158" s="216">
        <v>21939726.027200002</v>
      </c>
      <c r="L3158" s="217">
        <v>0.11</v>
      </c>
      <c r="M3158" s="217">
        <v>0.1</v>
      </c>
      <c r="N3158" s="217">
        <f t="shared" si="98"/>
        <v>2.8861509107768976E-4</v>
      </c>
      <c r="O3158" s="217">
        <f t="shared" si="99"/>
        <v>0.14051376297672272</v>
      </c>
    </row>
    <row r="3159" spans="1:15" ht="16.5" customHeight="1" x14ac:dyDescent="0.2">
      <c r="A3159" s="215" t="s">
        <v>201</v>
      </c>
      <c r="B3159" s="215" t="s">
        <v>216</v>
      </c>
      <c r="C3159" s="215" t="s">
        <v>230</v>
      </c>
      <c r="D3159" s="215" t="s">
        <v>229</v>
      </c>
      <c r="E3159" s="268">
        <v>45749</v>
      </c>
      <c r="F3159" s="269">
        <v>46601</v>
      </c>
      <c r="G3159" s="215" t="s">
        <v>231</v>
      </c>
      <c r="H3159" s="216">
        <v>21939726.027200002</v>
      </c>
      <c r="I3159" s="216">
        <v>17420665</v>
      </c>
      <c r="J3159" s="216">
        <v>17847274.8902614</v>
      </c>
      <c r="K3159" s="216">
        <v>21939726.027200002</v>
      </c>
      <c r="L3159" s="217">
        <v>0.11</v>
      </c>
      <c r="M3159" s="217">
        <v>0.1</v>
      </c>
      <c r="N3159" s="217">
        <f t="shared" si="98"/>
        <v>2.8159551029805695E-4</v>
      </c>
      <c r="O3159" s="217">
        <f t="shared" si="99"/>
        <v>0.14051376297672272</v>
      </c>
    </row>
    <row r="3160" spans="1:15" ht="16.5" customHeight="1" x14ac:dyDescent="0.2">
      <c r="A3160" s="215" t="s">
        <v>201</v>
      </c>
      <c r="B3160" s="215" t="s">
        <v>216</v>
      </c>
      <c r="C3160" s="215" t="s">
        <v>230</v>
      </c>
      <c r="D3160" s="215" t="s">
        <v>229</v>
      </c>
      <c r="E3160" s="268">
        <v>45749</v>
      </c>
      <c r="F3160" s="269">
        <v>46692</v>
      </c>
      <c r="G3160" s="215" t="s">
        <v>231</v>
      </c>
      <c r="H3160" s="216">
        <v>21939726.027200002</v>
      </c>
      <c r="I3160" s="216">
        <v>16996762.184</v>
      </c>
      <c r="J3160" s="216">
        <v>17413200.610497601</v>
      </c>
      <c r="K3160" s="216">
        <v>21939726.027200002</v>
      </c>
      <c r="L3160" s="217">
        <v>0.11</v>
      </c>
      <c r="M3160" s="217">
        <v>0.1</v>
      </c>
      <c r="N3160" s="217">
        <f t="shared" si="98"/>
        <v>2.7474665695383874E-4</v>
      </c>
      <c r="O3160" s="217">
        <f t="shared" si="99"/>
        <v>0.14051376297672272</v>
      </c>
    </row>
    <row r="3161" spans="1:15" ht="16.5" customHeight="1" x14ac:dyDescent="0.2">
      <c r="A3161" s="215" t="s">
        <v>201</v>
      </c>
      <c r="B3161" s="215" t="s">
        <v>216</v>
      </c>
      <c r="C3161" s="215" t="s">
        <v>230</v>
      </c>
      <c r="D3161" s="215" t="s">
        <v>229</v>
      </c>
      <c r="E3161" s="268">
        <v>45749</v>
      </c>
      <c r="F3161" s="269">
        <v>46784</v>
      </c>
      <c r="G3161" s="215" t="s">
        <v>231</v>
      </c>
      <c r="H3161" s="216">
        <v>22180821.917600002</v>
      </c>
      <c r="I3161" s="216">
        <v>16760869.136</v>
      </c>
      <c r="J3161" s="216">
        <v>17171736.6746355</v>
      </c>
      <c r="K3161" s="216">
        <v>22180821.917600002</v>
      </c>
      <c r="L3161" s="217">
        <v>0.11</v>
      </c>
      <c r="M3161" s="217">
        <v>0.1</v>
      </c>
      <c r="N3161" s="217">
        <f t="shared" si="98"/>
        <v>2.7093682264267631E-4</v>
      </c>
      <c r="O3161" s="217">
        <f t="shared" si="99"/>
        <v>0.14051376297672272</v>
      </c>
    </row>
    <row r="3162" spans="1:15" ht="16.5" customHeight="1" x14ac:dyDescent="0.2">
      <c r="A3162" s="215" t="s">
        <v>201</v>
      </c>
      <c r="B3162" s="215" t="s">
        <v>216</v>
      </c>
      <c r="C3162" s="215" t="s">
        <v>230</v>
      </c>
      <c r="D3162" s="215" t="s">
        <v>229</v>
      </c>
      <c r="E3162" s="268">
        <v>45749</v>
      </c>
      <c r="F3162" s="269">
        <v>46875</v>
      </c>
      <c r="G3162" s="215" t="s">
        <v>231</v>
      </c>
      <c r="H3162" s="216">
        <v>21939726.027200002</v>
      </c>
      <c r="I3162" s="216">
        <v>16175271.119999999</v>
      </c>
      <c r="J3162" s="216">
        <v>16571982.8633033</v>
      </c>
      <c r="K3162" s="216">
        <v>21939726.027200002</v>
      </c>
      <c r="L3162" s="217">
        <v>0.11</v>
      </c>
      <c r="M3162" s="217">
        <v>0.1</v>
      </c>
      <c r="N3162" s="217">
        <f t="shared" si="98"/>
        <v>2.6147386644383098E-4</v>
      </c>
      <c r="O3162" s="217">
        <f t="shared" si="99"/>
        <v>0.14051376297672272</v>
      </c>
    </row>
    <row r="3163" spans="1:15" ht="16.5" customHeight="1" x14ac:dyDescent="0.2">
      <c r="A3163" s="215" t="s">
        <v>201</v>
      </c>
      <c r="B3163" s="215" t="s">
        <v>216</v>
      </c>
      <c r="C3163" s="215" t="s">
        <v>230</v>
      </c>
      <c r="D3163" s="215" t="s">
        <v>229</v>
      </c>
      <c r="E3163" s="268">
        <v>45749</v>
      </c>
      <c r="F3163" s="269">
        <v>46966</v>
      </c>
      <c r="G3163" s="215" t="s">
        <v>231</v>
      </c>
      <c r="H3163" s="216">
        <v>21939726.027200002</v>
      </c>
      <c r="I3163" s="216">
        <v>15781672.880000001</v>
      </c>
      <c r="J3163" s="216">
        <v>16168925.7260161</v>
      </c>
      <c r="K3163" s="216">
        <v>21939726.027200002</v>
      </c>
      <c r="L3163" s="217">
        <v>0.11</v>
      </c>
      <c r="M3163" s="217">
        <v>0.1</v>
      </c>
      <c r="N3163" s="217">
        <f t="shared" si="98"/>
        <v>2.5511440367141663E-4</v>
      </c>
      <c r="O3163" s="217">
        <f t="shared" si="99"/>
        <v>0.14051376297672272</v>
      </c>
    </row>
    <row r="3164" spans="1:15" ht="16.5" customHeight="1" x14ac:dyDescent="0.2">
      <c r="A3164" s="215" t="s">
        <v>201</v>
      </c>
      <c r="B3164" s="215" t="s">
        <v>216</v>
      </c>
      <c r="C3164" s="215" t="s">
        <v>230</v>
      </c>
      <c r="D3164" s="215" t="s">
        <v>229</v>
      </c>
      <c r="E3164" s="268">
        <v>45749</v>
      </c>
      <c r="F3164" s="269">
        <v>47058</v>
      </c>
      <c r="G3164" s="215" t="s">
        <v>231</v>
      </c>
      <c r="H3164" s="216">
        <v>22180821.917600002</v>
      </c>
      <c r="I3164" s="216">
        <v>15562643.696</v>
      </c>
      <c r="J3164" s="216">
        <v>15944715.7986285</v>
      </c>
      <c r="K3164" s="216">
        <v>22180821.917600002</v>
      </c>
      <c r="L3164" s="217">
        <v>0.11</v>
      </c>
      <c r="M3164" s="217">
        <v>0.1</v>
      </c>
      <c r="N3164" s="217">
        <f t="shared" si="98"/>
        <v>2.5157680427291952E-4</v>
      </c>
      <c r="O3164" s="217">
        <f t="shared" si="99"/>
        <v>0.14051376297672272</v>
      </c>
    </row>
    <row r="3165" spans="1:15" ht="16.5" customHeight="1" x14ac:dyDescent="0.2">
      <c r="A3165" s="215" t="s">
        <v>201</v>
      </c>
      <c r="B3165" s="215" t="s">
        <v>216</v>
      </c>
      <c r="C3165" s="215" t="s">
        <v>230</v>
      </c>
      <c r="D3165" s="215" t="s">
        <v>229</v>
      </c>
      <c r="E3165" s="268">
        <v>45749</v>
      </c>
      <c r="F3165" s="269">
        <v>47150</v>
      </c>
      <c r="G3165" s="215" t="s">
        <v>231</v>
      </c>
      <c r="H3165" s="216">
        <v>22180821.917600002</v>
      </c>
      <c r="I3165" s="216">
        <v>15179842.888</v>
      </c>
      <c r="J3165" s="216">
        <v>15552706.0690974</v>
      </c>
      <c r="K3165" s="216">
        <v>22180821.917600002</v>
      </c>
      <c r="L3165" s="217">
        <v>0.11</v>
      </c>
      <c r="M3165" s="217">
        <v>0.1</v>
      </c>
      <c r="N3165" s="217">
        <f t="shared" si="98"/>
        <v>2.4539164824725933E-4</v>
      </c>
      <c r="O3165" s="217">
        <f t="shared" si="99"/>
        <v>0.14051376297672272</v>
      </c>
    </row>
    <row r="3166" spans="1:15" ht="16.5" customHeight="1" x14ac:dyDescent="0.2">
      <c r="A3166" s="215" t="s">
        <v>201</v>
      </c>
      <c r="B3166" s="215" t="s">
        <v>216</v>
      </c>
      <c r="C3166" s="215" t="s">
        <v>230</v>
      </c>
      <c r="D3166" s="215" t="s">
        <v>229</v>
      </c>
      <c r="E3166" s="268">
        <v>45749</v>
      </c>
      <c r="F3166" s="269">
        <v>47240</v>
      </c>
      <c r="G3166" s="215" t="s">
        <v>231</v>
      </c>
      <c r="H3166" s="216">
        <v>21698630.136799999</v>
      </c>
      <c r="I3166" s="216">
        <v>14492422.736</v>
      </c>
      <c r="J3166" s="216">
        <v>14848577.3563096</v>
      </c>
      <c r="K3166" s="216">
        <v>21698630.136799999</v>
      </c>
      <c r="L3166" s="217">
        <v>0.11</v>
      </c>
      <c r="M3166" s="217">
        <v>0.1</v>
      </c>
      <c r="N3166" s="217">
        <f t="shared" si="98"/>
        <v>2.342818577939735E-4</v>
      </c>
      <c r="O3166" s="217">
        <f t="shared" si="99"/>
        <v>0.14051376297672272</v>
      </c>
    </row>
    <row r="3167" spans="1:15" ht="16.5" customHeight="1" x14ac:dyDescent="0.2">
      <c r="A3167" s="215" t="s">
        <v>201</v>
      </c>
      <c r="B3167" s="215" t="s">
        <v>216</v>
      </c>
      <c r="C3167" s="215" t="s">
        <v>230</v>
      </c>
      <c r="D3167" s="215" t="s">
        <v>229</v>
      </c>
      <c r="E3167" s="268">
        <v>45749</v>
      </c>
      <c r="F3167" s="269">
        <v>47331</v>
      </c>
      <c r="G3167" s="215" t="s">
        <v>231</v>
      </c>
      <c r="H3167" s="216">
        <v>21939726.027200002</v>
      </c>
      <c r="I3167" s="216">
        <v>14296882.408</v>
      </c>
      <c r="J3167" s="216">
        <v>14648407.711593099</v>
      </c>
      <c r="K3167" s="216">
        <v>21939726.027200002</v>
      </c>
      <c r="L3167" s="217">
        <v>0.11</v>
      </c>
      <c r="M3167" s="217">
        <v>0.1</v>
      </c>
      <c r="N3167" s="217">
        <f t="shared" si="98"/>
        <v>2.3112356760139732E-4</v>
      </c>
      <c r="O3167" s="217">
        <f t="shared" si="99"/>
        <v>0.14051376297672272</v>
      </c>
    </row>
    <row r="3168" spans="1:15" ht="16.5" customHeight="1" x14ac:dyDescent="0.2">
      <c r="A3168" s="215" t="s">
        <v>201</v>
      </c>
      <c r="B3168" s="215" t="s">
        <v>216</v>
      </c>
      <c r="C3168" s="215" t="s">
        <v>230</v>
      </c>
      <c r="D3168" s="215" t="s">
        <v>229</v>
      </c>
      <c r="E3168" s="268">
        <v>45749</v>
      </c>
      <c r="F3168" s="269">
        <v>47423</v>
      </c>
      <c r="G3168" s="215" t="s">
        <v>231</v>
      </c>
      <c r="H3168" s="216">
        <v>22180821.917600002</v>
      </c>
      <c r="I3168" s="216">
        <v>14098460.183999998</v>
      </c>
      <c r="J3168" s="216">
        <v>14445282.3781594</v>
      </c>
      <c r="K3168" s="216">
        <v>22180821.917600002</v>
      </c>
      <c r="L3168" s="217">
        <v>0.11</v>
      </c>
      <c r="M3168" s="217">
        <v>0.1</v>
      </c>
      <c r="N3168" s="217">
        <f t="shared" si="98"/>
        <v>2.2791864235233663E-4</v>
      </c>
      <c r="O3168" s="217">
        <f t="shared" si="99"/>
        <v>0.14051376297672272</v>
      </c>
    </row>
    <row r="3169" spans="1:15" ht="16.5" customHeight="1" x14ac:dyDescent="0.2">
      <c r="A3169" s="215" t="s">
        <v>201</v>
      </c>
      <c r="B3169" s="215" t="s">
        <v>216</v>
      </c>
      <c r="C3169" s="215" t="s">
        <v>230</v>
      </c>
      <c r="D3169" s="215" t="s">
        <v>229</v>
      </c>
      <c r="E3169" s="268">
        <v>45749</v>
      </c>
      <c r="F3169" s="269">
        <v>47515</v>
      </c>
      <c r="G3169" s="215" t="s">
        <v>231</v>
      </c>
      <c r="H3169" s="216">
        <v>22180821.917600002</v>
      </c>
      <c r="I3169" s="216">
        <v>13751674.512</v>
      </c>
      <c r="J3169" s="216">
        <v>14090137.0554344</v>
      </c>
      <c r="K3169" s="216">
        <v>22180821.917600002</v>
      </c>
      <c r="L3169" s="217">
        <v>0.11</v>
      </c>
      <c r="M3169" s="217">
        <v>0.1</v>
      </c>
      <c r="N3169" s="217">
        <f t="shared" si="98"/>
        <v>2.2231513543054406E-4</v>
      </c>
      <c r="O3169" s="217">
        <f t="shared" si="99"/>
        <v>0.14051376297672272</v>
      </c>
    </row>
    <row r="3170" spans="1:15" ht="16.5" customHeight="1" x14ac:dyDescent="0.2">
      <c r="A3170" s="215" t="s">
        <v>201</v>
      </c>
      <c r="B3170" s="215" t="s">
        <v>216</v>
      </c>
      <c r="C3170" s="215" t="s">
        <v>230</v>
      </c>
      <c r="D3170" s="215" t="s">
        <v>229</v>
      </c>
      <c r="E3170" s="268">
        <v>45749</v>
      </c>
      <c r="F3170" s="269">
        <v>47605</v>
      </c>
      <c r="G3170" s="215" t="s">
        <v>231</v>
      </c>
      <c r="H3170" s="216">
        <v>21698630.136799999</v>
      </c>
      <c r="I3170" s="216">
        <v>13128929.047999999</v>
      </c>
      <c r="J3170" s="216">
        <v>13452224.268825499</v>
      </c>
      <c r="K3170" s="216">
        <v>21698630.136799999</v>
      </c>
      <c r="L3170" s="217">
        <v>0.11</v>
      </c>
      <c r="M3170" s="217">
        <v>0.1</v>
      </c>
      <c r="N3170" s="217">
        <f t="shared" si="98"/>
        <v>2.122501043389454E-4</v>
      </c>
      <c r="O3170" s="217">
        <f t="shared" si="99"/>
        <v>0.14051376297672272</v>
      </c>
    </row>
    <row r="3171" spans="1:15" ht="16.5" customHeight="1" x14ac:dyDescent="0.2">
      <c r="A3171" s="215" t="s">
        <v>201</v>
      </c>
      <c r="B3171" s="215" t="s">
        <v>216</v>
      </c>
      <c r="C3171" s="215" t="s">
        <v>230</v>
      </c>
      <c r="D3171" s="215" t="s">
        <v>229</v>
      </c>
      <c r="E3171" s="268">
        <v>45749</v>
      </c>
      <c r="F3171" s="269">
        <v>47696</v>
      </c>
      <c r="G3171" s="215" t="s">
        <v>231</v>
      </c>
      <c r="H3171" s="216">
        <v>21939726.027200002</v>
      </c>
      <c r="I3171" s="216">
        <v>12951785.784</v>
      </c>
      <c r="J3171" s="216">
        <v>13270878.481419601</v>
      </c>
      <c r="K3171" s="216">
        <v>21939726.027200002</v>
      </c>
      <c r="L3171" s="217">
        <v>0.11</v>
      </c>
      <c r="M3171" s="217">
        <v>0.1</v>
      </c>
      <c r="N3171" s="217">
        <f t="shared" si="98"/>
        <v>2.0938881824014542E-4</v>
      </c>
      <c r="O3171" s="217">
        <f t="shared" si="99"/>
        <v>0.14051376297672272</v>
      </c>
    </row>
    <row r="3172" spans="1:15" ht="16.5" customHeight="1" x14ac:dyDescent="0.2">
      <c r="A3172" s="215" t="s">
        <v>201</v>
      </c>
      <c r="B3172" s="215" t="s">
        <v>216</v>
      </c>
      <c r="C3172" s="215" t="s">
        <v>230</v>
      </c>
      <c r="D3172" s="215" t="s">
        <v>229</v>
      </c>
      <c r="E3172" s="268">
        <v>45749</v>
      </c>
      <c r="F3172" s="269">
        <v>47788</v>
      </c>
      <c r="G3172" s="215" t="s">
        <v>231</v>
      </c>
      <c r="H3172" s="216">
        <v>22180821.917600002</v>
      </c>
      <c r="I3172" s="216">
        <v>12772031.768000001</v>
      </c>
      <c r="J3172" s="216">
        <v>13086854.9568449</v>
      </c>
      <c r="K3172" s="216">
        <v>22180821.917600002</v>
      </c>
      <c r="L3172" s="217">
        <v>0.11</v>
      </c>
      <c r="M3172" s="217">
        <v>0.1</v>
      </c>
      <c r="N3172" s="217">
        <f t="shared" si="98"/>
        <v>2.0648528262319046E-4</v>
      </c>
      <c r="O3172" s="217">
        <f t="shared" si="99"/>
        <v>0.14051376297672272</v>
      </c>
    </row>
    <row r="3173" spans="1:15" ht="16.5" customHeight="1" x14ac:dyDescent="0.2">
      <c r="A3173" s="215" t="s">
        <v>201</v>
      </c>
      <c r="B3173" s="215" t="s">
        <v>216</v>
      </c>
      <c r="C3173" s="215" t="s">
        <v>230</v>
      </c>
      <c r="D3173" s="215" t="s">
        <v>229</v>
      </c>
      <c r="E3173" s="268">
        <v>45749</v>
      </c>
      <c r="F3173" s="269">
        <v>47882</v>
      </c>
      <c r="G3173" s="215" t="s">
        <v>231</v>
      </c>
      <c r="H3173" s="216">
        <v>22663013.698400002</v>
      </c>
      <c r="I3173" s="216">
        <v>12721806.512</v>
      </c>
      <c r="J3173" s="216">
        <v>13035553.5842636</v>
      </c>
      <c r="K3173" s="216">
        <v>22663013.698400002</v>
      </c>
      <c r="L3173" s="217">
        <v>0.11</v>
      </c>
      <c r="M3173" s="217">
        <v>0.1</v>
      </c>
      <c r="N3173" s="217">
        <f t="shared" si="98"/>
        <v>2.0567584609689453E-4</v>
      </c>
      <c r="O3173" s="217">
        <f t="shared" si="99"/>
        <v>0.14051376297672272</v>
      </c>
    </row>
    <row r="3174" spans="1:15" ht="16.5" customHeight="1" x14ac:dyDescent="0.2">
      <c r="A3174" s="215" t="s">
        <v>201</v>
      </c>
      <c r="B3174" s="215" t="s">
        <v>216</v>
      </c>
      <c r="C3174" s="215" t="s">
        <v>230</v>
      </c>
      <c r="D3174" s="215" t="s">
        <v>229</v>
      </c>
      <c r="E3174" s="268">
        <v>45749</v>
      </c>
      <c r="F3174" s="269">
        <v>47973</v>
      </c>
      <c r="G3174" s="215" t="s">
        <v>231</v>
      </c>
      <c r="H3174" s="216">
        <v>21939726.027200002</v>
      </c>
      <c r="I3174" s="216">
        <v>12016107.175999999</v>
      </c>
      <c r="J3174" s="216">
        <v>12312598.233240101</v>
      </c>
      <c r="K3174" s="216">
        <v>21939726.027200002</v>
      </c>
      <c r="L3174" s="217">
        <v>0.11</v>
      </c>
      <c r="M3174" s="217">
        <v>0.1</v>
      </c>
      <c r="N3174" s="217">
        <f t="shared" si="98"/>
        <v>1.9426900767220823E-4</v>
      </c>
      <c r="O3174" s="217">
        <f t="shared" si="99"/>
        <v>0.14051376297672272</v>
      </c>
    </row>
    <row r="3175" spans="1:15" ht="16.5" customHeight="1" x14ac:dyDescent="0.2">
      <c r="A3175" s="215" t="s">
        <v>201</v>
      </c>
      <c r="B3175" s="215" t="s">
        <v>216</v>
      </c>
      <c r="C3175" s="215" t="s">
        <v>230</v>
      </c>
      <c r="D3175" s="215" t="s">
        <v>229</v>
      </c>
      <c r="E3175" s="268">
        <v>45749</v>
      </c>
      <c r="F3175" s="269">
        <v>48061</v>
      </c>
      <c r="G3175" s="215" t="s">
        <v>231</v>
      </c>
      <c r="H3175" s="216">
        <v>21216438.355999999</v>
      </c>
      <c r="I3175" s="216">
        <v>11346430.056</v>
      </c>
      <c r="J3175" s="216">
        <v>11626532.380448101</v>
      </c>
      <c r="K3175" s="216">
        <v>21216438.355999999</v>
      </c>
      <c r="L3175" s="217">
        <v>0.11</v>
      </c>
      <c r="M3175" s="217">
        <v>0.1</v>
      </c>
      <c r="N3175" s="217">
        <f t="shared" si="98"/>
        <v>1.8344421424559644E-4</v>
      </c>
      <c r="O3175" s="217">
        <f t="shared" si="99"/>
        <v>0.14051376297672272</v>
      </c>
    </row>
    <row r="3176" spans="1:15" ht="16.5" customHeight="1" x14ac:dyDescent="0.2">
      <c r="A3176" s="215" t="s">
        <v>201</v>
      </c>
      <c r="B3176" s="215" t="s">
        <v>216</v>
      </c>
      <c r="C3176" s="215" t="s">
        <v>230</v>
      </c>
      <c r="D3176" s="215" t="s">
        <v>229</v>
      </c>
      <c r="E3176" s="268">
        <v>45749</v>
      </c>
      <c r="F3176" s="269">
        <v>48155</v>
      </c>
      <c r="G3176" s="215" t="s">
        <v>231</v>
      </c>
      <c r="H3176" s="216">
        <v>22663013.698400002</v>
      </c>
      <c r="I3176" s="216">
        <v>11815529.576000001</v>
      </c>
      <c r="J3176" s="216">
        <v>12107362.6443996</v>
      </c>
      <c r="K3176" s="216">
        <v>22663013.698400002</v>
      </c>
      <c r="L3176" s="217">
        <v>0.11</v>
      </c>
      <c r="M3176" s="217">
        <v>0.1</v>
      </c>
      <c r="N3176" s="217">
        <f t="shared" si="98"/>
        <v>1.9103078667061436E-4</v>
      </c>
      <c r="O3176" s="217">
        <f t="shared" si="99"/>
        <v>0.14051376297672272</v>
      </c>
    </row>
    <row r="3177" spans="1:15" ht="16.5" customHeight="1" x14ac:dyDescent="0.2">
      <c r="A3177" s="215" t="s">
        <v>201</v>
      </c>
      <c r="B3177" s="215" t="s">
        <v>216</v>
      </c>
      <c r="C3177" s="215" t="s">
        <v>230</v>
      </c>
      <c r="D3177" s="215" t="s">
        <v>229</v>
      </c>
      <c r="E3177" s="268">
        <v>45749</v>
      </c>
      <c r="F3177" s="269">
        <v>48246</v>
      </c>
      <c r="G3177" s="215" t="s">
        <v>231</v>
      </c>
      <c r="H3177" s="216">
        <v>21939726.027200002</v>
      </c>
      <c r="I3177" s="216">
        <v>11160102.896</v>
      </c>
      <c r="J3177" s="216">
        <v>11435885.015623</v>
      </c>
      <c r="K3177" s="216">
        <v>21939726.027200002</v>
      </c>
      <c r="L3177" s="217">
        <v>0.11</v>
      </c>
      <c r="M3177" s="217">
        <v>0.1</v>
      </c>
      <c r="N3177" s="217">
        <f t="shared" si="98"/>
        <v>1.80436167229175E-4</v>
      </c>
      <c r="O3177" s="217">
        <f t="shared" si="99"/>
        <v>0.14051376297672272</v>
      </c>
    </row>
    <row r="3178" spans="1:15" ht="16.5" customHeight="1" x14ac:dyDescent="0.2">
      <c r="A3178" s="215" t="s">
        <v>201</v>
      </c>
      <c r="B3178" s="215" t="s">
        <v>216</v>
      </c>
      <c r="C3178" s="215" t="s">
        <v>230</v>
      </c>
      <c r="D3178" s="215" t="s">
        <v>229</v>
      </c>
      <c r="E3178" s="268">
        <v>45749</v>
      </c>
      <c r="F3178" s="269">
        <v>48337</v>
      </c>
      <c r="G3178" s="215" t="s">
        <v>231</v>
      </c>
      <c r="H3178" s="216">
        <v>21939726.027200002</v>
      </c>
      <c r="I3178" s="216">
        <v>10888540.408</v>
      </c>
      <c r="J3178" s="216">
        <v>11157745.9954006</v>
      </c>
      <c r="K3178" s="216">
        <v>21939726.027200002</v>
      </c>
      <c r="L3178" s="217">
        <v>0.11</v>
      </c>
      <c r="M3178" s="217">
        <v>0.1</v>
      </c>
      <c r="N3178" s="217">
        <f t="shared" si="98"/>
        <v>1.7604767095649943E-4</v>
      </c>
      <c r="O3178" s="217">
        <f t="shared" si="99"/>
        <v>0.14051376297672272</v>
      </c>
    </row>
    <row r="3179" spans="1:15" ht="16.5" customHeight="1" x14ac:dyDescent="0.2">
      <c r="A3179" s="215" t="s">
        <v>201</v>
      </c>
      <c r="B3179" s="215" t="s">
        <v>216</v>
      </c>
      <c r="C3179" s="215" t="s">
        <v>230</v>
      </c>
      <c r="D3179" s="215" t="s">
        <v>229</v>
      </c>
      <c r="E3179" s="268">
        <v>45749</v>
      </c>
      <c r="F3179" s="269">
        <v>48428</v>
      </c>
      <c r="G3179" s="215" t="s">
        <v>231</v>
      </c>
      <c r="H3179" s="216">
        <v>21939726.027200002</v>
      </c>
      <c r="I3179" s="216">
        <v>10623585.944</v>
      </c>
      <c r="J3179" s="216">
        <v>10886371.761153599</v>
      </c>
      <c r="K3179" s="216">
        <v>21939726.027200002</v>
      </c>
      <c r="L3179" s="217">
        <v>0.11</v>
      </c>
      <c r="M3179" s="217">
        <v>0.1</v>
      </c>
      <c r="N3179" s="217">
        <f t="shared" si="98"/>
        <v>1.7176590993447208E-4</v>
      </c>
      <c r="O3179" s="217">
        <f t="shared" si="99"/>
        <v>0.14051376297672272</v>
      </c>
    </row>
    <row r="3180" spans="1:15" ht="16.5" customHeight="1" x14ac:dyDescent="0.2">
      <c r="A3180" s="215" t="s">
        <v>201</v>
      </c>
      <c r="B3180" s="215" t="s">
        <v>216</v>
      </c>
      <c r="C3180" s="215" t="s">
        <v>230</v>
      </c>
      <c r="D3180" s="215" t="s">
        <v>229</v>
      </c>
      <c r="E3180" s="268">
        <v>45749</v>
      </c>
      <c r="F3180" s="269">
        <v>48519</v>
      </c>
      <c r="G3180" s="215" t="s">
        <v>231</v>
      </c>
      <c r="H3180" s="216">
        <v>21939726.027200002</v>
      </c>
      <c r="I3180" s="216">
        <v>10365078.712000001</v>
      </c>
      <c r="J3180" s="216">
        <v>10621597.782463899</v>
      </c>
      <c r="K3180" s="216">
        <v>21939726.027200002</v>
      </c>
      <c r="L3180" s="217">
        <v>0.11</v>
      </c>
      <c r="M3180" s="217">
        <v>0.1</v>
      </c>
      <c r="N3180" s="217">
        <f t="shared" si="98"/>
        <v>1.6758828819102837E-4</v>
      </c>
      <c r="O3180" s="217">
        <f t="shared" si="99"/>
        <v>0.14051376297672272</v>
      </c>
    </row>
    <row r="3181" spans="1:15" ht="16.5" customHeight="1" x14ac:dyDescent="0.2">
      <c r="A3181" s="215" t="s">
        <v>201</v>
      </c>
      <c r="B3181" s="215" t="s">
        <v>216</v>
      </c>
      <c r="C3181" s="215" t="s">
        <v>230</v>
      </c>
      <c r="D3181" s="215" t="s">
        <v>229</v>
      </c>
      <c r="E3181" s="268">
        <v>45749</v>
      </c>
      <c r="F3181" s="269">
        <v>48611</v>
      </c>
      <c r="G3181" s="215" t="s">
        <v>231</v>
      </c>
      <c r="H3181" s="216">
        <v>22180821.917600002</v>
      </c>
      <c r="I3181" s="216">
        <v>10221224.84</v>
      </c>
      <c r="J3181" s="216">
        <v>10474311.085258299</v>
      </c>
      <c r="K3181" s="216">
        <v>22180821.917600002</v>
      </c>
      <c r="L3181" s="217">
        <v>0.11</v>
      </c>
      <c r="M3181" s="217">
        <v>0.1</v>
      </c>
      <c r="N3181" s="217">
        <f t="shared" si="98"/>
        <v>1.6526438872095534E-4</v>
      </c>
      <c r="O3181" s="217">
        <f t="shared" si="99"/>
        <v>0.14051376297672272</v>
      </c>
    </row>
    <row r="3182" spans="1:15" ht="16.5" customHeight="1" x14ac:dyDescent="0.2">
      <c r="A3182" s="215" t="s">
        <v>201</v>
      </c>
      <c r="B3182" s="215" t="s">
        <v>216</v>
      </c>
      <c r="C3182" s="215" t="s">
        <v>230</v>
      </c>
      <c r="D3182" s="215" t="s">
        <v>229</v>
      </c>
      <c r="E3182" s="268">
        <v>45749</v>
      </c>
      <c r="F3182" s="269">
        <v>48701</v>
      </c>
      <c r="G3182" s="215" t="s">
        <v>231</v>
      </c>
      <c r="H3182" s="216">
        <v>21698630.136799999</v>
      </c>
      <c r="I3182" s="216">
        <v>9758356.0160000008</v>
      </c>
      <c r="J3182" s="216">
        <v>10000100.1570099</v>
      </c>
      <c r="K3182" s="216">
        <v>21698630.136799999</v>
      </c>
      <c r="L3182" s="217">
        <v>0.11</v>
      </c>
      <c r="M3182" s="217">
        <v>0.1</v>
      </c>
      <c r="N3182" s="217">
        <f t="shared" si="98"/>
        <v>1.5778225662235192E-4</v>
      </c>
      <c r="O3182" s="217">
        <f t="shared" si="99"/>
        <v>0.14051376297672272</v>
      </c>
    </row>
    <row r="3183" spans="1:15" ht="16.5" customHeight="1" x14ac:dyDescent="0.2">
      <c r="A3183" s="215" t="s">
        <v>201</v>
      </c>
      <c r="B3183" s="215" t="s">
        <v>216</v>
      </c>
      <c r="C3183" s="215" t="s">
        <v>230</v>
      </c>
      <c r="D3183" s="215" t="s">
        <v>229</v>
      </c>
      <c r="E3183" s="268">
        <v>45749</v>
      </c>
      <c r="F3183" s="269">
        <v>48792</v>
      </c>
      <c r="G3183" s="215" t="s">
        <v>231</v>
      </c>
      <c r="H3183" s="216">
        <v>21939726.027200002</v>
      </c>
      <c r="I3183" s="216">
        <v>9626690.5120000001</v>
      </c>
      <c r="J3183" s="216">
        <v>9865291.5186114609</v>
      </c>
      <c r="K3183" s="216">
        <v>21939726.027200002</v>
      </c>
      <c r="L3183" s="217">
        <v>0.11</v>
      </c>
      <c r="M3183" s="217">
        <v>0.1</v>
      </c>
      <c r="N3183" s="217">
        <f t="shared" si="98"/>
        <v>1.5565523680807718E-4</v>
      </c>
      <c r="O3183" s="217">
        <f t="shared" si="99"/>
        <v>0.14051376297672272</v>
      </c>
    </row>
    <row r="3184" spans="1:15" ht="16.5" customHeight="1" x14ac:dyDescent="0.2">
      <c r="A3184" s="215" t="s">
        <v>201</v>
      </c>
      <c r="B3184" s="215" t="s">
        <v>216</v>
      </c>
      <c r="C3184" s="215" t="s">
        <v>230</v>
      </c>
      <c r="D3184" s="215" t="s">
        <v>229</v>
      </c>
      <c r="E3184" s="268">
        <v>45749</v>
      </c>
      <c r="F3184" s="269">
        <v>48884</v>
      </c>
      <c r="G3184" s="215" t="s">
        <v>231</v>
      </c>
      <c r="H3184" s="216">
        <v>22180821.917600002</v>
      </c>
      <c r="I3184" s="216">
        <v>9493084.5120000001</v>
      </c>
      <c r="J3184" s="216">
        <v>9728492.3068068698</v>
      </c>
      <c r="K3184" s="216">
        <v>22180821.917600002</v>
      </c>
      <c r="L3184" s="217">
        <v>0.11</v>
      </c>
      <c r="M3184" s="217">
        <v>0.1</v>
      </c>
      <c r="N3184" s="217">
        <f t="shared" si="98"/>
        <v>1.5349680959197002E-4</v>
      </c>
      <c r="O3184" s="217">
        <f t="shared" si="99"/>
        <v>0.14051376297672272</v>
      </c>
    </row>
    <row r="3185" spans="1:15" ht="16.5" customHeight="1" x14ac:dyDescent="0.2">
      <c r="A3185" s="215" t="s">
        <v>201</v>
      </c>
      <c r="B3185" s="215" t="s">
        <v>216</v>
      </c>
      <c r="C3185" s="215" t="s">
        <v>230</v>
      </c>
      <c r="D3185" s="215" t="s">
        <v>229</v>
      </c>
      <c r="E3185" s="268">
        <v>45749</v>
      </c>
      <c r="F3185" s="269">
        <v>48914</v>
      </c>
      <c r="G3185" s="215" t="s">
        <v>231</v>
      </c>
      <c r="H3185" s="216">
        <v>7232876.7119999994</v>
      </c>
      <c r="I3185" s="216">
        <v>3070533.12</v>
      </c>
      <c r="J3185" s="216">
        <v>3146688.1185282897</v>
      </c>
      <c r="K3185" s="216">
        <v>7232876.7119999994</v>
      </c>
      <c r="L3185" s="217">
        <v>0.11</v>
      </c>
      <c r="M3185" s="217">
        <v>0.1</v>
      </c>
      <c r="N3185" s="217">
        <f t="shared" si="98"/>
        <v>4.9648657956700993E-5</v>
      </c>
      <c r="O3185" s="217">
        <f t="shared" si="99"/>
        <v>0.14051376297672272</v>
      </c>
    </row>
    <row r="3186" spans="1:15" ht="16.5" customHeight="1" x14ac:dyDescent="0.2">
      <c r="A3186" s="215" t="s">
        <v>201</v>
      </c>
      <c r="B3186" s="215" t="s">
        <v>216</v>
      </c>
      <c r="C3186" s="215" t="s">
        <v>230</v>
      </c>
      <c r="D3186" s="215" t="s">
        <v>229</v>
      </c>
      <c r="E3186" s="268">
        <v>45749</v>
      </c>
      <c r="F3186" s="269">
        <v>48914</v>
      </c>
      <c r="G3186" s="215" t="s">
        <v>231</v>
      </c>
      <c r="H3186" s="216">
        <v>15000000</v>
      </c>
      <c r="I3186" s="216">
        <v>6367866.9800999993</v>
      </c>
      <c r="J3186" s="216">
        <v>6525802.0642899498</v>
      </c>
      <c r="K3186" s="216">
        <v>15000000</v>
      </c>
      <c r="L3186" s="217">
        <v>0.11</v>
      </c>
      <c r="M3186" s="217">
        <v>0.1</v>
      </c>
      <c r="N3186" s="217">
        <f t="shared" si="98"/>
        <v>1.0296454633533842E-4</v>
      </c>
      <c r="O3186" s="217">
        <f t="shared" si="99"/>
        <v>0.14051376297672272</v>
      </c>
    </row>
    <row r="3187" spans="1:15" ht="16.5" customHeight="1" x14ac:dyDescent="0.2">
      <c r="A3187" s="215" t="s">
        <v>201</v>
      </c>
      <c r="B3187" s="215" t="s">
        <v>216</v>
      </c>
      <c r="C3187" s="215" t="s">
        <v>230</v>
      </c>
      <c r="D3187" s="215" t="s">
        <v>229</v>
      </c>
      <c r="E3187" s="268">
        <v>45749</v>
      </c>
      <c r="F3187" s="269">
        <v>45870</v>
      </c>
      <c r="G3187" s="215" t="s">
        <v>231</v>
      </c>
      <c r="H3187" s="216">
        <v>397808.21917500003</v>
      </c>
      <c r="I3187" s="216">
        <v>384988.92120000004</v>
      </c>
      <c r="J3187" s="216">
        <v>394378.71467657102</v>
      </c>
      <c r="K3187" s="216">
        <v>397808.21917500003</v>
      </c>
      <c r="L3187" s="217">
        <v>0.11</v>
      </c>
      <c r="M3187" s="217">
        <v>0.1</v>
      </c>
      <c r="N3187" s="217">
        <f t="shared" si="98"/>
        <v>6.2225340335089247E-6</v>
      </c>
      <c r="O3187" s="217">
        <f t="shared" si="99"/>
        <v>0.14051376297672272</v>
      </c>
    </row>
    <row r="3188" spans="1:15" ht="16.5" customHeight="1" x14ac:dyDescent="0.2">
      <c r="A3188" s="215" t="s">
        <v>201</v>
      </c>
      <c r="B3188" s="215" t="s">
        <v>216</v>
      </c>
      <c r="C3188" s="215" t="s">
        <v>230</v>
      </c>
      <c r="D3188" s="215" t="s">
        <v>229</v>
      </c>
      <c r="E3188" s="268">
        <v>45749</v>
      </c>
      <c r="F3188" s="269">
        <v>45964</v>
      </c>
      <c r="G3188" s="215" t="s">
        <v>231</v>
      </c>
      <c r="H3188" s="216">
        <v>424931.50684500008</v>
      </c>
      <c r="I3188" s="216">
        <v>400905.65580000001</v>
      </c>
      <c r="J3188" s="216">
        <v>410688.75581950799</v>
      </c>
      <c r="K3188" s="216">
        <v>424931.50684500008</v>
      </c>
      <c r="L3188" s="217">
        <v>0.11</v>
      </c>
      <c r="M3188" s="217">
        <v>0.1</v>
      </c>
      <c r="N3188" s="217">
        <f t="shared" si="98"/>
        <v>6.4798749657726949E-6</v>
      </c>
      <c r="O3188" s="217">
        <f t="shared" si="99"/>
        <v>0.14051376297672272</v>
      </c>
    </row>
    <row r="3189" spans="1:15" ht="16.5" customHeight="1" x14ac:dyDescent="0.2">
      <c r="A3189" s="215" t="s">
        <v>201</v>
      </c>
      <c r="B3189" s="215" t="s">
        <v>216</v>
      </c>
      <c r="C3189" s="215" t="s">
        <v>230</v>
      </c>
      <c r="D3189" s="215" t="s">
        <v>229</v>
      </c>
      <c r="E3189" s="268">
        <v>45749</v>
      </c>
      <c r="F3189" s="269">
        <v>46055</v>
      </c>
      <c r="G3189" s="215" t="s">
        <v>231</v>
      </c>
      <c r="H3189" s="216">
        <v>411369.86301000009</v>
      </c>
      <c r="I3189" s="216">
        <v>378666.7659</v>
      </c>
      <c r="J3189" s="216">
        <v>387911.84560195199</v>
      </c>
      <c r="K3189" s="216">
        <v>411369.86301000009</v>
      </c>
      <c r="L3189" s="217">
        <v>0.11</v>
      </c>
      <c r="M3189" s="217">
        <v>0.1</v>
      </c>
      <c r="N3189" s="217">
        <f t="shared" si="98"/>
        <v>6.1204993358704779E-6</v>
      </c>
      <c r="O3189" s="217">
        <f t="shared" si="99"/>
        <v>0.14051376297672272</v>
      </c>
    </row>
    <row r="3190" spans="1:15" ht="16.5" customHeight="1" x14ac:dyDescent="0.2">
      <c r="A3190" s="215" t="s">
        <v>201</v>
      </c>
      <c r="B3190" s="215" t="s">
        <v>216</v>
      </c>
      <c r="C3190" s="215" t="s">
        <v>230</v>
      </c>
      <c r="D3190" s="215" t="s">
        <v>229</v>
      </c>
      <c r="E3190" s="268">
        <v>45749</v>
      </c>
      <c r="F3190" s="269">
        <v>46146</v>
      </c>
      <c r="G3190" s="215" t="s">
        <v>231</v>
      </c>
      <c r="H3190" s="216">
        <v>411369.86301000009</v>
      </c>
      <c r="I3190" s="216">
        <v>369452.54190000001</v>
      </c>
      <c r="J3190" s="216">
        <v>378477.20888419804</v>
      </c>
      <c r="K3190" s="216">
        <v>411369.86301000009</v>
      </c>
      <c r="L3190" s="217">
        <v>0.11</v>
      </c>
      <c r="M3190" s="217">
        <v>0.1</v>
      </c>
      <c r="N3190" s="217">
        <f t="shared" si="98"/>
        <v>5.971638999637163E-6</v>
      </c>
      <c r="O3190" s="217">
        <f t="shared" si="99"/>
        <v>0.14051376297672272</v>
      </c>
    </row>
    <row r="3191" spans="1:15" ht="16.5" customHeight="1" x14ac:dyDescent="0.2">
      <c r="A3191" s="215" t="s">
        <v>201</v>
      </c>
      <c r="B3191" s="215" t="s">
        <v>216</v>
      </c>
      <c r="C3191" s="215" t="s">
        <v>230</v>
      </c>
      <c r="D3191" s="215" t="s">
        <v>229</v>
      </c>
      <c r="E3191" s="268">
        <v>45749</v>
      </c>
      <c r="F3191" s="269">
        <v>46237</v>
      </c>
      <c r="G3191" s="215" t="s">
        <v>231</v>
      </c>
      <c r="H3191" s="216">
        <v>411369.86301000009</v>
      </c>
      <c r="I3191" s="216">
        <v>360462.5307</v>
      </c>
      <c r="J3191" s="216">
        <v>369272.037626201</v>
      </c>
      <c r="K3191" s="216">
        <v>411369.86301000009</v>
      </c>
      <c r="L3191" s="217">
        <v>0.11</v>
      </c>
      <c r="M3191" s="217">
        <v>0.1</v>
      </c>
      <c r="N3191" s="217">
        <f t="shared" si="98"/>
        <v>5.8263991849475201E-6</v>
      </c>
      <c r="O3191" s="217">
        <f t="shared" si="99"/>
        <v>0.14051376297672272</v>
      </c>
    </row>
    <row r="3192" spans="1:15" ht="16.5" customHeight="1" x14ac:dyDescent="0.2">
      <c r="A3192" s="215" t="s">
        <v>201</v>
      </c>
      <c r="B3192" s="215" t="s">
        <v>216</v>
      </c>
      <c r="C3192" s="215" t="s">
        <v>230</v>
      </c>
      <c r="D3192" s="215" t="s">
        <v>229</v>
      </c>
      <c r="E3192" s="268">
        <v>45749</v>
      </c>
      <c r="F3192" s="269">
        <v>46328</v>
      </c>
      <c r="G3192" s="215" t="s">
        <v>231</v>
      </c>
      <c r="H3192" s="216">
        <v>411369.86301000009</v>
      </c>
      <c r="I3192" s="216">
        <v>351691.27650000004</v>
      </c>
      <c r="J3192" s="216">
        <v>360290.75086084998</v>
      </c>
      <c r="K3192" s="216">
        <v>411369.86301000009</v>
      </c>
      <c r="L3192" s="217">
        <v>0.11</v>
      </c>
      <c r="M3192" s="217">
        <v>0.1</v>
      </c>
      <c r="N3192" s="217">
        <f t="shared" si="98"/>
        <v>5.6846918349250114E-6</v>
      </c>
      <c r="O3192" s="217">
        <f t="shared" si="99"/>
        <v>0.14051376297672272</v>
      </c>
    </row>
    <row r="3193" spans="1:15" ht="16.5" customHeight="1" x14ac:dyDescent="0.2">
      <c r="A3193" s="215" t="s">
        <v>201</v>
      </c>
      <c r="B3193" s="215" t="s">
        <v>216</v>
      </c>
      <c r="C3193" s="215" t="s">
        <v>230</v>
      </c>
      <c r="D3193" s="215" t="s">
        <v>229</v>
      </c>
      <c r="E3193" s="268">
        <v>45749</v>
      </c>
      <c r="F3193" s="269">
        <v>46419</v>
      </c>
      <c r="G3193" s="215" t="s">
        <v>231</v>
      </c>
      <c r="H3193" s="216">
        <v>411369.86301000009</v>
      </c>
      <c r="I3193" s="216">
        <v>343133.45595000003</v>
      </c>
      <c r="J3193" s="216">
        <v>351527.90335908299</v>
      </c>
      <c r="K3193" s="216">
        <v>411369.86301000009</v>
      </c>
      <c r="L3193" s="217">
        <v>0.11</v>
      </c>
      <c r="M3193" s="217">
        <v>0.1</v>
      </c>
      <c r="N3193" s="217">
        <f t="shared" si="98"/>
        <v>5.5464310343772148E-6</v>
      </c>
      <c r="O3193" s="217">
        <f t="shared" si="99"/>
        <v>0.14051376297672272</v>
      </c>
    </row>
    <row r="3194" spans="1:15" ht="16.5" customHeight="1" x14ac:dyDescent="0.2">
      <c r="A3194" s="215" t="s">
        <v>201</v>
      </c>
      <c r="B3194" s="215" t="s">
        <v>216</v>
      </c>
      <c r="C3194" s="215" t="s">
        <v>230</v>
      </c>
      <c r="D3194" s="215" t="s">
        <v>229</v>
      </c>
      <c r="E3194" s="268">
        <v>45749</v>
      </c>
      <c r="F3194" s="269">
        <v>46510</v>
      </c>
      <c r="G3194" s="215" t="s">
        <v>231</v>
      </c>
      <c r="H3194" s="216">
        <v>411369.86301000009</v>
      </c>
      <c r="I3194" s="216">
        <v>334783.87590000004</v>
      </c>
      <c r="J3194" s="216">
        <v>342978.18232852302</v>
      </c>
      <c r="K3194" s="216">
        <v>411369.86301000009</v>
      </c>
      <c r="L3194" s="217">
        <v>0.11</v>
      </c>
      <c r="M3194" s="217">
        <v>0.1</v>
      </c>
      <c r="N3194" s="217">
        <f t="shared" si="98"/>
        <v>5.4115329577066811E-6</v>
      </c>
      <c r="O3194" s="217">
        <f t="shared" si="99"/>
        <v>0.14051376297672272</v>
      </c>
    </row>
    <row r="3195" spans="1:15" ht="16.5" customHeight="1" x14ac:dyDescent="0.2">
      <c r="A3195" s="215" t="s">
        <v>201</v>
      </c>
      <c r="B3195" s="215" t="s">
        <v>216</v>
      </c>
      <c r="C3195" s="215" t="s">
        <v>230</v>
      </c>
      <c r="D3195" s="215" t="s">
        <v>229</v>
      </c>
      <c r="E3195" s="268">
        <v>45749</v>
      </c>
      <c r="F3195" s="269">
        <v>46601</v>
      </c>
      <c r="G3195" s="215" t="s">
        <v>231</v>
      </c>
      <c r="H3195" s="216">
        <v>411369.86301000009</v>
      </c>
      <c r="I3195" s="216">
        <v>326637.46875</v>
      </c>
      <c r="J3195" s="216">
        <v>334636.40419240104</v>
      </c>
      <c r="K3195" s="216">
        <v>411369.86301000009</v>
      </c>
      <c r="L3195" s="217">
        <v>0.11</v>
      </c>
      <c r="M3195" s="217">
        <v>0.1</v>
      </c>
      <c r="N3195" s="217">
        <f t="shared" si="98"/>
        <v>5.2799158180885645E-6</v>
      </c>
      <c r="O3195" s="217">
        <f t="shared" si="99"/>
        <v>0.14051376297672272</v>
      </c>
    </row>
    <row r="3196" spans="1:15" ht="16.5" customHeight="1" x14ac:dyDescent="0.2">
      <c r="A3196" s="215" t="s">
        <v>201</v>
      </c>
      <c r="B3196" s="215" t="s">
        <v>216</v>
      </c>
      <c r="C3196" s="215" t="s">
        <v>230</v>
      </c>
      <c r="D3196" s="215" t="s">
        <v>229</v>
      </c>
      <c r="E3196" s="268">
        <v>45749</v>
      </c>
      <c r="F3196" s="269">
        <v>46692</v>
      </c>
      <c r="G3196" s="215" t="s">
        <v>231</v>
      </c>
      <c r="H3196" s="216">
        <v>411369.86301000009</v>
      </c>
      <c r="I3196" s="216">
        <v>318689.29095</v>
      </c>
      <c r="J3196" s="216">
        <v>326497.51144683</v>
      </c>
      <c r="K3196" s="216">
        <v>411369.86301000009</v>
      </c>
      <c r="L3196" s="217">
        <v>0.11</v>
      </c>
      <c r="M3196" s="217">
        <v>0.1</v>
      </c>
      <c r="N3196" s="217">
        <f t="shared" si="98"/>
        <v>5.1514998178844763E-6</v>
      </c>
      <c r="O3196" s="217">
        <f t="shared" si="99"/>
        <v>0.14051376297672272</v>
      </c>
    </row>
    <row r="3197" spans="1:15" ht="16.5" customHeight="1" x14ac:dyDescent="0.2">
      <c r="A3197" s="215" t="s">
        <v>201</v>
      </c>
      <c r="B3197" s="215" t="s">
        <v>216</v>
      </c>
      <c r="C3197" s="215" t="s">
        <v>230</v>
      </c>
      <c r="D3197" s="215" t="s">
        <v>229</v>
      </c>
      <c r="E3197" s="268">
        <v>45749</v>
      </c>
      <c r="F3197" s="269">
        <v>46784</v>
      </c>
      <c r="G3197" s="215" t="s">
        <v>231</v>
      </c>
      <c r="H3197" s="216">
        <v>415890.41095500009</v>
      </c>
      <c r="I3197" s="216">
        <v>314266.29630000005</v>
      </c>
      <c r="J3197" s="216">
        <v>321970.06264941598</v>
      </c>
      <c r="K3197" s="216">
        <v>415890.41095500009</v>
      </c>
      <c r="L3197" s="217">
        <v>0.11</v>
      </c>
      <c r="M3197" s="217">
        <v>0.1</v>
      </c>
      <c r="N3197" s="217">
        <f t="shared" si="98"/>
        <v>5.0800654245501867E-6</v>
      </c>
      <c r="O3197" s="217">
        <f t="shared" si="99"/>
        <v>0.14051376297672272</v>
      </c>
    </row>
    <row r="3198" spans="1:15" ht="16.5" customHeight="1" x14ac:dyDescent="0.2">
      <c r="A3198" s="215" t="s">
        <v>201</v>
      </c>
      <c r="B3198" s="215" t="s">
        <v>216</v>
      </c>
      <c r="C3198" s="215" t="s">
        <v>230</v>
      </c>
      <c r="D3198" s="215" t="s">
        <v>229</v>
      </c>
      <c r="E3198" s="268">
        <v>45749</v>
      </c>
      <c r="F3198" s="269">
        <v>46875</v>
      </c>
      <c r="G3198" s="215" t="s">
        <v>231</v>
      </c>
      <c r="H3198" s="216">
        <v>411369.86301000009</v>
      </c>
      <c r="I3198" s="216">
        <v>303286.33350000001</v>
      </c>
      <c r="J3198" s="216">
        <v>310724.67868693703</v>
      </c>
      <c r="K3198" s="216">
        <v>411369.86301000009</v>
      </c>
      <c r="L3198" s="217">
        <v>0.11</v>
      </c>
      <c r="M3198" s="217">
        <v>0.1</v>
      </c>
      <c r="N3198" s="217">
        <f t="shared" si="98"/>
        <v>4.902634995821834E-6</v>
      </c>
      <c r="O3198" s="217">
        <f t="shared" si="99"/>
        <v>0.14051376297672272</v>
      </c>
    </row>
    <row r="3199" spans="1:15" ht="16.5" customHeight="1" x14ac:dyDescent="0.2">
      <c r="A3199" s="215" t="s">
        <v>201</v>
      </c>
      <c r="B3199" s="215" t="s">
        <v>216</v>
      </c>
      <c r="C3199" s="215" t="s">
        <v>230</v>
      </c>
      <c r="D3199" s="215" t="s">
        <v>229</v>
      </c>
      <c r="E3199" s="268">
        <v>45749</v>
      </c>
      <c r="F3199" s="269">
        <v>46966</v>
      </c>
      <c r="G3199" s="215" t="s">
        <v>231</v>
      </c>
      <c r="H3199" s="216">
        <v>411369.86301000009</v>
      </c>
      <c r="I3199" s="216">
        <v>295906.36650000006</v>
      </c>
      <c r="J3199" s="216">
        <v>303167.35736280301</v>
      </c>
      <c r="K3199" s="216">
        <v>411369.86301000009</v>
      </c>
      <c r="L3199" s="217">
        <v>0.11</v>
      </c>
      <c r="M3199" s="217">
        <v>0.1</v>
      </c>
      <c r="N3199" s="217">
        <f t="shared" si="98"/>
        <v>4.7833950688390794E-6</v>
      </c>
      <c r="O3199" s="217">
        <f t="shared" si="99"/>
        <v>0.14051376297672272</v>
      </c>
    </row>
    <row r="3200" spans="1:15" ht="16.5" customHeight="1" x14ac:dyDescent="0.2">
      <c r="A3200" s="215" t="s">
        <v>201</v>
      </c>
      <c r="B3200" s="215" t="s">
        <v>216</v>
      </c>
      <c r="C3200" s="215" t="s">
        <v>230</v>
      </c>
      <c r="D3200" s="215" t="s">
        <v>229</v>
      </c>
      <c r="E3200" s="268">
        <v>45749</v>
      </c>
      <c r="F3200" s="269">
        <v>47058</v>
      </c>
      <c r="G3200" s="215" t="s">
        <v>231</v>
      </c>
      <c r="H3200" s="216">
        <v>415890.41095500009</v>
      </c>
      <c r="I3200" s="216">
        <v>291799.56930000003</v>
      </c>
      <c r="J3200" s="216">
        <v>298963.42122428404</v>
      </c>
      <c r="K3200" s="216">
        <v>415890.41095500009</v>
      </c>
      <c r="L3200" s="217">
        <v>0.11</v>
      </c>
      <c r="M3200" s="217">
        <v>0.1</v>
      </c>
      <c r="N3200" s="217">
        <f t="shared" si="98"/>
        <v>4.7170650801172358E-6</v>
      </c>
      <c r="O3200" s="217">
        <f t="shared" si="99"/>
        <v>0.14051376297672272</v>
      </c>
    </row>
    <row r="3201" spans="1:15" ht="16.5" customHeight="1" x14ac:dyDescent="0.2">
      <c r="A3201" s="215" t="s">
        <v>201</v>
      </c>
      <c r="B3201" s="215" t="s">
        <v>216</v>
      </c>
      <c r="C3201" s="215" t="s">
        <v>230</v>
      </c>
      <c r="D3201" s="215" t="s">
        <v>229</v>
      </c>
      <c r="E3201" s="268">
        <v>45749</v>
      </c>
      <c r="F3201" s="269">
        <v>47150</v>
      </c>
      <c r="G3201" s="215" t="s">
        <v>231</v>
      </c>
      <c r="H3201" s="216">
        <v>415890.41095500009</v>
      </c>
      <c r="I3201" s="216">
        <v>284622.05415000004</v>
      </c>
      <c r="J3201" s="216">
        <v>291613.23879557499</v>
      </c>
      <c r="K3201" s="216">
        <v>415890.41095500009</v>
      </c>
      <c r="L3201" s="217">
        <v>0.11</v>
      </c>
      <c r="M3201" s="217">
        <v>0.1</v>
      </c>
      <c r="N3201" s="217">
        <f t="shared" si="98"/>
        <v>4.601093404636093E-6</v>
      </c>
      <c r="O3201" s="217">
        <f t="shared" si="99"/>
        <v>0.14051376297672272</v>
      </c>
    </row>
    <row r="3202" spans="1:15" ht="16.5" customHeight="1" x14ac:dyDescent="0.2">
      <c r="A3202" s="215" t="s">
        <v>201</v>
      </c>
      <c r="B3202" s="215" t="s">
        <v>216</v>
      </c>
      <c r="C3202" s="215" t="s">
        <v>230</v>
      </c>
      <c r="D3202" s="215" t="s">
        <v>229</v>
      </c>
      <c r="E3202" s="268">
        <v>45749</v>
      </c>
      <c r="F3202" s="269">
        <v>47240</v>
      </c>
      <c r="G3202" s="215" t="s">
        <v>231</v>
      </c>
      <c r="H3202" s="216">
        <v>406849.31506500009</v>
      </c>
      <c r="I3202" s="216">
        <v>271732.92630000005</v>
      </c>
      <c r="J3202" s="216">
        <v>278410.82543080498</v>
      </c>
      <c r="K3202" s="216">
        <v>406849.31506500009</v>
      </c>
      <c r="L3202" s="217">
        <v>0.11</v>
      </c>
      <c r="M3202" s="217">
        <v>0.1</v>
      </c>
      <c r="N3202" s="217">
        <f t="shared" si="98"/>
        <v>4.3927848336370027E-6</v>
      </c>
      <c r="O3202" s="217">
        <f t="shared" si="99"/>
        <v>0.14051376297672272</v>
      </c>
    </row>
    <row r="3203" spans="1:15" ht="16.5" customHeight="1" x14ac:dyDescent="0.2">
      <c r="A3203" s="215" t="s">
        <v>201</v>
      </c>
      <c r="B3203" s="215" t="s">
        <v>216</v>
      </c>
      <c r="C3203" s="215" t="s">
        <v>230</v>
      </c>
      <c r="D3203" s="215" t="s">
        <v>229</v>
      </c>
      <c r="E3203" s="268">
        <v>45749</v>
      </c>
      <c r="F3203" s="269">
        <v>47331</v>
      </c>
      <c r="G3203" s="215" t="s">
        <v>231</v>
      </c>
      <c r="H3203" s="216">
        <v>411369.86301000009</v>
      </c>
      <c r="I3203" s="216">
        <v>268066.54515000002</v>
      </c>
      <c r="J3203" s="216">
        <v>274657.64459237101</v>
      </c>
      <c r="K3203" s="216">
        <v>411369.86301000009</v>
      </c>
      <c r="L3203" s="217">
        <v>0.11</v>
      </c>
      <c r="M3203" s="217">
        <v>0.1</v>
      </c>
      <c r="N3203" s="217">
        <f t="shared" si="98"/>
        <v>4.3335668925262057E-6</v>
      </c>
      <c r="O3203" s="217">
        <f t="shared" si="99"/>
        <v>0.14051376297672272</v>
      </c>
    </row>
    <row r="3204" spans="1:15" ht="16.5" customHeight="1" x14ac:dyDescent="0.2">
      <c r="A3204" s="215" t="s">
        <v>201</v>
      </c>
      <c r="B3204" s="215" t="s">
        <v>216</v>
      </c>
      <c r="C3204" s="215" t="s">
        <v>230</v>
      </c>
      <c r="D3204" s="215" t="s">
        <v>229</v>
      </c>
      <c r="E3204" s="268">
        <v>45749</v>
      </c>
      <c r="F3204" s="269">
        <v>47423</v>
      </c>
      <c r="G3204" s="215" t="s">
        <v>231</v>
      </c>
      <c r="H3204" s="216">
        <v>415890.41095500009</v>
      </c>
      <c r="I3204" s="216">
        <v>264346.12845000002</v>
      </c>
      <c r="J3204" s="216">
        <v>270849.04459049</v>
      </c>
      <c r="K3204" s="216">
        <v>415890.41095500009</v>
      </c>
      <c r="L3204" s="217">
        <v>0.11</v>
      </c>
      <c r="M3204" s="217">
        <v>0.1</v>
      </c>
      <c r="N3204" s="217">
        <f t="shared" si="98"/>
        <v>4.2734745441063312E-6</v>
      </c>
      <c r="O3204" s="217">
        <f t="shared" si="99"/>
        <v>0.14051376297672272</v>
      </c>
    </row>
    <row r="3205" spans="1:15" ht="16.5" customHeight="1" x14ac:dyDescent="0.2">
      <c r="A3205" s="215" t="s">
        <v>201</v>
      </c>
      <c r="B3205" s="215" t="s">
        <v>216</v>
      </c>
      <c r="C3205" s="215" t="s">
        <v>230</v>
      </c>
      <c r="D3205" s="215" t="s">
        <v>229</v>
      </c>
      <c r="E3205" s="268">
        <v>45749</v>
      </c>
      <c r="F3205" s="269">
        <v>47515</v>
      </c>
      <c r="G3205" s="215" t="s">
        <v>231</v>
      </c>
      <c r="H3205" s="216">
        <v>415890.41095500009</v>
      </c>
      <c r="I3205" s="216">
        <v>257843.8971</v>
      </c>
      <c r="J3205" s="216">
        <v>264190.06978939503</v>
      </c>
      <c r="K3205" s="216">
        <v>415890.41095500009</v>
      </c>
      <c r="L3205" s="217">
        <v>0.11</v>
      </c>
      <c r="M3205" s="217">
        <v>0.1</v>
      </c>
      <c r="N3205" s="217">
        <f t="shared" si="98"/>
        <v>4.168408789322702E-6</v>
      </c>
      <c r="O3205" s="217">
        <f t="shared" si="99"/>
        <v>0.14051376297672272</v>
      </c>
    </row>
    <row r="3206" spans="1:15" ht="16.5" customHeight="1" x14ac:dyDescent="0.2">
      <c r="A3206" s="215" t="s">
        <v>201</v>
      </c>
      <c r="B3206" s="215" t="s">
        <v>216</v>
      </c>
      <c r="C3206" s="215" t="s">
        <v>230</v>
      </c>
      <c r="D3206" s="215" t="s">
        <v>229</v>
      </c>
      <c r="E3206" s="268">
        <v>45749</v>
      </c>
      <c r="F3206" s="269">
        <v>47605</v>
      </c>
      <c r="G3206" s="215" t="s">
        <v>231</v>
      </c>
      <c r="H3206" s="216">
        <v>406849.31506500009</v>
      </c>
      <c r="I3206" s="216">
        <v>246167.41965000003</v>
      </c>
      <c r="J3206" s="216">
        <v>252229.20504047902</v>
      </c>
      <c r="K3206" s="216">
        <v>406849.31506500009</v>
      </c>
      <c r="L3206" s="217">
        <v>0.11</v>
      </c>
      <c r="M3206" s="217">
        <v>0.1</v>
      </c>
      <c r="N3206" s="217">
        <f t="shared" ref="N3206:N3269" si="100">J3206/$C$3813</f>
        <v>3.9796894563552406E-6</v>
      </c>
      <c r="O3206" s="217">
        <f t="shared" ref="O3206:O3269" si="101">SUMIFS($N$5:$N$3809,$B$5:$B$3809,B3206)</f>
        <v>0.14051376297672272</v>
      </c>
    </row>
    <row r="3207" spans="1:15" ht="16.5" customHeight="1" x14ac:dyDescent="0.2">
      <c r="A3207" s="215" t="s">
        <v>201</v>
      </c>
      <c r="B3207" s="215" t="s">
        <v>216</v>
      </c>
      <c r="C3207" s="215" t="s">
        <v>230</v>
      </c>
      <c r="D3207" s="215" t="s">
        <v>229</v>
      </c>
      <c r="E3207" s="268">
        <v>45749</v>
      </c>
      <c r="F3207" s="269">
        <v>47696</v>
      </c>
      <c r="G3207" s="215" t="s">
        <v>231</v>
      </c>
      <c r="H3207" s="216">
        <v>411369.86301000009</v>
      </c>
      <c r="I3207" s="216">
        <v>242845.98345</v>
      </c>
      <c r="J3207" s="216">
        <v>248828.97152661797</v>
      </c>
      <c r="K3207" s="216">
        <v>411369.86301000009</v>
      </c>
      <c r="L3207" s="217">
        <v>0.11</v>
      </c>
      <c r="M3207" s="217">
        <v>0.1</v>
      </c>
      <c r="N3207" s="217">
        <f t="shared" si="100"/>
        <v>3.9260403420027336E-6</v>
      </c>
      <c r="O3207" s="217">
        <f t="shared" si="101"/>
        <v>0.14051376297672272</v>
      </c>
    </row>
    <row r="3208" spans="1:15" ht="16.5" customHeight="1" x14ac:dyDescent="0.2">
      <c r="A3208" s="215" t="s">
        <v>201</v>
      </c>
      <c r="B3208" s="215" t="s">
        <v>216</v>
      </c>
      <c r="C3208" s="215" t="s">
        <v>230</v>
      </c>
      <c r="D3208" s="215" t="s">
        <v>229</v>
      </c>
      <c r="E3208" s="268">
        <v>45749</v>
      </c>
      <c r="F3208" s="269">
        <v>47788</v>
      </c>
      <c r="G3208" s="215" t="s">
        <v>231</v>
      </c>
      <c r="H3208" s="216">
        <v>415890.41095500009</v>
      </c>
      <c r="I3208" s="216">
        <v>239475.59565000003</v>
      </c>
      <c r="J3208" s="216">
        <v>245378.53044084099</v>
      </c>
      <c r="K3208" s="216">
        <v>415890.41095500009</v>
      </c>
      <c r="L3208" s="217">
        <v>0.11</v>
      </c>
      <c r="M3208" s="217">
        <v>0.1</v>
      </c>
      <c r="N3208" s="217">
        <f t="shared" si="100"/>
        <v>3.8715990491848071E-6</v>
      </c>
      <c r="O3208" s="217">
        <f t="shared" si="101"/>
        <v>0.14051376297672272</v>
      </c>
    </row>
    <row r="3209" spans="1:15" ht="16.5" customHeight="1" x14ac:dyDescent="0.2">
      <c r="A3209" s="215" t="s">
        <v>201</v>
      </c>
      <c r="B3209" s="215" t="s">
        <v>216</v>
      </c>
      <c r="C3209" s="215" t="s">
        <v>230</v>
      </c>
      <c r="D3209" s="215" t="s">
        <v>229</v>
      </c>
      <c r="E3209" s="268">
        <v>45749</v>
      </c>
      <c r="F3209" s="269">
        <v>47882</v>
      </c>
      <c r="G3209" s="215" t="s">
        <v>231</v>
      </c>
      <c r="H3209" s="216">
        <v>424931.50684500008</v>
      </c>
      <c r="I3209" s="216">
        <v>238533.87210000004</v>
      </c>
      <c r="J3209" s="216">
        <v>244416.62970494202</v>
      </c>
      <c r="K3209" s="216">
        <v>424931.50684500008</v>
      </c>
      <c r="L3209" s="217">
        <v>0.11</v>
      </c>
      <c r="M3209" s="217">
        <v>0.1</v>
      </c>
      <c r="N3209" s="217">
        <f t="shared" si="100"/>
        <v>3.8564221143167645E-6</v>
      </c>
      <c r="O3209" s="217">
        <f t="shared" si="101"/>
        <v>0.14051376297672272</v>
      </c>
    </row>
    <row r="3210" spans="1:15" ht="16.5" customHeight="1" x14ac:dyDescent="0.2">
      <c r="A3210" s="215" t="s">
        <v>201</v>
      </c>
      <c r="B3210" s="215" t="s">
        <v>216</v>
      </c>
      <c r="C3210" s="215" t="s">
        <v>230</v>
      </c>
      <c r="D3210" s="215" t="s">
        <v>229</v>
      </c>
      <c r="E3210" s="268">
        <v>45749</v>
      </c>
      <c r="F3210" s="269">
        <v>47973</v>
      </c>
      <c r="G3210" s="215" t="s">
        <v>231</v>
      </c>
      <c r="H3210" s="216">
        <v>411369.86301000009</v>
      </c>
      <c r="I3210" s="216">
        <v>225302.00955000002</v>
      </c>
      <c r="J3210" s="216">
        <v>230861.21687325102</v>
      </c>
      <c r="K3210" s="216">
        <v>411369.86301000009</v>
      </c>
      <c r="L3210" s="217">
        <v>0.11</v>
      </c>
      <c r="M3210" s="217">
        <v>0.1</v>
      </c>
      <c r="N3210" s="217">
        <f t="shared" si="100"/>
        <v>3.6425438938538898E-6</v>
      </c>
      <c r="O3210" s="217">
        <f t="shared" si="101"/>
        <v>0.14051376297672272</v>
      </c>
    </row>
    <row r="3211" spans="1:15" ht="16.5" customHeight="1" x14ac:dyDescent="0.2">
      <c r="A3211" s="215" t="s">
        <v>201</v>
      </c>
      <c r="B3211" s="215" t="s">
        <v>216</v>
      </c>
      <c r="C3211" s="215" t="s">
        <v>230</v>
      </c>
      <c r="D3211" s="215" t="s">
        <v>229</v>
      </c>
      <c r="E3211" s="268">
        <v>45749</v>
      </c>
      <c r="F3211" s="269">
        <v>48061</v>
      </c>
      <c r="G3211" s="215" t="s">
        <v>231</v>
      </c>
      <c r="H3211" s="216">
        <v>397808.21917500003</v>
      </c>
      <c r="I3211" s="216">
        <v>212745.56355000002</v>
      </c>
      <c r="J3211" s="216">
        <v>217997.48213340199</v>
      </c>
      <c r="K3211" s="216">
        <v>397808.21917500003</v>
      </c>
      <c r="L3211" s="217">
        <v>0.11</v>
      </c>
      <c r="M3211" s="217">
        <v>0.1</v>
      </c>
      <c r="N3211" s="217">
        <f t="shared" si="100"/>
        <v>3.4395790171049348E-6</v>
      </c>
      <c r="O3211" s="217">
        <f t="shared" si="101"/>
        <v>0.14051376297672272</v>
      </c>
    </row>
    <row r="3212" spans="1:15" ht="16.5" customHeight="1" x14ac:dyDescent="0.2">
      <c r="A3212" s="215" t="s">
        <v>201</v>
      </c>
      <c r="B3212" s="215" t="s">
        <v>216</v>
      </c>
      <c r="C3212" s="215" t="s">
        <v>230</v>
      </c>
      <c r="D3212" s="215" t="s">
        <v>229</v>
      </c>
      <c r="E3212" s="268">
        <v>45749</v>
      </c>
      <c r="F3212" s="269">
        <v>48155</v>
      </c>
      <c r="G3212" s="215" t="s">
        <v>231</v>
      </c>
      <c r="H3212" s="216">
        <v>424931.50684500008</v>
      </c>
      <c r="I3212" s="216">
        <v>221541.17955000003</v>
      </c>
      <c r="J3212" s="216">
        <v>227013.04958249201</v>
      </c>
      <c r="K3212" s="216">
        <v>424931.50684500008</v>
      </c>
      <c r="L3212" s="217">
        <v>0.11</v>
      </c>
      <c r="M3212" s="217">
        <v>0.1</v>
      </c>
      <c r="N3212" s="217">
        <f t="shared" si="100"/>
        <v>3.5818272500740113E-6</v>
      </c>
      <c r="O3212" s="217">
        <f t="shared" si="101"/>
        <v>0.14051376297672272</v>
      </c>
    </row>
    <row r="3213" spans="1:15" ht="16.5" customHeight="1" x14ac:dyDescent="0.2">
      <c r="A3213" s="215" t="s">
        <v>201</v>
      </c>
      <c r="B3213" s="215" t="s">
        <v>216</v>
      </c>
      <c r="C3213" s="215" t="s">
        <v>230</v>
      </c>
      <c r="D3213" s="215" t="s">
        <v>229</v>
      </c>
      <c r="E3213" s="268">
        <v>45749</v>
      </c>
      <c r="F3213" s="269">
        <v>48246</v>
      </c>
      <c r="G3213" s="215" t="s">
        <v>231</v>
      </c>
      <c r="H3213" s="216">
        <v>411369.86301000009</v>
      </c>
      <c r="I3213" s="216">
        <v>209251.92930000002</v>
      </c>
      <c r="J3213" s="216">
        <v>214422.844042932</v>
      </c>
      <c r="K3213" s="216">
        <v>411369.86301000009</v>
      </c>
      <c r="L3213" s="217">
        <v>0.11</v>
      </c>
      <c r="M3213" s="217">
        <v>0.1</v>
      </c>
      <c r="N3213" s="217">
        <f t="shared" si="100"/>
        <v>3.3831781355470432E-6</v>
      </c>
      <c r="O3213" s="217">
        <f t="shared" si="101"/>
        <v>0.14051376297672272</v>
      </c>
    </row>
    <row r="3214" spans="1:15" ht="16.5" customHeight="1" x14ac:dyDescent="0.2">
      <c r="A3214" s="215" t="s">
        <v>201</v>
      </c>
      <c r="B3214" s="215" t="s">
        <v>216</v>
      </c>
      <c r="C3214" s="215" t="s">
        <v>230</v>
      </c>
      <c r="D3214" s="215" t="s">
        <v>229</v>
      </c>
      <c r="E3214" s="268">
        <v>45749</v>
      </c>
      <c r="F3214" s="269">
        <v>48337</v>
      </c>
      <c r="G3214" s="215" t="s">
        <v>231</v>
      </c>
      <c r="H3214" s="216">
        <v>411369.86301000009</v>
      </c>
      <c r="I3214" s="216">
        <v>204160.13264999999</v>
      </c>
      <c r="J3214" s="216">
        <v>209207.737413761</v>
      </c>
      <c r="K3214" s="216">
        <v>411369.86301000009</v>
      </c>
      <c r="L3214" s="217">
        <v>0.11</v>
      </c>
      <c r="M3214" s="217">
        <v>0.1</v>
      </c>
      <c r="N3214" s="217">
        <f t="shared" si="100"/>
        <v>3.3008938304343605E-6</v>
      </c>
      <c r="O3214" s="217">
        <f t="shared" si="101"/>
        <v>0.14051376297672272</v>
      </c>
    </row>
    <row r="3215" spans="1:15" ht="16.5" customHeight="1" x14ac:dyDescent="0.2">
      <c r="A3215" s="215" t="s">
        <v>201</v>
      </c>
      <c r="B3215" s="215" t="s">
        <v>216</v>
      </c>
      <c r="C3215" s="215" t="s">
        <v>230</v>
      </c>
      <c r="D3215" s="215" t="s">
        <v>229</v>
      </c>
      <c r="E3215" s="268">
        <v>45749</v>
      </c>
      <c r="F3215" s="269">
        <v>48428</v>
      </c>
      <c r="G3215" s="215" t="s">
        <v>231</v>
      </c>
      <c r="H3215" s="216">
        <v>411369.86301000009</v>
      </c>
      <c r="I3215" s="216">
        <v>199192.23645000003</v>
      </c>
      <c r="J3215" s="216">
        <v>204119.47052163002</v>
      </c>
      <c r="K3215" s="216">
        <v>411369.86301000009</v>
      </c>
      <c r="L3215" s="217">
        <v>0.11</v>
      </c>
      <c r="M3215" s="217">
        <v>0.1</v>
      </c>
      <c r="N3215" s="217">
        <f t="shared" si="100"/>
        <v>3.2206108112713522E-6</v>
      </c>
      <c r="O3215" s="217">
        <f t="shared" si="101"/>
        <v>0.14051376297672272</v>
      </c>
    </row>
    <row r="3216" spans="1:15" ht="16.5" customHeight="1" x14ac:dyDescent="0.2">
      <c r="A3216" s="215" t="s">
        <v>201</v>
      </c>
      <c r="B3216" s="215" t="s">
        <v>216</v>
      </c>
      <c r="C3216" s="215" t="s">
        <v>230</v>
      </c>
      <c r="D3216" s="215" t="s">
        <v>229</v>
      </c>
      <c r="E3216" s="268">
        <v>45749</v>
      </c>
      <c r="F3216" s="269">
        <v>48519</v>
      </c>
      <c r="G3216" s="215" t="s">
        <v>231</v>
      </c>
      <c r="H3216" s="216">
        <v>411369.86301000009</v>
      </c>
      <c r="I3216" s="216">
        <v>194345.22585000002</v>
      </c>
      <c r="J3216" s="216">
        <v>199154.95842119801</v>
      </c>
      <c r="K3216" s="216">
        <v>411369.86301000009</v>
      </c>
      <c r="L3216" s="217">
        <v>0.11</v>
      </c>
      <c r="M3216" s="217">
        <v>0.1</v>
      </c>
      <c r="N3216" s="217">
        <f t="shared" si="100"/>
        <v>3.1422804035817805E-6</v>
      </c>
      <c r="O3216" s="217">
        <f t="shared" si="101"/>
        <v>0.14051376297672272</v>
      </c>
    </row>
    <row r="3217" spans="1:15" ht="16.5" customHeight="1" x14ac:dyDescent="0.2">
      <c r="A3217" s="215" t="s">
        <v>201</v>
      </c>
      <c r="B3217" s="215" t="s">
        <v>216</v>
      </c>
      <c r="C3217" s="215" t="s">
        <v>230</v>
      </c>
      <c r="D3217" s="215" t="s">
        <v>229</v>
      </c>
      <c r="E3217" s="268">
        <v>45749</v>
      </c>
      <c r="F3217" s="269">
        <v>48611</v>
      </c>
      <c r="G3217" s="215" t="s">
        <v>231</v>
      </c>
      <c r="H3217" s="216">
        <v>415890.41095500009</v>
      </c>
      <c r="I3217" s="216">
        <v>191647.96575000003</v>
      </c>
      <c r="J3217" s="216">
        <v>196393.33284859298</v>
      </c>
      <c r="K3217" s="216">
        <v>415890.41095500009</v>
      </c>
      <c r="L3217" s="217">
        <v>0.11</v>
      </c>
      <c r="M3217" s="217">
        <v>0.1</v>
      </c>
      <c r="N3217" s="217">
        <f t="shared" si="100"/>
        <v>3.0987072885179105E-6</v>
      </c>
      <c r="O3217" s="217">
        <f t="shared" si="101"/>
        <v>0.14051376297672272</v>
      </c>
    </row>
    <row r="3218" spans="1:15" ht="16.5" customHeight="1" x14ac:dyDescent="0.2">
      <c r="A3218" s="215" t="s">
        <v>201</v>
      </c>
      <c r="B3218" s="215" t="s">
        <v>216</v>
      </c>
      <c r="C3218" s="215" t="s">
        <v>230</v>
      </c>
      <c r="D3218" s="215" t="s">
        <v>229</v>
      </c>
      <c r="E3218" s="268">
        <v>45749</v>
      </c>
      <c r="F3218" s="269">
        <v>48701</v>
      </c>
      <c r="G3218" s="215" t="s">
        <v>231</v>
      </c>
      <c r="H3218" s="216">
        <v>406849.31506500009</v>
      </c>
      <c r="I3218" s="216">
        <v>182969.1753</v>
      </c>
      <c r="J3218" s="216">
        <v>187501.87794393601</v>
      </c>
      <c r="K3218" s="216">
        <v>406849.31506500009</v>
      </c>
      <c r="L3218" s="217">
        <v>0.11</v>
      </c>
      <c r="M3218" s="217">
        <v>0.1</v>
      </c>
      <c r="N3218" s="217">
        <f t="shared" si="100"/>
        <v>2.9584173116691049E-6</v>
      </c>
      <c r="O3218" s="217">
        <f t="shared" si="101"/>
        <v>0.14051376297672272</v>
      </c>
    </row>
    <row r="3219" spans="1:15" ht="16.5" customHeight="1" x14ac:dyDescent="0.2">
      <c r="A3219" s="215" t="s">
        <v>201</v>
      </c>
      <c r="B3219" s="215" t="s">
        <v>216</v>
      </c>
      <c r="C3219" s="215" t="s">
        <v>230</v>
      </c>
      <c r="D3219" s="215" t="s">
        <v>229</v>
      </c>
      <c r="E3219" s="268">
        <v>45749</v>
      </c>
      <c r="F3219" s="269">
        <v>48792</v>
      </c>
      <c r="G3219" s="215" t="s">
        <v>231</v>
      </c>
      <c r="H3219" s="216">
        <v>411369.86301000009</v>
      </c>
      <c r="I3219" s="216">
        <v>180500.44709999999</v>
      </c>
      <c r="J3219" s="216">
        <v>184974.21597396498</v>
      </c>
      <c r="K3219" s="216">
        <v>411369.86301000009</v>
      </c>
      <c r="L3219" s="217">
        <v>0.11</v>
      </c>
      <c r="M3219" s="217">
        <v>0.1</v>
      </c>
      <c r="N3219" s="217">
        <f t="shared" si="100"/>
        <v>2.9185356901514484E-6</v>
      </c>
      <c r="O3219" s="217">
        <f t="shared" si="101"/>
        <v>0.14051376297672272</v>
      </c>
    </row>
    <row r="3220" spans="1:15" ht="16.5" customHeight="1" x14ac:dyDescent="0.2">
      <c r="A3220" s="215" t="s">
        <v>201</v>
      </c>
      <c r="B3220" s="215" t="s">
        <v>216</v>
      </c>
      <c r="C3220" s="215" t="s">
        <v>230</v>
      </c>
      <c r="D3220" s="215" t="s">
        <v>229</v>
      </c>
      <c r="E3220" s="268">
        <v>45749</v>
      </c>
      <c r="F3220" s="269">
        <v>48884</v>
      </c>
      <c r="G3220" s="215" t="s">
        <v>231</v>
      </c>
      <c r="H3220" s="216">
        <v>415890.41095500009</v>
      </c>
      <c r="I3220" s="216">
        <v>177995.33460000003</v>
      </c>
      <c r="J3220" s="216">
        <v>182409.230752629</v>
      </c>
      <c r="K3220" s="216">
        <v>415890.41095500009</v>
      </c>
      <c r="L3220" s="217">
        <v>0.11</v>
      </c>
      <c r="M3220" s="217">
        <v>0.1</v>
      </c>
      <c r="N3220" s="217">
        <f t="shared" si="100"/>
        <v>2.8780651798494407E-6</v>
      </c>
      <c r="O3220" s="217">
        <f t="shared" si="101"/>
        <v>0.14051376297672272</v>
      </c>
    </row>
    <row r="3221" spans="1:15" ht="16.5" customHeight="1" x14ac:dyDescent="0.2">
      <c r="A3221" s="215" t="s">
        <v>201</v>
      </c>
      <c r="B3221" s="215" t="s">
        <v>216</v>
      </c>
      <c r="C3221" s="215" t="s">
        <v>230</v>
      </c>
      <c r="D3221" s="215" t="s">
        <v>229</v>
      </c>
      <c r="E3221" s="268">
        <v>45749</v>
      </c>
      <c r="F3221" s="269">
        <v>48914</v>
      </c>
      <c r="G3221" s="215" t="s">
        <v>231</v>
      </c>
      <c r="H3221" s="216">
        <v>135616.43835000001</v>
      </c>
      <c r="I3221" s="216">
        <v>57572.495999999999</v>
      </c>
      <c r="J3221" s="216">
        <v>59000.402222405399</v>
      </c>
      <c r="K3221" s="216">
        <v>135616.43835000001</v>
      </c>
      <c r="L3221" s="217">
        <v>0.11</v>
      </c>
      <c r="M3221" s="217">
        <v>0.1</v>
      </c>
      <c r="N3221" s="217">
        <f t="shared" si="100"/>
        <v>9.3091233668814303E-7</v>
      </c>
      <c r="O3221" s="217">
        <f t="shared" si="101"/>
        <v>0.14051376297672272</v>
      </c>
    </row>
    <row r="3222" spans="1:15" ht="16.5" customHeight="1" x14ac:dyDescent="0.2">
      <c r="A3222" s="215" t="s">
        <v>201</v>
      </c>
      <c r="B3222" s="215" t="s">
        <v>216</v>
      </c>
      <c r="C3222" s="215" t="s">
        <v>230</v>
      </c>
      <c r="D3222" s="215" t="s">
        <v>229</v>
      </c>
      <c r="E3222" s="268">
        <v>45749</v>
      </c>
      <c r="F3222" s="269">
        <v>48914</v>
      </c>
      <c r="G3222" s="215" t="s">
        <v>231</v>
      </c>
      <c r="H3222" s="216">
        <v>6000000</v>
      </c>
      <c r="I3222" s="216">
        <v>2547146.7920400002</v>
      </c>
      <c r="J3222" s="216">
        <v>2610320.8257159796</v>
      </c>
      <c r="K3222" s="216">
        <v>6000000</v>
      </c>
      <c r="L3222" s="217">
        <v>0.11</v>
      </c>
      <c r="M3222" s="217">
        <v>0.1</v>
      </c>
      <c r="N3222" s="217">
        <f t="shared" si="100"/>
        <v>4.1185818534135362E-5</v>
      </c>
      <c r="O3222" s="217">
        <f t="shared" si="101"/>
        <v>0.14051376297672272</v>
      </c>
    </row>
    <row r="3223" spans="1:15" ht="16.5" customHeight="1" x14ac:dyDescent="0.2">
      <c r="A3223" s="215" t="s">
        <v>201</v>
      </c>
      <c r="B3223" s="215" t="s">
        <v>216</v>
      </c>
      <c r="C3223" s="215" t="s">
        <v>230</v>
      </c>
      <c r="D3223" s="215" t="s">
        <v>229</v>
      </c>
      <c r="E3223" s="268">
        <v>45749</v>
      </c>
      <c r="F3223" s="269">
        <v>45870</v>
      </c>
      <c r="G3223" s="215" t="s">
        <v>231</v>
      </c>
      <c r="H3223" s="216">
        <v>159123.28767000002</v>
      </c>
      <c r="I3223" s="216">
        <v>153995.56848000002</v>
      </c>
      <c r="J3223" s="216">
        <v>157751.48587062801</v>
      </c>
      <c r="K3223" s="216">
        <v>159123.28767000002</v>
      </c>
      <c r="L3223" s="217">
        <v>0.11</v>
      </c>
      <c r="M3223" s="217">
        <v>0.1</v>
      </c>
      <c r="N3223" s="217">
        <f t="shared" si="100"/>
        <v>2.4890136134035637E-6</v>
      </c>
      <c r="O3223" s="217">
        <f t="shared" si="101"/>
        <v>0.14051376297672272</v>
      </c>
    </row>
    <row r="3224" spans="1:15" ht="16.5" customHeight="1" x14ac:dyDescent="0.2">
      <c r="A3224" s="215" t="s">
        <v>201</v>
      </c>
      <c r="B3224" s="215" t="s">
        <v>216</v>
      </c>
      <c r="C3224" s="215" t="s">
        <v>230</v>
      </c>
      <c r="D3224" s="215" t="s">
        <v>229</v>
      </c>
      <c r="E3224" s="268">
        <v>45749</v>
      </c>
      <c r="F3224" s="269">
        <v>45964</v>
      </c>
      <c r="G3224" s="215" t="s">
        <v>231</v>
      </c>
      <c r="H3224" s="216">
        <v>169972.60273800002</v>
      </c>
      <c r="I3224" s="216">
        <v>160362.26232000001</v>
      </c>
      <c r="J3224" s="216">
        <v>164275.502327803</v>
      </c>
      <c r="K3224" s="216">
        <v>169972.60273800002</v>
      </c>
      <c r="L3224" s="217">
        <v>0.11</v>
      </c>
      <c r="M3224" s="217">
        <v>0.1</v>
      </c>
      <c r="N3224" s="217">
        <f t="shared" si="100"/>
        <v>2.5919499863090747E-6</v>
      </c>
      <c r="O3224" s="217">
        <f t="shared" si="101"/>
        <v>0.14051376297672272</v>
      </c>
    </row>
    <row r="3225" spans="1:15" ht="16.5" customHeight="1" x14ac:dyDescent="0.2">
      <c r="A3225" s="215" t="s">
        <v>201</v>
      </c>
      <c r="B3225" s="215" t="s">
        <v>216</v>
      </c>
      <c r="C3225" s="215" t="s">
        <v>230</v>
      </c>
      <c r="D3225" s="215" t="s">
        <v>229</v>
      </c>
      <c r="E3225" s="268">
        <v>45749</v>
      </c>
      <c r="F3225" s="269">
        <v>46055</v>
      </c>
      <c r="G3225" s="215" t="s">
        <v>231</v>
      </c>
      <c r="H3225" s="216">
        <v>164547.94520400002</v>
      </c>
      <c r="I3225" s="216">
        <v>151466.70636000001</v>
      </c>
      <c r="J3225" s="216">
        <v>155164.73824078098</v>
      </c>
      <c r="K3225" s="216">
        <v>164547.94520400002</v>
      </c>
      <c r="L3225" s="217">
        <v>0.11</v>
      </c>
      <c r="M3225" s="217">
        <v>0.1</v>
      </c>
      <c r="N3225" s="217">
        <f t="shared" si="100"/>
        <v>2.4481997343481939E-6</v>
      </c>
      <c r="O3225" s="217">
        <f t="shared" si="101"/>
        <v>0.14051376297672272</v>
      </c>
    </row>
    <row r="3226" spans="1:15" ht="16.5" customHeight="1" x14ac:dyDescent="0.2">
      <c r="A3226" s="215" t="s">
        <v>201</v>
      </c>
      <c r="B3226" s="215" t="s">
        <v>216</v>
      </c>
      <c r="C3226" s="215" t="s">
        <v>230</v>
      </c>
      <c r="D3226" s="215" t="s">
        <v>229</v>
      </c>
      <c r="E3226" s="268">
        <v>45749</v>
      </c>
      <c r="F3226" s="269">
        <v>46146</v>
      </c>
      <c r="G3226" s="215" t="s">
        <v>231</v>
      </c>
      <c r="H3226" s="216">
        <v>164547.94520400002</v>
      </c>
      <c r="I3226" s="216">
        <v>147781.01676</v>
      </c>
      <c r="J3226" s="216">
        <v>151390.88355367901</v>
      </c>
      <c r="K3226" s="216">
        <v>164547.94520400002</v>
      </c>
      <c r="L3226" s="217">
        <v>0.11</v>
      </c>
      <c r="M3226" s="217">
        <v>0.1</v>
      </c>
      <c r="N3226" s="217">
        <f t="shared" si="100"/>
        <v>2.3886555998548622E-6</v>
      </c>
      <c r="O3226" s="217">
        <f t="shared" si="101"/>
        <v>0.14051376297672272</v>
      </c>
    </row>
    <row r="3227" spans="1:15" ht="16.5" customHeight="1" x14ac:dyDescent="0.2">
      <c r="A3227" s="215" t="s">
        <v>201</v>
      </c>
      <c r="B3227" s="215" t="s">
        <v>216</v>
      </c>
      <c r="C3227" s="215" t="s">
        <v>230</v>
      </c>
      <c r="D3227" s="215" t="s">
        <v>229</v>
      </c>
      <c r="E3227" s="268">
        <v>45749</v>
      </c>
      <c r="F3227" s="269">
        <v>46237</v>
      </c>
      <c r="G3227" s="215" t="s">
        <v>231</v>
      </c>
      <c r="H3227" s="216">
        <v>164547.94520400002</v>
      </c>
      <c r="I3227" s="216">
        <v>144185.01228000002</v>
      </c>
      <c r="J3227" s="216">
        <v>147708.81505048001</v>
      </c>
      <c r="K3227" s="216">
        <v>164547.94520400002</v>
      </c>
      <c r="L3227" s="217">
        <v>0.11</v>
      </c>
      <c r="M3227" s="217">
        <v>0.1</v>
      </c>
      <c r="N3227" s="217">
        <f t="shared" si="100"/>
        <v>2.3305596739790019E-6</v>
      </c>
      <c r="O3227" s="217">
        <f t="shared" si="101"/>
        <v>0.14051376297672272</v>
      </c>
    </row>
    <row r="3228" spans="1:15" ht="16.5" customHeight="1" x14ac:dyDescent="0.2">
      <c r="A3228" s="215" t="s">
        <v>201</v>
      </c>
      <c r="B3228" s="215" t="s">
        <v>216</v>
      </c>
      <c r="C3228" s="215" t="s">
        <v>230</v>
      </c>
      <c r="D3228" s="215" t="s">
        <v>229</v>
      </c>
      <c r="E3228" s="268">
        <v>45749</v>
      </c>
      <c r="F3228" s="269">
        <v>46328</v>
      </c>
      <c r="G3228" s="215" t="s">
        <v>231</v>
      </c>
      <c r="H3228" s="216">
        <v>164547.94520400002</v>
      </c>
      <c r="I3228" s="216">
        <v>140676.51060000001</v>
      </c>
      <c r="J3228" s="216">
        <v>144116.30034434001</v>
      </c>
      <c r="K3228" s="216">
        <v>164547.94520400002</v>
      </c>
      <c r="L3228" s="217">
        <v>0.11</v>
      </c>
      <c r="M3228" s="217">
        <v>0.1</v>
      </c>
      <c r="N3228" s="217">
        <f t="shared" si="100"/>
        <v>2.2738767339700049E-6</v>
      </c>
      <c r="O3228" s="217">
        <f t="shared" si="101"/>
        <v>0.14051376297672272</v>
      </c>
    </row>
    <row r="3229" spans="1:15" ht="16.5" customHeight="1" x14ac:dyDescent="0.2">
      <c r="A3229" s="215" t="s">
        <v>201</v>
      </c>
      <c r="B3229" s="215" t="s">
        <v>216</v>
      </c>
      <c r="C3229" s="215" t="s">
        <v>230</v>
      </c>
      <c r="D3229" s="215" t="s">
        <v>229</v>
      </c>
      <c r="E3229" s="268">
        <v>45749</v>
      </c>
      <c r="F3229" s="269">
        <v>46419</v>
      </c>
      <c r="G3229" s="215" t="s">
        <v>231</v>
      </c>
      <c r="H3229" s="216">
        <v>164547.94520400002</v>
      </c>
      <c r="I3229" s="216">
        <v>137253.38238</v>
      </c>
      <c r="J3229" s="216">
        <v>140611.16134363299</v>
      </c>
      <c r="K3229" s="216">
        <v>164547.94520400002</v>
      </c>
      <c r="L3229" s="217">
        <v>0.11</v>
      </c>
      <c r="M3229" s="217">
        <v>0.1</v>
      </c>
      <c r="N3229" s="217">
        <f t="shared" si="100"/>
        <v>2.2185724137508824E-6</v>
      </c>
      <c r="O3229" s="217">
        <f t="shared" si="101"/>
        <v>0.14051376297672272</v>
      </c>
    </row>
    <row r="3230" spans="1:15" ht="16.5" customHeight="1" x14ac:dyDescent="0.2">
      <c r="A3230" s="215" t="s">
        <v>201</v>
      </c>
      <c r="B3230" s="215" t="s">
        <v>216</v>
      </c>
      <c r="C3230" s="215" t="s">
        <v>230</v>
      </c>
      <c r="D3230" s="215" t="s">
        <v>229</v>
      </c>
      <c r="E3230" s="268">
        <v>45749</v>
      </c>
      <c r="F3230" s="269">
        <v>46510</v>
      </c>
      <c r="G3230" s="215" t="s">
        <v>231</v>
      </c>
      <c r="H3230" s="216">
        <v>164547.94520400002</v>
      </c>
      <c r="I3230" s="216">
        <v>133913.55035999999</v>
      </c>
      <c r="J3230" s="216">
        <v>137191.27293140898</v>
      </c>
      <c r="K3230" s="216">
        <v>164547.94520400002</v>
      </c>
      <c r="L3230" s="217">
        <v>0.11</v>
      </c>
      <c r="M3230" s="217">
        <v>0.1</v>
      </c>
      <c r="N3230" s="217">
        <f t="shared" si="100"/>
        <v>2.1646131830826688E-6</v>
      </c>
      <c r="O3230" s="217">
        <f t="shared" si="101"/>
        <v>0.14051376297672272</v>
      </c>
    </row>
    <row r="3231" spans="1:15" ht="16.5" customHeight="1" x14ac:dyDescent="0.2">
      <c r="A3231" s="215" t="s">
        <v>201</v>
      </c>
      <c r="B3231" s="215" t="s">
        <v>216</v>
      </c>
      <c r="C3231" s="215" t="s">
        <v>230</v>
      </c>
      <c r="D3231" s="215" t="s">
        <v>229</v>
      </c>
      <c r="E3231" s="268">
        <v>45749</v>
      </c>
      <c r="F3231" s="269">
        <v>46601</v>
      </c>
      <c r="G3231" s="215" t="s">
        <v>231</v>
      </c>
      <c r="H3231" s="216">
        <v>164547.94520400002</v>
      </c>
      <c r="I3231" s="216">
        <v>130654.9875</v>
      </c>
      <c r="J3231" s="216">
        <v>133854.56167696</v>
      </c>
      <c r="K3231" s="216">
        <v>164547.94520400002</v>
      </c>
      <c r="L3231" s="217">
        <v>0.11</v>
      </c>
      <c r="M3231" s="217">
        <v>0.1</v>
      </c>
      <c r="N3231" s="217">
        <f t="shared" si="100"/>
        <v>2.1119663272354195E-6</v>
      </c>
      <c r="O3231" s="217">
        <f t="shared" si="101"/>
        <v>0.14051376297672272</v>
      </c>
    </row>
    <row r="3232" spans="1:15" ht="16.5" customHeight="1" x14ac:dyDescent="0.2">
      <c r="A3232" s="215" t="s">
        <v>201</v>
      </c>
      <c r="B3232" s="215" t="s">
        <v>216</v>
      </c>
      <c r="C3232" s="215" t="s">
        <v>230</v>
      </c>
      <c r="D3232" s="215" t="s">
        <v>229</v>
      </c>
      <c r="E3232" s="268">
        <v>45749</v>
      </c>
      <c r="F3232" s="269">
        <v>46692</v>
      </c>
      <c r="G3232" s="215" t="s">
        <v>231</v>
      </c>
      <c r="H3232" s="216">
        <v>164547.94520400002</v>
      </c>
      <c r="I3232" s="216">
        <v>127475.71638000001</v>
      </c>
      <c r="J3232" s="216">
        <v>130599.004578732</v>
      </c>
      <c r="K3232" s="216">
        <v>164547.94520400002</v>
      </c>
      <c r="L3232" s="217">
        <v>0.11</v>
      </c>
      <c r="M3232" s="217">
        <v>0.1</v>
      </c>
      <c r="N3232" s="217">
        <f t="shared" si="100"/>
        <v>2.0605999271537903E-6</v>
      </c>
      <c r="O3232" s="217">
        <f t="shared" si="101"/>
        <v>0.14051376297672272</v>
      </c>
    </row>
    <row r="3233" spans="1:15" ht="16.5" customHeight="1" x14ac:dyDescent="0.2">
      <c r="A3233" s="215" t="s">
        <v>201</v>
      </c>
      <c r="B3233" s="215" t="s">
        <v>216</v>
      </c>
      <c r="C3233" s="215" t="s">
        <v>230</v>
      </c>
      <c r="D3233" s="215" t="s">
        <v>229</v>
      </c>
      <c r="E3233" s="268">
        <v>45749</v>
      </c>
      <c r="F3233" s="269">
        <v>46784</v>
      </c>
      <c r="G3233" s="215" t="s">
        <v>231</v>
      </c>
      <c r="H3233" s="216">
        <v>166356.16438200002</v>
      </c>
      <c r="I3233" s="216">
        <v>125706.51852000001</v>
      </c>
      <c r="J3233" s="216">
        <v>128788.02505976601</v>
      </c>
      <c r="K3233" s="216">
        <v>166356.16438200002</v>
      </c>
      <c r="L3233" s="217">
        <v>0.11</v>
      </c>
      <c r="M3233" s="217">
        <v>0.1</v>
      </c>
      <c r="N3233" s="217">
        <f t="shared" si="100"/>
        <v>2.0320261698200687E-6</v>
      </c>
      <c r="O3233" s="217">
        <f t="shared" si="101"/>
        <v>0.14051376297672272</v>
      </c>
    </row>
    <row r="3234" spans="1:15" ht="16.5" customHeight="1" x14ac:dyDescent="0.2">
      <c r="A3234" s="215" t="s">
        <v>201</v>
      </c>
      <c r="B3234" s="215" t="s">
        <v>216</v>
      </c>
      <c r="C3234" s="215" t="s">
        <v>230</v>
      </c>
      <c r="D3234" s="215" t="s">
        <v>229</v>
      </c>
      <c r="E3234" s="268">
        <v>45749</v>
      </c>
      <c r="F3234" s="269">
        <v>46875</v>
      </c>
      <c r="G3234" s="215" t="s">
        <v>231</v>
      </c>
      <c r="H3234" s="216">
        <v>164547.94520400002</v>
      </c>
      <c r="I3234" s="216">
        <v>121314.53340000001</v>
      </c>
      <c r="J3234" s="216">
        <v>124289.87147477501</v>
      </c>
      <c r="K3234" s="216">
        <v>164547.94520400002</v>
      </c>
      <c r="L3234" s="217">
        <v>0.11</v>
      </c>
      <c r="M3234" s="217">
        <v>0.1</v>
      </c>
      <c r="N3234" s="217">
        <f t="shared" si="100"/>
        <v>1.9610539983287364E-6</v>
      </c>
      <c r="O3234" s="217">
        <f t="shared" si="101"/>
        <v>0.14051376297672272</v>
      </c>
    </row>
    <row r="3235" spans="1:15" ht="16.5" customHeight="1" x14ac:dyDescent="0.2">
      <c r="A3235" s="215" t="s">
        <v>201</v>
      </c>
      <c r="B3235" s="215" t="s">
        <v>216</v>
      </c>
      <c r="C3235" s="215" t="s">
        <v>230</v>
      </c>
      <c r="D3235" s="215" t="s">
        <v>229</v>
      </c>
      <c r="E3235" s="268">
        <v>45749</v>
      </c>
      <c r="F3235" s="269">
        <v>46966</v>
      </c>
      <c r="G3235" s="215" t="s">
        <v>231</v>
      </c>
      <c r="H3235" s="216">
        <v>164547.94520400002</v>
      </c>
      <c r="I3235" s="216">
        <v>118362.5466</v>
      </c>
      <c r="J3235" s="216">
        <v>121266.94294512099</v>
      </c>
      <c r="K3235" s="216">
        <v>164547.94520400002</v>
      </c>
      <c r="L3235" s="217">
        <v>0.11</v>
      </c>
      <c r="M3235" s="217">
        <v>0.1</v>
      </c>
      <c r="N3235" s="217">
        <f t="shared" si="100"/>
        <v>1.9133580275356286E-6</v>
      </c>
      <c r="O3235" s="217">
        <f t="shared" si="101"/>
        <v>0.14051376297672272</v>
      </c>
    </row>
    <row r="3236" spans="1:15" ht="16.5" customHeight="1" x14ac:dyDescent="0.2">
      <c r="A3236" s="215" t="s">
        <v>201</v>
      </c>
      <c r="B3236" s="215" t="s">
        <v>216</v>
      </c>
      <c r="C3236" s="215" t="s">
        <v>230</v>
      </c>
      <c r="D3236" s="215" t="s">
        <v>229</v>
      </c>
      <c r="E3236" s="268">
        <v>45749</v>
      </c>
      <c r="F3236" s="269">
        <v>47058</v>
      </c>
      <c r="G3236" s="215" t="s">
        <v>231</v>
      </c>
      <c r="H3236" s="216">
        <v>166356.16438200002</v>
      </c>
      <c r="I3236" s="216">
        <v>116719.82772</v>
      </c>
      <c r="J3236" s="216">
        <v>119585.368489714</v>
      </c>
      <c r="K3236" s="216">
        <v>166356.16438200002</v>
      </c>
      <c r="L3236" s="217">
        <v>0.11</v>
      </c>
      <c r="M3236" s="217">
        <v>0.1</v>
      </c>
      <c r="N3236" s="217">
        <f t="shared" si="100"/>
        <v>1.8868260320469003E-6</v>
      </c>
      <c r="O3236" s="217">
        <f t="shared" si="101"/>
        <v>0.14051376297672272</v>
      </c>
    </row>
    <row r="3237" spans="1:15" ht="16.5" customHeight="1" x14ac:dyDescent="0.2">
      <c r="A3237" s="215" t="s">
        <v>201</v>
      </c>
      <c r="B3237" s="215" t="s">
        <v>216</v>
      </c>
      <c r="C3237" s="215" t="s">
        <v>230</v>
      </c>
      <c r="D3237" s="215" t="s">
        <v>229</v>
      </c>
      <c r="E3237" s="268">
        <v>45749</v>
      </c>
      <c r="F3237" s="269">
        <v>47150</v>
      </c>
      <c r="G3237" s="215" t="s">
        <v>231</v>
      </c>
      <c r="H3237" s="216">
        <v>166356.16438200002</v>
      </c>
      <c r="I3237" s="216">
        <v>113848.82166000002</v>
      </c>
      <c r="J3237" s="216">
        <v>116645.29551823001</v>
      </c>
      <c r="K3237" s="216">
        <v>166356.16438200002</v>
      </c>
      <c r="L3237" s="217">
        <v>0.11</v>
      </c>
      <c r="M3237" s="217">
        <v>0.1</v>
      </c>
      <c r="N3237" s="217">
        <f t="shared" si="100"/>
        <v>1.8404373618544374E-6</v>
      </c>
      <c r="O3237" s="217">
        <f t="shared" si="101"/>
        <v>0.14051376297672272</v>
      </c>
    </row>
    <row r="3238" spans="1:15" ht="16.5" customHeight="1" x14ac:dyDescent="0.2">
      <c r="A3238" s="215" t="s">
        <v>201</v>
      </c>
      <c r="B3238" s="215" t="s">
        <v>216</v>
      </c>
      <c r="C3238" s="215" t="s">
        <v>230</v>
      </c>
      <c r="D3238" s="215" t="s">
        <v>229</v>
      </c>
      <c r="E3238" s="268">
        <v>45749</v>
      </c>
      <c r="F3238" s="269">
        <v>47240</v>
      </c>
      <c r="G3238" s="215" t="s">
        <v>231</v>
      </c>
      <c r="H3238" s="216">
        <v>162739.72602600002</v>
      </c>
      <c r="I3238" s="216">
        <v>108693.17052000001</v>
      </c>
      <c r="J3238" s="216">
        <v>111364.33017232201</v>
      </c>
      <c r="K3238" s="216">
        <v>162739.72602600002</v>
      </c>
      <c r="L3238" s="217">
        <v>0.11</v>
      </c>
      <c r="M3238" s="217">
        <v>0.1</v>
      </c>
      <c r="N3238" s="217">
        <f t="shared" si="100"/>
        <v>1.7571139334548013E-6</v>
      </c>
      <c r="O3238" s="217">
        <f t="shared" si="101"/>
        <v>0.14051376297672272</v>
      </c>
    </row>
    <row r="3239" spans="1:15" ht="16.5" customHeight="1" x14ac:dyDescent="0.2">
      <c r="A3239" s="215" t="s">
        <v>201</v>
      </c>
      <c r="B3239" s="215" t="s">
        <v>216</v>
      </c>
      <c r="C3239" s="215" t="s">
        <v>230</v>
      </c>
      <c r="D3239" s="215" t="s">
        <v>229</v>
      </c>
      <c r="E3239" s="268">
        <v>45749</v>
      </c>
      <c r="F3239" s="269">
        <v>47331</v>
      </c>
      <c r="G3239" s="215" t="s">
        <v>231</v>
      </c>
      <c r="H3239" s="216">
        <v>164547.94520400002</v>
      </c>
      <c r="I3239" s="216">
        <v>107226.61806000001</v>
      </c>
      <c r="J3239" s="216">
        <v>109863.05783694801</v>
      </c>
      <c r="K3239" s="216">
        <v>164547.94520400002</v>
      </c>
      <c r="L3239" s="217">
        <v>0.11</v>
      </c>
      <c r="M3239" s="217">
        <v>0.1</v>
      </c>
      <c r="N3239" s="217">
        <f t="shared" si="100"/>
        <v>1.7334267570104761E-6</v>
      </c>
      <c r="O3239" s="217">
        <f t="shared" si="101"/>
        <v>0.14051376297672272</v>
      </c>
    </row>
    <row r="3240" spans="1:15" ht="16.5" customHeight="1" x14ac:dyDescent="0.2">
      <c r="A3240" s="215" t="s">
        <v>201</v>
      </c>
      <c r="B3240" s="215" t="s">
        <v>216</v>
      </c>
      <c r="C3240" s="215" t="s">
        <v>230</v>
      </c>
      <c r="D3240" s="215" t="s">
        <v>229</v>
      </c>
      <c r="E3240" s="268">
        <v>45749</v>
      </c>
      <c r="F3240" s="269">
        <v>47423</v>
      </c>
      <c r="G3240" s="215" t="s">
        <v>231</v>
      </c>
      <c r="H3240" s="216">
        <v>166356.16438200002</v>
      </c>
      <c r="I3240" s="216">
        <v>105738.45138000001</v>
      </c>
      <c r="J3240" s="216">
        <v>108339.617836196</v>
      </c>
      <c r="K3240" s="216">
        <v>166356.16438200002</v>
      </c>
      <c r="L3240" s="217">
        <v>0.11</v>
      </c>
      <c r="M3240" s="217">
        <v>0.1</v>
      </c>
      <c r="N3240" s="217">
        <f t="shared" si="100"/>
        <v>1.7093898176425326E-6</v>
      </c>
      <c r="O3240" s="217">
        <f t="shared" si="101"/>
        <v>0.14051376297672272</v>
      </c>
    </row>
    <row r="3241" spans="1:15" ht="16.5" customHeight="1" x14ac:dyDescent="0.2">
      <c r="A3241" s="215" t="s">
        <v>201</v>
      </c>
      <c r="B3241" s="215" t="s">
        <v>216</v>
      </c>
      <c r="C3241" s="215" t="s">
        <v>230</v>
      </c>
      <c r="D3241" s="215" t="s">
        <v>229</v>
      </c>
      <c r="E3241" s="268">
        <v>45749</v>
      </c>
      <c r="F3241" s="269">
        <v>47515</v>
      </c>
      <c r="G3241" s="215" t="s">
        <v>231</v>
      </c>
      <c r="H3241" s="216">
        <v>166356.16438200002</v>
      </c>
      <c r="I3241" s="216">
        <v>103137.55884000001</v>
      </c>
      <c r="J3241" s="216">
        <v>105676.02791575799</v>
      </c>
      <c r="K3241" s="216">
        <v>166356.16438200002</v>
      </c>
      <c r="L3241" s="217">
        <v>0.11</v>
      </c>
      <c r="M3241" s="217">
        <v>0.1</v>
      </c>
      <c r="N3241" s="217">
        <f t="shared" si="100"/>
        <v>1.6673635157290804E-6</v>
      </c>
      <c r="O3241" s="217">
        <f t="shared" si="101"/>
        <v>0.14051376297672272</v>
      </c>
    </row>
    <row r="3242" spans="1:15" ht="16.5" customHeight="1" x14ac:dyDescent="0.2">
      <c r="A3242" s="215" t="s">
        <v>201</v>
      </c>
      <c r="B3242" s="215" t="s">
        <v>216</v>
      </c>
      <c r="C3242" s="215" t="s">
        <v>230</v>
      </c>
      <c r="D3242" s="215" t="s">
        <v>229</v>
      </c>
      <c r="E3242" s="268">
        <v>45749</v>
      </c>
      <c r="F3242" s="269">
        <v>47605</v>
      </c>
      <c r="G3242" s="215" t="s">
        <v>231</v>
      </c>
      <c r="H3242" s="216">
        <v>162739.72602600002</v>
      </c>
      <c r="I3242" s="216">
        <v>98466.967860000004</v>
      </c>
      <c r="J3242" s="216">
        <v>100891.682016192</v>
      </c>
      <c r="K3242" s="216">
        <v>162739.72602600002</v>
      </c>
      <c r="L3242" s="217">
        <v>0.11</v>
      </c>
      <c r="M3242" s="217">
        <v>0.1</v>
      </c>
      <c r="N3242" s="217">
        <f t="shared" si="100"/>
        <v>1.5918757825421026E-6</v>
      </c>
      <c r="O3242" s="217">
        <f t="shared" si="101"/>
        <v>0.14051376297672272</v>
      </c>
    </row>
    <row r="3243" spans="1:15" ht="16.5" customHeight="1" x14ac:dyDescent="0.2">
      <c r="A3243" s="215" t="s">
        <v>201</v>
      </c>
      <c r="B3243" s="215" t="s">
        <v>216</v>
      </c>
      <c r="C3243" s="215" t="s">
        <v>230</v>
      </c>
      <c r="D3243" s="215" t="s">
        <v>229</v>
      </c>
      <c r="E3243" s="268">
        <v>45749</v>
      </c>
      <c r="F3243" s="269">
        <v>47696</v>
      </c>
      <c r="G3243" s="215" t="s">
        <v>231</v>
      </c>
      <c r="H3243" s="216">
        <v>164547.94520400002</v>
      </c>
      <c r="I3243" s="216">
        <v>97138.393380000009</v>
      </c>
      <c r="J3243" s="216">
        <v>99531.58861064729</v>
      </c>
      <c r="K3243" s="216">
        <v>164547.94520400002</v>
      </c>
      <c r="L3243" s="217">
        <v>0.11</v>
      </c>
      <c r="M3243" s="217">
        <v>0.1</v>
      </c>
      <c r="N3243" s="217">
        <f t="shared" si="100"/>
        <v>1.5704161368010951E-6</v>
      </c>
      <c r="O3243" s="217">
        <f t="shared" si="101"/>
        <v>0.14051376297672272</v>
      </c>
    </row>
    <row r="3244" spans="1:15" ht="16.5" customHeight="1" x14ac:dyDescent="0.2">
      <c r="A3244" s="215" t="s">
        <v>201</v>
      </c>
      <c r="B3244" s="215" t="s">
        <v>216</v>
      </c>
      <c r="C3244" s="215" t="s">
        <v>230</v>
      </c>
      <c r="D3244" s="215" t="s">
        <v>229</v>
      </c>
      <c r="E3244" s="268">
        <v>45749</v>
      </c>
      <c r="F3244" s="269">
        <v>47788</v>
      </c>
      <c r="G3244" s="215" t="s">
        <v>231</v>
      </c>
      <c r="H3244" s="216">
        <v>166356.16438200002</v>
      </c>
      <c r="I3244" s="216">
        <v>95790.238260000013</v>
      </c>
      <c r="J3244" s="216">
        <v>98151.412176336395</v>
      </c>
      <c r="K3244" s="216">
        <v>166356.16438200002</v>
      </c>
      <c r="L3244" s="217">
        <v>0.11</v>
      </c>
      <c r="M3244" s="217">
        <v>0.1</v>
      </c>
      <c r="N3244" s="217">
        <f t="shared" si="100"/>
        <v>1.5486396196739228E-6</v>
      </c>
      <c r="O3244" s="217">
        <f t="shared" si="101"/>
        <v>0.14051376297672272</v>
      </c>
    </row>
    <row r="3245" spans="1:15" ht="16.5" customHeight="1" x14ac:dyDescent="0.2">
      <c r="A3245" s="215" t="s">
        <v>201</v>
      </c>
      <c r="B3245" s="215" t="s">
        <v>216</v>
      </c>
      <c r="C3245" s="215" t="s">
        <v>230</v>
      </c>
      <c r="D3245" s="215" t="s">
        <v>229</v>
      </c>
      <c r="E3245" s="268">
        <v>45749</v>
      </c>
      <c r="F3245" s="269">
        <v>47882</v>
      </c>
      <c r="G3245" s="215" t="s">
        <v>231</v>
      </c>
      <c r="H3245" s="216">
        <v>169972.60273800002</v>
      </c>
      <c r="I3245" s="216">
        <v>95413.548840000003</v>
      </c>
      <c r="J3245" s="216">
        <v>97766.651881976897</v>
      </c>
      <c r="K3245" s="216">
        <v>169972.60273800002</v>
      </c>
      <c r="L3245" s="217">
        <v>0.11</v>
      </c>
      <c r="M3245" s="217">
        <v>0.1</v>
      </c>
      <c r="N3245" s="217">
        <f t="shared" si="100"/>
        <v>1.5425688457267073E-6</v>
      </c>
      <c r="O3245" s="217">
        <f t="shared" si="101"/>
        <v>0.14051376297672272</v>
      </c>
    </row>
    <row r="3246" spans="1:15" ht="16.5" customHeight="1" x14ac:dyDescent="0.2">
      <c r="A3246" s="215" t="s">
        <v>201</v>
      </c>
      <c r="B3246" s="215" t="s">
        <v>216</v>
      </c>
      <c r="C3246" s="215" t="s">
        <v>230</v>
      </c>
      <c r="D3246" s="215" t="s">
        <v>229</v>
      </c>
      <c r="E3246" s="268">
        <v>45749</v>
      </c>
      <c r="F3246" s="269">
        <v>47973</v>
      </c>
      <c r="G3246" s="215" t="s">
        <v>231</v>
      </c>
      <c r="H3246" s="216">
        <v>164547.94520400002</v>
      </c>
      <c r="I3246" s="216">
        <v>90120.803820000001</v>
      </c>
      <c r="J3246" s="216">
        <v>92344.486749300399</v>
      </c>
      <c r="K3246" s="216">
        <v>164547.94520400002</v>
      </c>
      <c r="L3246" s="217">
        <v>0.11</v>
      </c>
      <c r="M3246" s="217">
        <v>0.1</v>
      </c>
      <c r="N3246" s="217">
        <f t="shared" si="100"/>
        <v>1.4570175575415558E-6</v>
      </c>
      <c r="O3246" s="217">
        <f t="shared" si="101"/>
        <v>0.14051376297672272</v>
      </c>
    </row>
    <row r="3247" spans="1:15" ht="16.5" customHeight="1" x14ac:dyDescent="0.2">
      <c r="A3247" s="215" t="s">
        <v>201</v>
      </c>
      <c r="B3247" s="215" t="s">
        <v>216</v>
      </c>
      <c r="C3247" s="215" t="s">
        <v>230</v>
      </c>
      <c r="D3247" s="215" t="s">
        <v>229</v>
      </c>
      <c r="E3247" s="268">
        <v>45749</v>
      </c>
      <c r="F3247" s="269">
        <v>48061</v>
      </c>
      <c r="G3247" s="215" t="s">
        <v>231</v>
      </c>
      <c r="H3247" s="216">
        <v>159123.28767000002</v>
      </c>
      <c r="I3247" s="216">
        <v>85098.225420000002</v>
      </c>
      <c r="J3247" s="216">
        <v>87198.992853360614</v>
      </c>
      <c r="K3247" s="216">
        <v>159123.28767000002</v>
      </c>
      <c r="L3247" s="217">
        <v>0.11</v>
      </c>
      <c r="M3247" s="217">
        <v>0.1</v>
      </c>
      <c r="N3247" s="217">
        <f t="shared" si="100"/>
        <v>1.375831606841971E-6</v>
      </c>
      <c r="O3247" s="217">
        <f t="shared" si="101"/>
        <v>0.14051376297672272</v>
      </c>
    </row>
    <row r="3248" spans="1:15" ht="16.5" customHeight="1" x14ac:dyDescent="0.2">
      <c r="A3248" s="215" t="s">
        <v>201</v>
      </c>
      <c r="B3248" s="215" t="s">
        <v>216</v>
      </c>
      <c r="C3248" s="215" t="s">
        <v>230</v>
      </c>
      <c r="D3248" s="215" t="s">
        <v>229</v>
      </c>
      <c r="E3248" s="268">
        <v>45749</v>
      </c>
      <c r="F3248" s="269">
        <v>48155</v>
      </c>
      <c r="G3248" s="215" t="s">
        <v>231</v>
      </c>
      <c r="H3248" s="216">
        <v>169972.60273800002</v>
      </c>
      <c r="I3248" s="216">
        <v>88616.471820000006</v>
      </c>
      <c r="J3248" s="216">
        <v>90805.219832996896</v>
      </c>
      <c r="K3248" s="216">
        <v>169972.60273800002</v>
      </c>
      <c r="L3248" s="217">
        <v>0.11</v>
      </c>
      <c r="M3248" s="217">
        <v>0.1</v>
      </c>
      <c r="N3248" s="217">
        <f t="shared" si="100"/>
        <v>1.4327309000296061E-6</v>
      </c>
      <c r="O3248" s="217">
        <f t="shared" si="101"/>
        <v>0.14051376297672272</v>
      </c>
    </row>
    <row r="3249" spans="1:15" ht="16.5" customHeight="1" x14ac:dyDescent="0.2">
      <c r="A3249" s="215" t="s">
        <v>201</v>
      </c>
      <c r="B3249" s="215" t="s">
        <v>216</v>
      </c>
      <c r="C3249" s="215" t="s">
        <v>230</v>
      </c>
      <c r="D3249" s="215" t="s">
        <v>229</v>
      </c>
      <c r="E3249" s="268">
        <v>45749</v>
      </c>
      <c r="F3249" s="269">
        <v>48246</v>
      </c>
      <c r="G3249" s="215" t="s">
        <v>231</v>
      </c>
      <c r="H3249" s="216">
        <v>164547.94520400002</v>
      </c>
      <c r="I3249" s="216">
        <v>83700.771720000019</v>
      </c>
      <c r="J3249" s="216">
        <v>85769.137617172702</v>
      </c>
      <c r="K3249" s="216">
        <v>164547.94520400002</v>
      </c>
      <c r="L3249" s="217">
        <v>0.11</v>
      </c>
      <c r="M3249" s="217">
        <v>0.1</v>
      </c>
      <c r="N3249" s="217">
        <f t="shared" si="100"/>
        <v>1.3532712542188157E-6</v>
      </c>
      <c r="O3249" s="217">
        <f t="shared" si="101"/>
        <v>0.14051376297672272</v>
      </c>
    </row>
    <row r="3250" spans="1:15" ht="16.5" customHeight="1" x14ac:dyDescent="0.2">
      <c r="A3250" s="215" t="s">
        <v>201</v>
      </c>
      <c r="B3250" s="215" t="s">
        <v>216</v>
      </c>
      <c r="C3250" s="215" t="s">
        <v>230</v>
      </c>
      <c r="D3250" s="215" t="s">
        <v>229</v>
      </c>
      <c r="E3250" s="268">
        <v>45749</v>
      </c>
      <c r="F3250" s="269">
        <v>48337</v>
      </c>
      <c r="G3250" s="215" t="s">
        <v>231</v>
      </c>
      <c r="H3250" s="216">
        <v>164547.94520400002</v>
      </c>
      <c r="I3250" s="216">
        <v>81664.053060000006</v>
      </c>
      <c r="J3250" s="216">
        <v>83683.094965504395</v>
      </c>
      <c r="K3250" s="216">
        <v>164547.94520400002</v>
      </c>
      <c r="L3250" s="217">
        <v>0.11</v>
      </c>
      <c r="M3250" s="217">
        <v>0.1</v>
      </c>
      <c r="N3250" s="217">
        <f t="shared" si="100"/>
        <v>1.320357532173744E-6</v>
      </c>
      <c r="O3250" s="217">
        <f t="shared" si="101"/>
        <v>0.14051376297672272</v>
      </c>
    </row>
    <row r="3251" spans="1:15" ht="16.5" customHeight="1" x14ac:dyDescent="0.2">
      <c r="A3251" s="215" t="s">
        <v>201</v>
      </c>
      <c r="B3251" s="215" t="s">
        <v>216</v>
      </c>
      <c r="C3251" s="215" t="s">
        <v>230</v>
      </c>
      <c r="D3251" s="215" t="s">
        <v>229</v>
      </c>
      <c r="E3251" s="268">
        <v>45749</v>
      </c>
      <c r="F3251" s="269">
        <v>48428</v>
      </c>
      <c r="G3251" s="215" t="s">
        <v>231</v>
      </c>
      <c r="H3251" s="216">
        <v>164547.94520400002</v>
      </c>
      <c r="I3251" s="216">
        <v>79676.894580000007</v>
      </c>
      <c r="J3251" s="216">
        <v>81647.788208651909</v>
      </c>
      <c r="K3251" s="216">
        <v>164547.94520400002</v>
      </c>
      <c r="L3251" s="217">
        <v>0.11</v>
      </c>
      <c r="M3251" s="217">
        <v>0.1</v>
      </c>
      <c r="N3251" s="217">
        <f t="shared" si="100"/>
        <v>1.2882443245085394E-6</v>
      </c>
      <c r="O3251" s="217">
        <f t="shared" si="101"/>
        <v>0.14051376297672272</v>
      </c>
    </row>
    <row r="3252" spans="1:15" ht="16.5" customHeight="1" x14ac:dyDescent="0.2">
      <c r="A3252" s="215" t="s">
        <v>201</v>
      </c>
      <c r="B3252" s="215" t="s">
        <v>216</v>
      </c>
      <c r="C3252" s="215" t="s">
        <v>230</v>
      </c>
      <c r="D3252" s="215" t="s">
        <v>229</v>
      </c>
      <c r="E3252" s="268">
        <v>45749</v>
      </c>
      <c r="F3252" s="269">
        <v>48519</v>
      </c>
      <c r="G3252" s="215" t="s">
        <v>231</v>
      </c>
      <c r="H3252" s="216">
        <v>164547.94520400002</v>
      </c>
      <c r="I3252" s="216">
        <v>77738.09034000001</v>
      </c>
      <c r="J3252" s="216">
        <v>79661.983368479108</v>
      </c>
      <c r="K3252" s="216">
        <v>164547.94520400002</v>
      </c>
      <c r="L3252" s="217">
        <v>0.11</v>
      </c>
      <c r="M3252" s="217">
        <v>0.1</v>
      </c>
      <c r="N3252" s="217">
        <f t="shared" si="100"/>
        <v>1.2569121614327108E-6</v>
      </c>
      <c r="O3252" s="217">
        <f t="shared" si="101"/>
        <v>0.14051376297672272</v>
      </c>
    </row>
    <row r="3253" spans="1:15" ht="16.5" customHeight="1" x14ac:dyDescent="0.2">
      <c r="A3253" s="215" t="s">
        <v>201</v>
      </c>
      <c r="B3253" s="215" t="s">
        <v>216</v>
      </c>
      <c r="C3253" s="215" t="s">
        <v>230</v>
      </c>
      <c r="D3253" s="215" t="s">
        <v>229</v>
      </c>
      <c r="E3253" s="268">
        <v>45749</v>
      </c>
      <c r="F3253" s="269">
        <v>48611</v>
      </c>
      <c r="G3253" s="215" t="s">
        <v>231</v>
      </c>
      <c r="H3253" s="216">
        <v>166356.16438200002</v>
      </c>
      <c r="I3253" s="216">
        <v>76659.186300000001</v>
      </c>
      <c r="J3253" s="216">
        <v>78557.333139437411</v>
      </c>
      <c r="K3253" s="216">
        <v>166356.16438200002</v>
      </c>
      <c r="L3253" s="217">
        <v>0.11</v>
      </c>
      <c r="M3253" s="217">
        <v>0.1</v>
      </c>
      <c r="N3253" s="217">
        <f t="shared" si="100"/>
        <v>1.2394829154071676E-6</v>
      </c>
      <c r="O3253" s="217">
        <f t="shared" si="101"/>
        <v>0.14051376297672272</v>
      </c>
    </row>
    <row r="3254" spans="1:15" ht="16.5" customHeight="1" x14ac:dyDescent="0.2">
      <c r="A3254" s="215" t="s">
        <v>201</v>
      </c>
      <c r="B3254" s="215" t="s">
        <v>216</v>
      </c>
      <c r="C3254" s="215" t="s">
        <v>230</v>
      </c>
      <c r="D3254" s="215" t="s">
        <v>229</v>
      </c>
      <c r="E3254" s="268">
        <v>45749</v>
      </c>
      <c r="F3254" s="269">
        <v>48701</v>
      </c>
      <c r="G3254" s="215" t="s">
        <v>231</v>
      </c>
      <c r="H3254" s="216">
        <v>162739.72602600002</v>
      </c>
      <c r="I3254" s="216">
        <v>73187.670119999995</v>
      </c>
      <c r="J3254" s="216">
        <v>75000.751177574202</v>
      </c>
      <c r="K3254" s="216">
        <v>162739.72602600002</v>
      </c>
      <c r="L3254" s="217">
        <v>0.11</v>
      </c>
      <c r="M3254" s="217">
        <v>0.1</v>
      </c>
      <c r="N3254" s="217">
        <f t="shared" si="100"/>
        <v>1.1833669246676388E-6</v>
      </c>
      <c r="O3254" s="217">
        <f t="shared" si="101"/>
        <v>0.14051376297672272</v>
      </c>
    </row>
    <row r="3255" spans="1:15" ht="16.5" customHeight="1" x14ac:dyDescent="0.2">
      <c r="A3255" s="215" t="s">
        <v>201</v>
      </c>
      <c r="B3255" s="215" t="s">
        <v>216</v>
      </c>
      <c r="C3255" s="215" t="s">
        <v>230</v>
      </c>
      <c r="D3255" s="215" t="s">
        <v>229</v>
      </c>
      <c r="E3255" s="268">
        <v>45749</v>
      </c>
      <c r="F3255" s="269">
        <v>48792</v>
      </c>
      <c r="G3255" s="215" t="s">
        <v>231</v>
      </c>
      <c r="H3255" s="216">
        <v>164547.94520400002</v>
      </c>
      <c r="I3255" s="216">
        <v>72200.178839999993</v>
      </c>
      <c r="J3255" s="216">
        <v>73989.686389585899</v>
      </c>
      <c r="K3255" s="216">
        <v>164547.94520400002</v>
      </c>
      <c r="L3255" s="217">
        <v>0.11</v>
      </c>
      <c r="M3255" s="217">
        <v>0.1</v>
      </c>
      <c r="N3255" s="217">
        <f t="shared" si="100"/>
        <v>1.1674142760605778E-6</v>
      </c>
      <c r="O3255" s="217">
        <f t="shared" si="101"/>
        <v>0.14051376297672272</v>
      </c>
    </row>
    <row r="3256" spans="1:15" ht="16.5" customHeight="1" x14ac:dyDescent="0.2">
      <c r="A3256" s="215" t="s">
        <v>201</v>
      </c>
      <c r="B3256" s="215" t="s">
        <v>216</v>
      </c>
      <c r="C3256" s="215" t="s">
        <v>230</v>
      </c>
      <c r="D3256" s="215" t="s">
        <v>229</v>
      </c>
      <c r="E3256" s="268">
        <v>45749</v>
      </c>
      <c r="F3256" s="269">
        <v>48884</v>
      </c>
      <c r="G3256" s="215" t="s">
        <v>231</v>
      </c>
      <c r="H3256" s="216">
        <v>166356.16438200002</v>
      </c>
      <c r="I3256" s="216">
        <v>71198.13384000001</v>
      </c>
      <c r="J3256" s="216">
        <v>72963.692301051502</v>
      </c>
      <c r="K3256" s="216">
        <v>166356.16438200002</v>
      </c>
      <c r="L3256" s="217">
        <v>0.11</v>
      </c>
      <c r="M3256" s="217">
        <v>0.1</v>
      </c>
      <c r="N3256" s="217">
        <f t="shared" si="100"/>
        <v>1.1512260719397749E-6</v>
      </c>
      <c r="O3256" s="217">
        <f t="shared" si="101"/>
        <v>0.14051376297672272</v>
      </c>
    </row>
    <row r="3257" spans="1:15" ht="16.5" customHeight="1" x14ac:dyDescent="0.2">
      <c r="A3257" s="215" t="s">
        <v>201</v>
      </c>
      <c r="B3257" s="215" t="s">
        <v>216</v>
      </c>
      <c r="C3257" s="215" t="s">
        <v>230</v>
      </c>
      <c r="D3257" s="215" t="s">
        <v>229</v>
      </c>
      <c r="E3257" s="268">
        <v>45749</v>
      </c>
      <c r="F3257" s="269">
        <v>48914</v>
      </c>
      <c r="G3257" s="215" t="s">
        <v>231</v>
      </c>
      <c r="H3257" s="216">
        <v>54246.575340000003</v>
      </c>
      <c r="I3257" s="216">
        <v>23028.9984</v>
      </c>
      <c r="J3257" s="216">
        <v>23600.1608889622</v>
      </c>
      <c r="K3257" s="216">
        <v>54246.575340000003</v>
      </c>
      <c r="L3257" s="217">
        <v>0.11</v>
      </c>
      <c r="M3257" s="217">
        <v>0.1</v>
      </c>
      <c r="N3257" s="217">
        <f t="shared" si="100"/>
        <v>3.7236493467525788E-7</v>
      </c>
      <c r="O3257" s="217">
        <f t="shared" si="101"/>
        <v>0.14051376297672272</v>
      </c>
    </row>
    <row r="3258" spans="1:15" ht="16.5" customHeight="1" x14ac:dyDescent="0.2">
      <c r="A3258" s="215" t="s">
        <v>201</v>
      </c>
      <c r="B3258" s="215" t="s">
        <v>216</v>
      </c>
      <c r="C3258" s="215" t="s">
        <v>230</v>
      </c>
      <c r="D3258" s="215" t="s">
        <v>229</v>
      </c>
      <c r="E3258" s="268">
        <v>45749</v>
      </c>
      <c r="F3258" s="269">
        <v>48619</v>
      </c>
      <c r="G3258" s="215" t="s">
        <v>231</v>
      </c>
      <c r="H3258" s="216">
        <v>49999999.999999993</v>
      </c>
      <c r="I3258" s="216">
        <v>23448628.0535</v>
      </c>
      <c r="J3258" s="216">
        <v>24015285.515697502</v>
      </c>
      <c r="K3258" s="216">
        <v>49999999.999999993</v>
      </c>
      <c r="L3258" s="217">
        <v>0.125</v>
      </c>
      <c r="M3258" s="217">
        <v>0.1</v>
      </c>
      <c r="N3258" s="217">
        <f t="shared" si="100"/>
        <v>3.789147991123549E-4</v>
      </c>
      <c r="O3258" s="217">
        <f t="shared" si="101"/>
        <v>0.14051376297672272</v>
      </c>
    </row>
    <row r="3259" spans="1:15" ht="16.5" customHeight="1" x14ac:dyDescent="0.2">
      <c r="A3259" s="215" t="s">
        <v>201</v>
      </c>
      <c r="B3259" s="215" t="s">
        <v>216</v>
      </c>
      <c r="C3259" s="215" t="s">
        <v>230</v>
      </c>
      <c r="D3259" s="215" t="s">
        <v>229</v>
      </c>
      <c r="E3259" s="268">
        <v>45749</v>
      </c>
      <c r="F3259" s="269">
        <v>45903</v>
      </c>
      <c r="G3259" s="215" t="s">
        <v>231</v>
      </c>
      <c r="H3259" s="216">
        <v>1558219.1780999999</v>
      </c>
      <c r="I3259" s="216">
        <v>1496176.392</v>
      </c>
      <c r="J3259" s="216">
        <v>1531738.7363493701</v>
      </c>
      <c r="K3259" s="216">
        <v>1558219.1780999999</v>
      </c>
      <c r="L3259" s="217">
        <v>0.125</v>
      </c>
      <c r="M3259" s="217">
        <v>0.1</v>
      </c>
      <c r="N3259" s="217">
        <f t="shared" si="100"/>
        <v>2.4167877379473945E-5</v>
      </c>
      <c r="O3259" s="217">
        <f t="shared" si="101"/>
        <v>0.14051376297672272</v>
      </c>
    </row>
    <row r="3260" spans="1:15" ht="16.5" customHeight="1" x14ac:dyDescent="0.2">
      <c r="A3260" s="215" t="s">
        <v>201</v>
      </c>
      <c r="B3260" s="215" t="s">
        <v>216</v>
      </c>
      <c r="C3260" s="215" t="s">
        <v>230</v>
      </c>
      <c r="D3260" s="215" t="s">
        <v>229</v>
      </c>
      <c r="E3260" s="268">
        <v>45749</v>
      </c>
      <c r="F3260" s="269">
        <v>45994</v>
      </c>
      <c r="G3260" s="215" t="s">
        <v>231</v>
      </c>
      <c r="H3260" s="216">
        <v>1558219.1780999999</v>
      </c>
      <c r="I3260" s="216">
        <v>1460682.2949999999</v>
      </c>
      <c r="J3260" s="216">
        <v>1495420.4168217699</v>
      </c>
      <c r="K3260" s="216">
        <v>1558219.1780999999</v>
      </c>
      <c r="L3260" s="217">
        <v>0.125</v>
      </c>
      <c r="M3260" s="217">
        <v>0.1</v>
      </c>
      <c r="N3260" s="217">
        <f t="shared" si="100"/>
        <v>2.3594844477620507E-5</v>
      </c>
      <c r="O3260" s="217">
        <f t="shared" si="101"/>
        <v>0.14051376297672272</v>
      </c>
    </row>
    <row r="3261" spans="1:15" ht="16.5" customHeight="1" x14ac:dyDescent="0.2">
      <c r="A3261" s="215" t="s">
        <v>201</v>
      </c>
      <c r="B3261" s="215" t="s">
        <v>216</v>
      </c>
      <c r="C3261" s="215" t="s">
        <v>230</v>
      </c>
      <c r="D3261" s="215" t="s">
        <v>229</v>
      </c>
      <c r="E3261" s="268">
        <v>45749</v>
      </c>
      <c r="F3261" s="269">
        <v>46085</v>
      </c>
      <c r="G3261" s="215" t="s">
        <v>231</v>
      </c>
      <c r="H3261" s="216">
        <v>1558219.1780999999</v>
      </c>
      <c r="I3261" s="216">
        <v>1426030.2315</v>
      </c>
      <c r="J3261" s="216">
        <v>1459963.22347843</v>
      </c>
      <c r="K3261" s="216">
        <v>1558219.1780999999</v>
      </c>
      <c r="L3261" s="217">
        <v>0.125</v>
      </c>
      <c r="M3261" s="217">
        <v>0.1</v>
      </c>
      <c r="N3261" s="217">
        <f t="shared" si="100"/>
        <v>2.3035398482943588E-5</v>
      </c>
      <c r="O3261" s="217">
        <f t="shared" si="101"/>
        <v>0.14051376297672272</v>
      </c>
    </row>
    <row r="3262" spans="1:15" ht="16.5" customHeight="1" x14ac:dyDescent="0.2">
      <c r="A3262" s="215" t="s">
        <v>201</v>
      </c>
      <c r="B3262" s="215" t="s">
        <v>216</v>
      </c>
      <c r="C3262" s="215" t="s">
        <v>230</v>
      </c>
      <c r="D3262" s="215" t="s">
        <v>229</v>
      </c>
      <c r="E3262" s="268">
        <v>45749</v>
      </c>
      <c r="F3262" s="269">
        <v>46176</v>
      </c>
      <c r="G3262" s="215" t="s">
        <v>231</v>
      </c>
      <c r="H3262" s="216">
        <v>1558219.1780999999</v>
      </c>
      <c r="I3262" s="216">
        <v>1392200.2259999998</v>
      </c>
      <c r="J3262" s="216">
        <v>1425346.7385710899</v>
      </c>
      <c r="K3262" s="216">
        <v>1558219.1780999999</v>
      </c>
      <c r="L3262" s="217">
        <v>0.125</v>
      </c>
      <c r="M3262" s="217">
        <v>0.1</v>
      </c>
      <c r="N3262" s="217">
        <f t="shared" si="100"/>
        <v>2.2489217242830205E-5</v>
      </c>
      <c r="O3262" s="217">
        <f t="shared" si="101"/>
        <v>0.14051376297672272</v>
      </c>
    </row>
    <row r="3263" spans="1:15" ht="16.5" customHeight="1" x14ac:dyDescent="0.2">
      <c r="A3263" s="215" t="s">
        <v>201</v>
      </c>
      <c r="B3263" s="215" t="s">
        <v>216</v>
      </c>
      <c r="C3263" s="215" t="s">
        <v>230</v>
      </c>
      <c r="D3263" s="215" t="s">
        <v>229</v>
      </c>
      <c r="E3263" s="268">
        <v>45749</v>
      </c>
      <c r="F3263" s="269">
        <v>46267</v>
      </c>
      <c r="G3263" s="215" t="s">
        <v>231</v>
      </c>
      <c r="H3263" s="216">
        <v>1558219.1780999999</v>
      </c>
      <c r="I3263" s="216">
        <v>1359172.777</v>
      </c>
      <c r="J3263" s="216">
        <v>1391551.0284668901</v>
      </c>
      <c r="K3263" s="216">
        <v>1558219.1780999999</v>
      </c>
      <c r="L3263" s="217">
        <v>0.125</v>
      </c>
      <c r="M3263" s="217">
        <v>0.1</v>
      </c>
      <c r="N3263" s="217">
        <f t="shared" si="100"/>
        <v>2.1955986243072912E-5</v>
      </c>
      <c r="O3263" s="217">
        <f t="shared" si="101"/>
        <v>0.14051376297672272</v>
      </c>
    </row>
    <row r="3264" spans="1:15" ht="16.5" customHeight="1" x14ac:dyDescent="0.2">
      <c r="A3264" s="215" t="s">
        <v>201</v>
      </c>
      <c r="B3264" s="215" t="s">
        <v>216</v>
      </c>
      <c r="C3264" s="215" t="s">
        <v>230</v>
      </c>
      <c r="D3264" s="215" t="s">
        <v>229</v>
      </c>
      <c r="E3264" s="268">
        <v>45749</v>
      </c>
      <c r="F3264" s="269">
        <v>46358</v>
      </c>
      <c r="G3264" s="215" t="s">
        <v>231</v>
      </c>
      <c r="H3264" s="216">
        <v>1558219.1780999999</v>
      </c>
      <c r="I3264" s="216">
        <v>1326928.8445000001</v>
      </c>
      <c r="J3264" s="216">
        <v>1358556.63216973</v>
      </c>
      <c r="K3264" s="216">
        <v>1558219.1780999999</v>
      </c>
      <c r="L3264" s="217">
        <v>0.125</v>
      </c>
      <c r="M3264" s="217">
        <v>0.1</v>
      </c>
      <c r="N3264" s="217">
        <f t="shared" si="100"/>
        <v>2.143539842675901E-5</v>
      </c>
      <c r="O3264" s="217">
        <f t="shared" si="101"/>
        <v>0.14051376297672272</v>
      </c>
    </row>
    <row r="3265" spans="1:15" ht="16.5" customHeight="1" x14ac:dyDescent="0.2">
      <c r="A3265" s="215" t="s">
        <v>201</v>
      </c>
      <c r="B3265" s="215" t="s">
        <v>216</v>
      </c>
      <c r="C3265" s="215" t="s">
        <v>230</v>
      </c>
      <c r="D3265" s="215" t="s">
        <v>229</v>
      </c>
      <c r="E3265" s="268">
        <v>45749</v>
      </c>
      <c r="F3265" s="269">
        <v>46449</v>
      </c>
      <c r="G3265" s="215" t="s">
        <v>231</v>
      </c>
      <c r="H3265" s="216">
        <v>1558219.1780999999</v>
      </c>
      <c r="I3265" s="216">
        <v>1295449.8414999999</v>
      </c>
      <c r="J3265" s="216">
        <v>1326344.55011384</v>
      </c>
      <c r="K3265" s="216">
        <v>1558219.1780999999</v>
      </c>
      <c r="L3265" s="217">
        <v>0.125</v>
      </c>
      <c r="M3265" s="217">
        <v>0.1</v>
      </c>
      <c r="N3265" s="217">
        <f t="shared" si="100"/>
        <v>2.0927154017454773E-5</v>
      </c>
      <c r="O3265" s="217">
        <f t="shared" si="101"/>
        <v>0.14051376297672272</v>
      </c>
    </row>
    <row r="3266" spans="1:15" ht="16.5" customHeight="1" x14ac:dyDescent="0.2">
      <c r="A3266" s="215" t="s">
        <v>201</v>
      </c>
      <c r="B3266" s="215" t="s">
        <v>216</v>
      </c>
      <c r="C3266" s="215" t="s">
        <v>230</v>
      </c>
      <c r="D3266" s="215" t="s">
        <v>229</v>
      </c>
      <c r="E3266" s="268">
        <v>45749</v>
      </c>
      <c r="F3266" s="269">
        <v>46540</v>
      </c>
      <c r="G3266" s="215" t="s">
        <v>231</v>
      </c>
      <c r="H3266" s="216">
        <v>1558219.1780999999</v>
      </c>
      <c r="I3266" s="216">
        <v>1264717.6209999998</v>
      </c>
      <c r="J3266" s="216">
        <v>1294896.2332229801</v>
      </c>
      <c r="K3266" s="216">
        <v>1558219.1780999999</v>
      </c>
      <c r="L3266" s="217">
        <v>0.125</v>
      </c>
      <c r="M3266" s="217">
        <v>0.1</v>
      </c>
      <c r="N3266" s="217">
        <f t="shared" si="100"/>
        <v>2.0430960346580744E-5</v>
      </c>
      <c r="O3266" s="217">
        <f t="shared" si="101"/>
        <v>0.14051376297672272</v>
      </c>
    </row>
    <row r="3267" spans="1:15" ht="16.5" customHeight="1" x14ac:dyDescent="0.2">
      <c r="A3267" s="215" t="s">
        <v>201</v>
      </c>
      <c r="B3267" s="215" t="s">
        <v>216</v>
      </c>
      <c r="C3267" s="215" t="s">
        <v>230</v>
      </c>
      <c r="D3267" s="215" t="s">
        <v>229</v>
      </c>
      <c r="E3267" s="268">
        <v>45749</v>
      </c>
      <c r="F3267" s="269">
        <v>46631</v>
      </c>
      <c r="G3267" s="215" t="s">
        <v>231</v>
      </c>
      <c r="H3267" s="216">
        <v>1558219.1780999999</v>
      </c>
      <c r="I3267" s="216">
        <v>1234714.4675</v>
      </c>
      <c r="J3267" s="216">
        <v>1264193.57222913</v>
      </c>
      <c r="K3267" s="216">
        <v>1558219.1780999999</v>
      </c>
      <c r="L3267" s="217">
        <v>0.125</v>
      </c>
      <c r="M3267" s="217">
        <v>0.1</v>
      </c>
      <c r="N3267" s="217">
        <f t="shared" si="100"/>
        <v>1.9946531684881298E-5</v>
      </c>
      <c r="O3267" s="217">
        <f t="shared" si="101"/>
        <v>0.14051376297672272</v>
      </c>
    </row>
    <row r="3268" spans="1:15" ht="16.5" customHeight="1" x14ac:dyDescent="0.2">
      <c r="A3268" s="215" t="s">
        <v>201</v>
      </c>
      <c r="B3268" s="215" t="s">
        <v>216</v>
      </c>
      <c r="C3268" s="215" t="s">
        <v>230</v>
      </c>
      <c r="D3268" s="215" t="s">
        <v>229</v>
      </c>
      <c r="E3268" s="268">
        <v>45749</v>
      </c>
      <c r="F3268" s="269">
        <v>46722</v>
      </c>
      <c r="G3268" s="215" t="s">
        <v>231</v>
      </c>
      <c r="H3268" s="216">
        <v>1558219.1780999999</v>
      </c>
      <c r="I3268" s="216">
        <v>1205423.0850000002</v>
      </c>
      <c r="J3268" s="216">
        <v>1234218.8872444201</v>
      </c>
      <c r="K3268" s="216">
        <v>1558219.1780999999</v>
      </c>
      <c r="L3268" s="217">
        <v>0.125</v>
      </c>
      <c r="M3268" s="217">
        <v>0.1</v>
      </c>
      <c r="N3268" s="217">
        <f t="shared" si="100"/>
        <v>1.9473589077889869E-5</v>
      </c>
      <c r="O3268" s="217">
        <f t="shared" si="101"/>
        <v>0.14051376297672272</v>
      </c>
    </row>
    <row r="3269" spans="1:15" ht="16.5" customHeight="1" x14ac:dyDescent="0.2">
      <c r="A3269" s="215" t="s">
        <v>201</v>
      </c>
      <c r="B3269" s="215" t="s">
        <v>216</v>
      </c>
      <c r="C3269" s="215" t="s">
        <v>230</v>
      </c>
      <c r="D3269" s="215" t="s">
        <v>229</v>
      </c>
      <c r="E3269" s="268">
        <v>45749</v>
      </c>
      <c r="F3269" s="269">
        <v>46814</v>
      </c>
      <c r="G3269" s="215" t="s">
        <v>231</v>
      </c>
      <c r="H3269" s="216">
        <v>1575342.46575</v>
      </c>
      <c r="I3269" s="216">
        <v>1189444.8875</v>
      </c>
      <c r="J3269" s="216">
        <v>1217874.9919535602</v>
      </c>
      <c r="K3269" s="216">
        <v>1575342.46575</v>
      </c>
      <c r="L3269" s="217">
        <v>0.125</v>
      </c>
      <c r="M3269" s="217">
        <v>0.1</v>
      </c>
      <c r="N3269" s="217">
        <f t="shared" si="100"/>
        <v>1.9215713992590486E-5</v>
      </c>
      <c r="O3269" s="217">
        <f t="shared" si="101"/>
        <v>0.14051376297672272</v>
      </c>
    </row>
    <row r="3270" spans="1:15" ht="16.5" customHeight="1" x14ac:dyDescent="0.2">
      <c r="A3270" s="215" t="s">
        <v>201</v>
      </c>
      <c r="B3270" s="215" t="s">
        <v>216</v>
      </c>
      <c r="C3270" s="215" t="s">
        <v>230</v>
      </c>
      <c r="D3270" s="215" t="s">
        <v>229</v>
      </c>
      <c r="E3270" s="268">
        <v>45749</v>
      </c>
      <c r="F3270" s="269">
        <v>46905</v>
      </c>
      <c r="G3270" s="215" t="s">
        <v>231</v>
      </c>
      <c r="H3270" s="216">
        <v>1558219.1780999999</v>
      </c>
      <c r="I3270" s="216">
        <v>1148605.4069999999</v>
      </c>
      <c r="J3270" s="216">
        <v>1176074.6473127601</v>
      </c>
      <c r="K3270" s="216">
        <v>1558219.1780999999</v>
      </c>
      <c r="L3270" s="217">
        <v>0.125</v>
      </c>
      <c r="M3270" s="217">
        <v>0.1</v>
      </c>
      <c r="N3270" s="217">
        <f t="shared" ref="N3270:N3333" si="102">J3270/$C$3813</f>
        <v>1.855618532773064E-5</v>
      </c>
      <c r="O3270" s="217">
        <f t="shared" ref="O3270:O3333" si="103">SUMIFS($N$5:$N$3809,$B$5:$B$3809,B3270)</f>
        <v>0.14051376297672272</v>
      </c>
    </row>
    <row r="3271" spans="1:15" ht="16.5" customHeight="1" x14ac:dyDescent="0.2">
      <c r="A3271" s="215" t="s">
        <v>201</v>
      </c>
      <c r="B3271" s="215" t="s">
        <v>216</v>
      </c>
      <c r="C3271" s="215" t="s">
        <v>230</v>
      </c>
      <c r="D3271" s="215" t="s">
        <v>229</v>
      </c>
      <c r="E3271" s="268">
        <v>45749</v>
      </c>
      <c r="F3271" s="269">
        <v>46997</v>
      </c>
      <c r="G3271" s="215" t="s">
        <v>231</v>
      </c>
      <c r="H3271" s="216">
        <v>1575342.46575</v>
      </c>
      <c r="I3271" s="216">
        <v>1133380.3430000001</v>
      </c>
      <c r="J3271" s="216">
        <v>1160500.7154206301</v>
      </c>
      <c r="K3271" s="216">
        <v>1575342.46575</v>
      </c>
      <c r="L3271" s="217">
        <v>0.125</v>
      </c>
      <c r="M3271" s="217">
        <v>0.1</v>
      </c>
      <c r="N3271" s="217">
        <f t="shared" si="102"/>
        <v>1.8310458777011988E-5</v>
      </c>
      <c r="O3271" s="217">
        <f t="shared" si="103"/>
        <v>0.14051376297672272</v>
      </c>
    </row>
    <row r="3272" spans="1:15" ht="16.5" customHeight="1" x14ac:dyDescent="0.2">
      <c r="A3272" s="215" t="s">
        <v>201</v>
      </c>
      <c r="B3272" s="215" t="s">
        <v>216</v>
      </c>
      <c r="C3272" s="215" t="s">
        <v>230</v>
      </c>
      <c r="D3272" s="215" t="s">
        <v>229</v>
      </c>
      <c r="E3272" s="268">
        <v>45749</v>
      </c>
      <c r="F3272" s="269">
        <v>47088</v>
      </c>
      <c r="G3272" s="215" t="s">
        <v>231</v>
      </c>
      <c r="H3272" s="216">
        <v>1558219.1780999999</v>
      </c>
      <c r="I3272" s="216">
        <v>1094465.8334999999</v>
      </c>
      <c r="J3272" s="216">
        <v>1120669.59138822</v>
      </c>
      <c r="K3272" s="216">
        <v>1558219.1780999999</v>
      </c>
      <c r="L3272" s="217">
        <v>0.125</v>
      </c>
      <c r="M3272" s="217">
        <v>0.1</v>
      </c>
      <c r="N3272" s="217">
        <f t="shared" si="102"/>
        <v>1.7682000608097246E-5</v>
      </c>
      <c r="O3272" s="217">
        <f t="shared" si="103"/>
        <v>0.14051376297672272</v>
      </c>
    </row>
    <row r="3273" spans="1:15" ht="16.5" customHeight="1" x14ac:dyDescent="0.2">
      <c r="A3273" s="215" t="s">
        <v>201</v>
      </c>
      <c r="B3273" s="215" t="s">
        <v>216</v>
      </c>
      <c r="C3273" s="215" t="s">
        <v>230</v>
      </c>
      <c r="D3273" s="215" t="s">
        <v>229</v>
      </c>
      <c r="E3273" s="268">
        <v>45749</v>
      </c>
      <c r="F3273" s="269">
        <v>47179</v>
      </c>
      <c r="G3273" s="215" t="s">
        <v>231</v>
      </c>
      <c r="H3273" s="216">
        <v>1558219.1780999999</v>
      </c>
      <c r="I3273" s="216">
        <v>1068501.5975000001</v>
      </c>
      <c r="J3273" s="216">
        <v>1094097.9343953899</v>
      </c>
      <c r="K3273" s="216">
        <v>1558219.1780999999</v>
      </c>
      <c r="L3273" s="217">
        <v>0.125</v>
      </c>
      <c r="M3273" s="217">
        <v>0.1</v>
      </c>
      <c r="N3273" s="217">
        <f t="shared" si="102"/>
        <v>1.7262751206921505E-5</v>
      </c>
      <c r="O3273" s="217">
        <f t="shared" si="103"/>
        <v>0.14051376297672272</v>
      </c>
    </row>
    <row r="3274" spans="1:15" ht="16.5" customHeight="1" x14ac:dyDescent="0.2">
      <c r="A3274" s="215" t="s">
        <v>201</v>
      </c>
      <c r="B3274" s="215" t="s">
        <v>216</v>
      </c>
      <c r="C3274" s="215" t="s">
        <v>230</v>
      </c>
      <c r="D3274" s="215" t="s">
        <v>229</v>
      </c>
      <c r="E3274" s="268">
        <v>45749</v>
      </c>
      <c r="F3274" s="269">
        <v>47270</v>
      </c>
      <c r="G3274" s="215" t="s">
        <v>231</v>
      </c>
      <c r="H3274" s="216">
        <v>1558219.1780999999</v>
      </c>
      <c r="I3274" s="216">
        <v>1043153.3165000001</v>
      </c>
      <c r="J3274" s="216">
        <v>1068156.3051652301</v>
      </c>
      <c r="K3274" s="216">
        <v>1558219.1780999999</v>
      </c>
      <c r="L3274" s="217">
        <v>0.125</v>
      </c>
      <c r="M3274" s="217">
        <v>0.1</v>
      </c>
      <c r="N3274" s="217">
        <f t="shared" si="102"/>
        <v>1.6853442426396364E-5</v>
      </c>
      <c r="O3274" s="217">
        <f t="shared" si="103"/>
        <v>0.14051376297672272</v>
      </c>
    </row>
    <row r="3275" spans="1:15" ht="16.5" customHeight="1" x14ac:dyDescent="0.2">
      <c r="A3275" s="215" t="s">
        <v>201</v>
      </c>
      <c r="B3275" s="215" t="s">
        <v>216</v>
      </c>
      <c r="C3275" s="215" t="s">
        <v>230</v>
      </c>
      <c r="D3275" s="215" t="s">
        <v>229</v>
      </c>
      <c r="E3275" s="268">
        <v>45749</v>
      </c>
      <c r="F3275" s="269">
        <v>47364</v>
      </c>
      <c r="G3275" s="215" t="s">
        <v>231</v>
      </c>
      <c r="H3275" s="216">
        <v>1609589.0411</v>
      </c>
      <c r="I3275" s="216">
        <v>1051147.8914999999</v>
      </c>
      <c r="J3275" s="216">
        <v>1076356.94578557</v>
      </c>
      <c r="K3275" s="216">
        <v>1609589.0411</v>
      </c>
      <c r="L3275" s="217">
        <v>0.125</v>
      </c>
      <c r="M3275" s="217">
        <v>0.1</v>
      </c>
      <c r="N3275" s="217">
        <f t="shared" si="102"/>
        <v>1.6982832688744801E-5</v>
      </c>
      <c r="O3275" s="217">
        <f t="shared" si="103"/>
        <v>0.14051376297672272</v>
      </c>
    </row>
    <row r="3276" spans="1:15" ht="16.5" customHeight="1" x14ac:dyDescent="0.2">
      <c r="A3276" s="215" t="s">
        <v>201</v>
      </c>
      <c r="B3276" s="215" t="s">
        <v>216</v>
      </c>
      <c r="C3276" s="215" t="s">
        <v>230</v>
      </c>
      <c r="D3276" s="215" t="s">
        <v>229</v>
      </c>
      <c r="E3276" s="268">
        <v>45749</v>
      </c>
      <c r="F3276" s="269">
        <v>47455</v>
      </c>
      <c r="G3276" s="215" t="s">
        <v>231</v>
      </c>
      <c r="H3276" s="216">
        <v>1558219.1780999999</v>
      </c>
      <c r="I3276" s="216">
        <v>993459.87199999997</v>
      </c>
      <c r="J3276" s="216">
        <v>1017298.6465828</v>
      </c>
      <c r="K3276" s="216">
        <v>1558219.1780999999</v>
      </c>
      <c r="L3276" s="217">
        <v>0.125</v>
      </c>
      <c r="M3276" s="217">
        <v>0.1</v>
      </c>
      <c r="N3276" s="217">
        <f t="shared" si="102"/>
        <v>1.605100684958467E-5</v>
      </c>
      <c r="O3276" s="217">
        <f t="shared" si="103"/>
        <v>0.14051376297672272</v>
      </c>
    </row>
    <row r="3277" spans="1:15" ht="16.5" customHeight="1" x14ac:dyDescent="0.2">
      <c r="A3277" s="215" t="s">
        <v>201</v>
      </c>
      <c r="B3277" s="215" t="s">
        <v>216</v>
      </c>
      <c r="C3277" s="215" t="s">
        <v>230</v>
      </c>
      <c r="D3277" s="215" t="s">
        <v>229</v>
      </c>
      <c r="E3277" s="268">
        <v>45749</v>
      </c>
      <c r="F3277" s="269">
        <v>47547</v>
      </c>
      <c r="G3277" s="215" t="s">
        <v>231</v>
      </c>
      <c r="H3277" s="216">
        <v>1575342.46575</v>
      </c>
      <c r="I3277" s="216">
        <v>980291.30249999999</v>
      </c>
      <c r="J3277" s="216">
        <v>1003827.27393478</v>
      </c>
      <c r="K3277" s="216">
        <v>1575342.46575</v>
      </c>
      <c r="L3277" s="217">
        <v>0.125</v>
      </c>
      <c r="M3277" s="217">
        <v>0.1</v>
      </c>
      <c r="N3277" s="217">
        <f t="shared" si="102"/>
        <v>1.5838454620823717E-5</v>
      </c>
      <c r="O3277" s="217">
        <f t="shared" si="103"/>
        <v>0.14051376297672272</v>
      </c>
    </row>
    <row r="3278" spans="1:15" ht="16.5" customHeight="1" x14ac:dyDescent="0.2">
      <c r="A3278" s="215" t="s">
        <v>201</v>
      </c>
      <c r="B3278" s="215" t="s">
        <v>216</v>
      </c>
      <c r="C3278" s="215" t="s">
        <v>230</v>
      </c>
      <c r="D3278" s="215" t="s">
        <v>229</v>
      </c>
      <c r="E3278" s="268">
        <v>45749</v>
      </c>
      <c r="F3278" s="269">
        <v>47638</v>
      </c>
      <c r="G3278" s="215" t="s">
        <v>231</v>
      </c>
      <c r="H3278" s="216">
        <v>1558219.1780999999</v>
      </c>
      <c r="I3278" s="216">
        <v>946633.09100000001</v>
      </c>
      <c r="J3278" s="216">
        <v>969373.55225764797</v>
      </c>
      <c r="K3278" s="216">
        <v>1558219.1780999999</v>
      </c>
      <c r="L3278" s="217">
        <v>0.125</v>
      </c>
      <c r="M3278" s="217">
        <v>0.1</v>
      </c>
      <c r="N3278" s="217">
        <f t="shared" si="102"/>
        <v>1.5294841469964857E-5</v>
      </c>
      <c r="O3278" s="217">
        <f t="shared" si="103"/>
        <v>0.14051376297672272</v>
      </c>
    </row>
    <row r="3279" spans="1:15" ht="16.5" customHeight="1" x14ac:dyDescent="0.2">
      <c r="A3279" s="215" t="s">
        <v>201</v>
      </c>
      <c r="B3279" s="215" t="s">
        <v>216</v>
      </c>
      <c r="C3279" s="215" t="s">
        <v>230</v>
      </c>
      <c r="D3279" s="215" t="s">
        <v>229</v>
      </c>
      <c r="E3279" s="268">
        <v>45749</v>
      </c>
      <c r="F3279" s="269">
        <v>47729</v>
      </c>
      <c r="G3279" s="215" t="s">
        <v>231</v>
      </c>
      <c r="H3279" s="216">
        <v>1558219.1780999999</v>
      </c>
      <c r="I3279" s="216">
        <v>924175.92149999994</v>
      </c>
      <c r="J3279" s="216">
        <v>946389.20278797194</v>
      </c>
      <c r="K3279" s="216">
        <v>1558219.1780999999</v>
      </c>
      <c r="L3279" s="217">
        <v>0.125</v>
      </c>
      <c r="M3279" s="217">
        <v>0.1</v>
      </c>
      <c r="N3279" s="217">
        <f t="shared" si="102"/>
        <v>1.4932192849512781E-5</v>
      </c>
      <c r="O3279" s="217">
        <f t="shared" si="103"/>
        <v>0.14051376297672272</v>
      </c>
    </row>
    <row r="3280" spans="1:15" ht="16.5" customHeight="1" x14ac:dyDescent="0.2">
      <c r="A3280" s="215" t="s">
        <v>201</v>
      </c>
      <c r="B3280" s="215" t="s">
        <v>216</v>
      </c>
      <c r="C3280" s="215" t="s">
        <v>230</v>
      </c>
      <c r="D3280" s="215" t="s">
        <v>229</v>
      </c>
      <c r="E3280" s="268">
        <v>45749</v>
      </c>
      <c r="F3280" s="269">
        <v>47820</v>
      </c>
      <c r="G3280" s="215" t="s">
        <v>231</v>
      </c>
      <c r="H3280" s="216">
        <v>1558219.1780999999</v>
      </c>
      <c r="I3280" s="216">
        <v>902251.50800000003</v>
      </c>
      <c r="J3280" s="216">
        <v>923949.82415983896</v>
      </c>
      <c r="K3280" s="216">
        <v>1558219.1780999999</v>
      </c>
      <c r="L3280" s="217">
        <v>0.125</v>
      </c>
      <c r="M3280" s="217">
        <v>0.1</v>
      </c>
      <c r="N3280" s="217">
        <f t="shared" si="102"/>
        <v>1.4578142815857032E-5</v>
      </c>
      <c r="O3280" s="217">
        <f t="shared" si="103"/>
        <v>0.14051376297672272</v>
      </c>
    </row>
    <row r="3281" spans="1:15" ht="16.5" customHeight="1" x14ac:dyDescent="0.2">
      <c r="A3281" s="215" t="s">
        <v>201</v>
      </c>
      <c r="B3281" s="215" t="s">
        <v>216</v>
      </c>
      <c r="C3281" s="215" t="s">
        <v>230</v>
      </c>
      <c r="D3281" s="215" t="s">
        <v>229</v>
      </c>
      <c r="E3281" s="268">
        <v>45749</v>
      </c>
      <c r="F3281" s="269">
        <v>47911</v>
      </c>
      <c r="G3281" s="215" t="s">
        <v>231</v>
      </c>
      <c r="H3281" s="216">
        <v>1558219.1780999999</v>
      </c>
      <c r="I3281" s="216">
        <v>880847.21200000006</v>
      </c>
      <c r="J3281" s="216">
        <v>902042.49483207194</v>
      </c>
      <c r="K3281" s="216">
        <v>1558219.1780999999</v>
      </c>
      <c r="L3281" s="217">
        <v>0.125</v>
      </c>
      <c r="M3281" s="217">
        <v>0.1</v>
      </c>
      <c r="N3281" s="217">
        <f t="shared" si="102"/>
        <v>1.4232487492046991E-5</v>
      </c>
      <c r="O3281" s="217">
        <f t="shared" si="103"/>
        <v>0.14051376297672272</v>
      </c>
    </row>
    <row r="3282" spans="1:15" ht="16.5" customHeight="1" x14ac:dyDescent="0.2">
      <c r="A3282" s="215" t="s">
        <v>201</v>
      </c>
      <c r="B3282" s="215" t="s">
        <v>216</v>
      </c>
      <c r="C3282" s="215" t="s">
        <v>230</v>
      </c>
      <c r="D3282" s="215" t="s">
        <v>229</v>
      </c>
      <c r="E3282" s="268">
        <v>45749</v>
      </c>
      <c r="F3282" s="269">
        <v>48002</v>
      </c>
      <c r="G3282" s="215" t="s">
        <v>231</v>
      </c>
      <c r="H3282" s="216">
        <v>1558219.1780999999</v>
      </c>
      <c r="I3282" s="216">
        <v>859950.69400000002</v>
      </c>
      <c r="J3282" s="216">
        <v>880654.59963993204</v>
      </c>
      <c r="K3282" s="216">
        <v>1558219.1780999999</v>
      </c>
      <c r="L3282" s="217">
        <v>0.125</v>
      </c>
      <c r="M3282" s="217">
        <v>0.1</v>
      </c>
      <c r="N3282" s="217">
        <f t="shared" si="102"/>
        <v>1.3895027835160192E-5</v>
      </c>
      <c r="O3282" s="217">
        <f t="shared" si="103"/>
        <v>0.14051376297672272</v>
      </c>
    </row>
    <row r="3283" spans="1:15" ht="16.5" customHeight="1" x14ac:dyDescent="0.2">
      <c r="A3283" s="215" t="s">
        <v>201</v>
      </c>
      <c r="B3283" s="215" t="s">
        <v>216</v>
      </c>
      <c r="C3283" s="215" t="s">
        <v>230</v>
      </c>
      <c r="D3283" s="215" t="s">
        <v>229</v>
      </c>
      <c r="E3283" s="268">
        <v>45749</v>
      </c>
      <c r="F3283" s="269">
        <v>48093</v>
      </c>
      <c r="G3283" s="215" t="s">
        <v>231</v>
      </c>
      <c r="H3283" s="216">
        <v>1558219.1780999999</v>
      </c>
      <c r="I3283" s="216">
        <v>839549.90899999999</v>
      </c>
      <c r="J3283" s="216">
        <v>859773.82253077696</v>
      </c>
      <c r="K3283" s="216">
        <v>1558219.1780999999</v>
      </c>
      <c r="L3283" s="217">
        <v>0.125</v>
      </c>
      <c r="M3283" s="217">
        <v>0.1</v>
      </c>
      <c r="N3283" s="217">
        <f t="shared" si="102"/>
        <v>1.3565569521685064E-5</v>
      </c>
      <c r="O3283" s="217">
        <f t="shared" si="103"/>
        <v>0.14051376297672272</v>
      </c>
    </row>
    <row r="3284" spans="1:15" ht="16.5" customHeight="1" x14ac:dyDescent="0.2">
      <c r="A3284" s="215" t="s">
        <v>201</v>
      </c>
      <c r="B3284" s="215" t="s">
        <v>216</v>
      </c>
      <c r="C3284" s="215" t="s">
        <v>230</v>
      </c>
      <c r="D3284" s="215" t="s">
        <v>229</v>
      </c>
      <c r="E3284" s="268">
        <v>45749</v>
      </c>
      <c r="F3284" s="269">
        <v>48184</v>
      </c>
      <c r="G3284" s="215" t="s">
        <v>231</v>
      </c>
      <c r="H3284" s="216">
        <v>1558219.1780999999</v>
      </c>
      <c r="I3284" s="216">
        <v>819633.09549999994</v>
      </c>
      <c r="J3284" s="216">
        <v>839388.13947195699</v>
      </c>
      <c r="K3284" s="216">
        <v>1558219.1780999999</v>
      </c>
      <c r="L3284" s="217">
        <v>0.125</v>
      </c>
      <c r="M3284" s="217">
        <v>0.1</v>
      </c>
      <c r="N3284" s="217">
        <f t="shared" si="102"/>
        <v>1.324392283562123E-5</v>
      </c>
      <c r="O3284" s="217">
        <f t="shared" si="103"/>
        <v>0.14051376297672272</v>
      </c>
    </row>
    <row r="3285" spans="1:15" ht="16.5" customHeight="1" x14ac:dyDescent="0.2">
      <c r="A3285" s="215" t="s">
        <v>201</v>
      </c>
      <c r="B3285" s="215" t="s">
        <v>216</v>
      </c>
      <c r="C3285" s="215" t="s">
        <v>230</v>
      </c>
      <c r="D3285" s="215" t="s">
        <v>229</v>
      </c>
      <c r="E3285" s="268">
        <v>45749</v>
      </c>
      <c r="F3285" s="269">
        <v>48275</v>
      </c>
      <c r="G3285" s="215" t="s">
        <v>231</v>
      </c>
      <c r="H3285" s="216">
        <v>1558219.1780999999</v>
      </c>
      <c r="I3285" s="216">
        <v>800188.77249999996</v>
      </c>
      <c r="J3285" s="216">
        <v>819485.81152687105</v>
      </c>
      <c r="K3285" s="216">
        <v>1558219.1780999999</v>
      </c>
      <c r="L3285" s="217">
        <v>0.125</v>
      </c>
      <c r="M3285" s="217">
        <v>0.1</v>
      </c>
      <c r="N3285" s="217">
        <f t="shared" si="102"/>
        <v>1.2929902559233048E-5</v>
      </c>
      <c r="O3285" s="217">
        <f t="shared" si="103"/>
        <v>0.14051376297672272</v>
      </c>
    </row>
    <row r="3286" spans="1:15" ht="16.5" customHeight="1" x14ac:dyDescent="0.2">
      <c r="A3286" s="215" t="s">
        <v>201</v>
      </c>
      <c r="B3286" s="215" t="s">
        <v>216</v>
      </c>
      <c r="C3286" s="215" t="s">
        <v>230</v>
      </c>
      <c r="D3286" s="215" t="s">
        <v>229</v>
      </c>
      <c r="E3286" s="268">
        <v>45749</v>
      </c>
      <c r="F3286" s="269">
        <v>48366</v>
      </c>
      <c r="G3286" s="215" t="s">
        <v>231</v>
      </c>
      <c r="H3286" s="216">
        <v>1558219.1780999999</v>
      </c>
      <c r="I3286" s="216">
        <v>781205.73149999999</v>
      </c>
      <c r="J3286" s="216">
        <v>800055.37809519004</v>
      </c>
      <c r="K3286" s="216">
        <v>1558219.1780999999</v>
      </c>
      <c r="L3286" s="217">
        <v>0.125</v>
      </c>
      <c r="M3286" s="217">
        <v>0.1</v>
      </c>
      <c r="N3286" s="217">
        <f t="shared" si="102"/>
        <v>1.26233278663934E-5</v>
      </c>
      <c r="O3286" s="217">
        <f t="shared" si="103"/>
        <v>0.14051376297672272</v>
      </c>
    </row>
    <row r="3287" spans="1:15" ht="16.5" customHeight="1" x14ac:dyDescent="0.2">
      <c r="A3287" s="215" t="s">
        <v>201</v>
      </c>
      <c r="B3287" s="215" t="s">
        <v>216</v>
      </c>
      <c r="C3287" s="215" t="s">
        <v>230</v>
      </c>
      <c r="D3287" s="215" t="s">
        <v>229</v>
      </c>
      <c r="E3287" s="268">
        <v>45749</v>
      </c>
      <c r="F3287" s="269">
        <v>48458</v>
      </c>
      <c r="G3287" s="215" t="s">
        <v>231</v>
      </c>
      <c r="H3287" s="216">
        <v>1575342.46575</v>
      </c>
      <c r="I3287" s="216">
        <v>770850.64600000007</v>
      </c>
      <c r="J3287" s="216">
        <v>789460.80572101602</v>
      </c>
      <c r="K3287" s="216">
        <v>1575342.46575</v>
      </c>
      <c r="L3287" s="217">
        <v>0.125</v>
      </c>
      <c r="M3287" s="217">
        <v>0.1</v>
      </c>
      <c r="N3287" s="217">
        <f t="shared" si="102"/>
        <v>1.2456165986922201E-5</v>
      </c>
      <c r="O3287" s="217">
        <f t="shared" si="103"/>
        <v>0.14051376297672272</v>
      </c>
    </row>
    <row r="3288" spans="1:15" ht="16.5" customHeight="1" x14ac:dyDescent="0.2">
      <c r="A3288" s="215" t="s">
        <v>201</v>
      </c>
      <c r="B3288" s="215" t="s">
        <v>216</v>
      </c>
      <c r="C3288" s="215" t="s">
        <v>230</v>
      </c>
      <c r="D3288" s="215" t="s">
        <v>229</v>
      </c>
      <c r="E3288" s="268">
        <v>45749</v>
      </c>
      <c r="F3288" s="269">
        <v>48549</v>
      </c>
      <c r="G3288" s="215" t="s">
        <v>231</v>
      </c>
      <c r="H3288" s="216">
        <v>1558219.1780999999</v>
      </c>
      <c r="I3288" s="216">
        <v>744383.56</v>
      </c>
      <c r="J3288" s="216">
        <v>762364.64726668503</v>
      </c>
      <c r="K3288" s="216">
        <v>1558219.1780999999</v>
      </c>
      <c r="L3288" s="217">
        <v>0.125</v>
      </c>
      <c r="M3288" s="217">
        <v>0.1</v>
      </c>
      <c r="N3288" s="217">
        <f t="shared" si="102"/>
        <v>1.2028640966212858E-5</v>
      </c>
      <c r="O3288" s="217">
        <f t="shared" si="103"/>
        <v>0.14051376297672272</v>
      </c>
    </row>
    <row r="3289" spans="1:15" ht="16.5" customHeight="1" x14ac:dyDescent="0.2">
      <c r="A3289" s="215" t="s">
        <v>201</v>
      </c>
      <c r="B3289" s="215" t="s">
        <v>216</v>
      </c>
      <c r="C3289" s="215" t="s">
        <v>230</v>
      </c>
      <c r="D3289" s="215" t="s">
        <v>229</v>
      </c>
      <c r="E3289" s="268">
        <v>45749</v>
      </c>
      <c r="F3289" s="269">
        <v>48619</v>
      </c>
      <c r="G3289" s="215" t="s">
        <v>231</v>
      </c>
      <c r="H3289" s="216">
        <v>1198630.1370000001</v>
      </c>
      <c r="I3289" s="216">
        <v>562124.64500000002</v>
      </c>
      <c r="J3289" s="216">
        <v>575708.89935549302</v>
      </c>
      <c r="K3289" s="216">
        <v>1198630.1370000001</v>
      </c>
      <c r="L3289" s="217">
        <v>0.125</v>
      </c>
      <c r="M3289" s="217">
        <v>0.1</v>
      </c>
      <c r="N3289" s="217">
        <f t="shared" si="102"/>
        <v>9.0835739514273999E-6</v>
      </c>
      <c r="O3289" s="217">
        <f t="shared" si="103"/>
        <v>0.14051376297672272</v>
      </c>
    </row>
    <row r="3290" spans="1:15" ht="16.5" customHeight="1" x14ac:dyDescent="0.2">
      <c r="A3290" s="215" t="s">
        <v>198</v>
      </c>
      <c r="B3290" s="215" t="s">
        <v>217</v>
      </c>
      <c r="C3290" s="215" t="s">
        <v>228</v>
      </c>
      <c r="D3290" s="215" t="s">
        <v>229</v>
      </c>
      <c r="E3290" s="268">
        <v>45749</v>
      </c>
      <c r="F3290" s="269">
        <v>46106</v>
      </c>
      <c r="G3290" s="215" t="s">
        <v>231</v>
      </c>
      <c r="H3290" s="216">
        <v>100000000</v>
      </c>
      <c r="I3290" s="216">
        <v>91666674.958000004</v>
      </c>
      <c r="J3290" s="216">
        <v>93696846.551720396</v>
      </c>
      <c r="K3290" s="216">
        <v>100000000</v>
      </c>
      <c r="L3290" s="217">
        <v>0.09</v>
      </c>
      <c r="M3290" s="217">
        <v>0.1</v>
      </c>
      <c r="N3290" s="217">
        <f t="shared" si="102"/>
        <v>1.4783551819694083E-3</v>
      </c>
      <c r="O3290" s="217">
        <f t="shared" si="103"/>
        <v>2.8837497876179562E-3</v>
      </c>
    </row>
    <row r="3291" spans="1:15" ht="16.5" customHeight="1" x14ac:dyDescent="0.2">
      <c r="A3291" s="215" t="s">
        <v>198</v>
      </c>
      <c r="B3291" s="215" t="s">
        <v>217</v>
      </c>
      <c r="C3291" s="215" t="s">
        <v>228</v>
      </c>
      <c r="D3291" s="215" t="s">
        <v>229</v>
      </c>
      <c r="E3291" s="268">
        <v>45749</v>
      </c>
      <c r="F3291" s="269">
        <v>45919</v>
      </c>
      <c r="G3291" s="215" t="s">
        <v>231</v>
      </c>
      <c r="H3291" s="216">
        <v>2243835.6164000002</v>
      </c>
      <c r="I3291" s="216">
        <v>2152764.4010000001</v>
      </c>
      <c r="J3291" s="216">
        <v>2200114.2167446101</v>
      </c>
      <c r="K3291" s="216">
        <v>2243835.6164000002</v>
      </c>
      <c r="L3291" s="217">
        <v>0.09</v>
      </c>
      <c r="M3291" s="217">
        <v>0.1</v>
      </c>
      <c r="N3291" s="217">
        <f t="shared" si="102"/>
        <v>3.4713550913942034E-5</v>
      </c>
      <c r="O3291" s="217">
        <f t="shared" si="103"/>
        <v>2.8837497876179562E-3</v>
      </c>
    </row>
    <row r="3292" spans="1:15" ht="16.5" customHeight="1" x14ac:dyDescent="0.2">
      <c r="A3292" s="215" t="s">
        <v>198</v>
      </c>
      <c r="B3292" s="215" t="s">
        <v>217</v>
      </c>
      <c r="C3292" s="215" t="s">
        <v>228</v>
      </c>
      <c r="D3292" s="215" t="s">
        <v>229</v>
      </c>
      <c r="E3292" s="268">
        <v>45749</v>
      </c>
      <c r="F3292" s="269">
        <v>46010</v>
      </c>
      <c r="G3292" s="215" t="s">
        <v>231</v>
      </c>
      <c r="H3292" s="216">
        <v>2243835.6164000002</v>
      </c>
      <c r="I3292" s="216">
        <v>2105543.0959999999</v>
      </c>
      <c r="J3292" s="216">
        <v>2152010.4662985299</v>
      </c>
      <c r="K3292" s="216">
        <v>2243835.6164000002</v>
      </c>
      <c r="L3292" s="217">
        <v>0.09</v>
      </c>
      <c r="M3292" s="217">
        <v>0.1</v>
      </c>
      <c r="N3292" s="217">
        <f t="shared" si="102"/>
        <v>3.3954566685963021E-5</v>
      </c>
      <c r="O3292" s="217">
        <f t="shared" si="103"/>
        <v>2.8837497876179562E-3</v>
      </c>
    </row>
    <row r="3293" spans="1:15" ht="16.5" customHeight="1" x14ac:dyDescent="0.2">
      <c r="A3293" s="215" t="s">
        <v>198</v>
      </c>
      <c r="B3293" s="215" t="s">
        <v>217</v>
      </c>
      <c r="C3293" s="215" t="s">
        <v>228</v>
      </c>
      <c r="D3293" s="215" t="s">
        <v>229</v>
      </c>
      <c r="E3293" s="268">
        <v>45749</v>
      </c>
      <c r="F3293" s="269">
        <v>46106</v>
      </c>
      <c r="G3293" s="215" t="s">
        <v>231</v>
      </c>
      <c r="H3293" s="216">
        <v>2367123.2876999998</v>
      </c>
      <c r="I3293" s="216">
        <v>2169863.21</v>
      </c>
      <c r="J3293" s="216">
        <v>2217919.8745663101</v>
      </c>
      <c r="K3293" s="216">
        <v>2367123.2876999998</v>
      </c>
      <c r="L3293" s="217">
        <v>0.09</v>
      </c>
      <c r="M3293" s="217">
        <v>0.1</v>
      </c>
      <c r="N3293" s="217">
        <f t="shared" si="102"/>
        <v>3.4994489787317607E-5</v>
      </c>
      <c r="O3293" s="217">
        <f t="shared" si="103"/>
        <v>2.8837497876179562E-3</v>
      </c>
    </row>
    <row r="3294" spans="1:15" ht="16.5" customHeight="1" x14ac:dyDescent="0.2">
      <c r="A3294" s="215" t="s">
        <v>201</v>
      </c>
      <c r="B3294" s="215" t="s">
        <v>216</v>
      </c>
      <c r="C3294" s="215" t="s">
        <v>230</v>
      </c>
      <c r="D3294" s="215" t="s">
        <v>229</v>
      </c>
      <c r="E3294" s="268">
        <v>45750</v>
      </c>
      <c r="F3294" s="269">
        <v>48976</v>
      </c>
      <c r="G3294" s="215" t="s">
        <v>231</v>
      </c>
      <c r="H3294" s="216">
        <v>330000000</v>
      </c>
      <c r="I3294" s="216">
        <v>127508908.88010001</v>
      </c>
      <c r="J3294" s="216">
        <v>130914245.98974299</v>
      </c>
      <c r="K3294" s="216">
        <v>330000000</v>
      </c>
      <c r="L3294" s="217">
        <v>0.11</v>
      </c>
      <c r="M3294" s="217">
        <v>0.1</v>
      </c>
      <c r="N3294" s="217">
        <f t="shared" si="102"/>
        <v>2.065573827457705E-3</v>
      </c>
      <c r="O3294" s="217">
        <f t="shared" si="103"/>
        <v>0.14051376297672272</v>
      </c>
    </row>
    <row r="3295" spans="1:15" ht="16.5" customHeight="1" x14ac:dyDescent="0.2">
      <c r="A3295" s="215" t="s">
        <v>201</v>
      </c>
      <c r="B3295" s="215" t="s">
        <v>216</v>
      </c>
      <c r="C3295" s="215" t="s">
        <v>230</v>
      </c>
      <c r="D3295" s="215" t="s">
        <v>229</v>
      </c>
      <c r="E3295" s="268">
        <v>45750</v>
      </c>
      <c r="F3295" s="269">
        <v>45870</v>
      </c>
      <c r="G3295" s="215" t="s">
        <v>231</v>
      </c>
      <c r="H3295" s="216">
        <v>8751780.8218499999</v>
      </c>
      <c r="I3295" s="216">
        <v>8447627.2715999987</v>
      </c>
      <c r="J3295" s="216">
        <v>8669655.2786558513</v>
      </c>
      <c r="K3295" s="216">
        <v>8751780.8218499999</v>
      </c>
      <c r="L3295" s="217">
        <v>0.11</v>
      </c>
      <c r="M3295" s="217">
        <v>0.1</v>
      </c>
      <c r="N3295" s="217">
        <f t="shared" si="102"/>
        <v>1.3679040734860227E-4</v>
      </c>
      <c r="O3295" s="217">
        <f t="shared" si="103"/>
        <v>0.14051376297672272</v>
      </c>
    </row>
    <row r="3296" spans="1:15" ht="16.5" customHeight="1" x14ac:dyDescent="0.2">
      <c r="A3296" s="215" t="s">
        <v>201</v>
      </c>
      <c r="B3296" s="215" t="s">
        <v>216</v>
      </c>
      <c r="C3296" s="215" t="s">
        <v>230</v>
      </c>
      <c r="D3296" s="215" t="s">
        <v>229</v>
      </c>
      <c r="E3296" s="268">
        <v>45750</v>
      </c>
      <c r="F3296" s="269">
        <v>45964</v>
      </c>
      <c r="G3296" s="215" t="s">
        <v>231</v>
      </c>
      <c r="H3296" s="216">
        <v>9348493.1505899988</v>
      </c>
      <c r="I3296" s="216">
        <v>8777010.1748999991</v>
      </c>
      <c r="J3296" s="216">
        <v>9007807.8587944899</v>
      </c>
      <c r="K3296" s="216">
        <v>9348493.1505899988</v>
      </c>
      <c r="L3296" s="217">
        <v>0.11</v>
      </c>
      <c r="M3296" s="217">
        <v>0.1</v>
      </c>
      <c r="N3296" s="217">
        <f t="shared" si="102"/>
        <v>1.4212580162858301E-4</v>
      </c>
      <c r="O3296" s="217">
        <f t="shared" si="103"/>
        <v>0.14051376297672272</v>
      </c>
    </row>
    <row r="3297" spans="1:15" ht="16.5" customHeight="1" x14ac:dyDescent="0.2">
      <c r="A3297" s="215" t="s">
        <v>201</v>
      </c>
      <c r="B3297" s="215" t="s">
        <v>216</v>
      </c>
      <c r="C3297" s="215" t="s">
        <v>230</v>
      </c>
      <c r="D3297" s="215" t="s">
        <v>229</v>
      </c>
      <c r="E3297" s="268">
        <v>45750</v>
      </c>
      <c r="F3297" s="269">
        <v>46055</v>
      </c>
      <c r="G3297" s="215" t="s">
        <v>231</v>
      </c>
      <c r="H3297" s="216">
        <v>9050136.9862200003</v>
      </c>
      <c r="I3297" s="216">
        <v>8272006.3602</v>
      </c>
      <c r="J3297" s="216">
        <v>8489627.2951238099</v>
      </c>
      <c r="K3297" s="216">
        <v>9050136.9862200003</v>
      </c>
      <c r="L3297" s="217">
        <v>0.11</v>
      </c>
      <c r="M3297" s="217">
        <v>0.1</v>
      </c>
      <c r="N3297" s="217">
        <f t="shared" si="102"/>
        <v>1.3394991364845213E-4</v>
      </c>
      <c r="O3297" s="217">
        <f t="shared" si="103"/>
        <v>0.14051376297672272</v>
      </c>
    </row>
    <row r="3298" spans="1:15" ht="16.5" customHeight="1" x14ac:dyDescent="0.2">
      <c r="A3298" s="215" t="s">
        <v>201</v>
      </c>
      <c r="B3298" s="215" t="s">
        <v>216</v>
      </c>
      <c r="C3298" s="215" t="s">
        <v>230</v>
      </c>
      <c r="D3298" s="215" t="s">
        <v>229</v>
      </c>
      <c r="E3298" s="268">
        <v>45750</v>
      </c>
      <c r="F3298" s="269">
        <v>46146</v>
      </c>
      <c r="G3298" s="215" t="s">
        <v>231</v>
      </c>
      <c r="H3298" s="216">
        <v>9050136.9862200003</v>
      </c>
      <c r="I3298" s="216">
        <v>8053071.9390000002</v>
      </c>
      <c r="J3298" s="216">
        <v>8265033.0892734202</v>
      </c>
      <c r="K3298" s="216">
        <v>9050136.9862200003</v>
      </c>
      <c r="L3298" s="217">
        <v>0.11</v>
      </c>
      <c r="M3298" s="217">
        <v>0.1</v>
      </c>
      <c r="N3298" s="217">
        <f t="shared" si="102"/>
        <v>1.3040625107837888E-4</v>
      </c>
      <c r="O3298" s="217">
        <f t="shared" si="103"/>
        <v>0.14051376297672272</v>
      </c>
    </row>
    <row r="3299" spans="1:15" ht="16.5" customHeight="1" x14ac:dyDescent="0.2">
      <c r="A3299" s="215" t="s">
        <v>201</v>
      </c>
      <c r="B3299" s="215" t="s">
        <v>216</v>
      </c>
      <c r="C3299" s="215" t="s">
        <v>230</v>
      </c>
      <c r="D3299" s="215" t="s">
        <v>229</v>
      </c>
      <c r="E3299" s="268">
        <v>45750</v>
      </c>
      <c r="F3299" s="269">
        <v>46237</v>
      </c>
      <c r="G3299" s="215" t="s">
        <v>231</v>
      </c>
      <c r="H3299" s="216">
        <v>9050136.9862200003</v>
      </c>
      <c r="I3299" s="216">
        <v>7839932.034</v>
      </c>
      <c r="J3299" s="216">
        <v>8046380.5526563209</v>
      </c>
      <c r="K3299" s="216">
        <v>9050136.9862200003</v>
      </c>
      <c r="L3299" s="217">
        <v>0.11</v>
      </c>
      <c r="M3299" s="217">
        <v>0.1</v>
      </c>
      <c r="N3299" s="217">
        <f t="shared" si="102"/>
        <v>1.2695633656732632E-4</v>
      </c>
      <c r="O3299" s="217">
        <f t="shared" si="103"/>
        <v>0.14051376297672272</v>
      </c>
    </row>
    <row r="3300" spans="1:15" ht="16.5" customHeight="1" x14ac:dyDescent="0.2">
      <c r="A3300" s="215" t="s">
        <v>201</v>
      </c>
      <c r="B3300" s="215" t="s">
        <v>216</v>
      </c>
      <c r="C3300" s="215" t="s">
        <v>230</v>
      </c>
      <c r="D3300" s="215" t="s">
        <v>229</v>
      </c>
      <c r="E3300" s="268">
        <v>45750</v>
      </c>
      <c r="F3300" s="269">
        <v>46328</v>
      </c>
      <c r="G3300" s="215" t="s">
        <v>231</v>
      </c>
      <c r="H3300" s="216">
        <v>9050136.9862200003</v>
      </c>
      <c r="I3300" s="216">
        <v>7632433.2843000004</v>
      </c>
      <c r="J3300" s="216">
        <v>7833512.49763205</v>
      </c>
      <c r="K3300" s="216">
        <v>9050136.9862200003</v>
      </c>
      <c r="L3300" s="217">
        <v>0.11</v>
      </c>
      <c r="M3300" s="217">
        <v>0.1</v>
      </c>
      <c r="N3300" s="217">
        <f t="shared" si="102"/>
        <v>1.2359768999807205E-4</v>
      </c>
      <c r="O3300" s="217">
        <f t="shared" si="103"/>
        <v>0.14051376297672272</v>
      </c>
    </row>
    <row r="3301" spans="1:15" ht="16.5" customHeight="1" x14ac:dyDescent="0.2">
      <c r="A3301" s="215" t="s">
        <v>201</v>
      </c>
      <c r="B3301" s="215" t="s">
        <v>216</v>
      </c>
      <c r="C3301" s="215" t="s">
        <v>230</v>
      </c>
      <c r="D3301" s="215" t="s">
        <v>229</v>
      </c>
      <c r="E3301" s="268">
        <v>45750</v>
      </c>
      <c r="F3301" s="269">
        <v>46419</v>
      </c>
      <c r="G3301" s="215" t="s">
        <v>231</v>
      </c>
      <c r="H3301" s="216">
        <v>9050136.9862200003</v>
      </c>
      <c r="I3301" s="216">
        <v>7430426.3847000003</v>
      </c>
      <c r="J3301" s="216">
        <v>7626275.8949798504</v>
      </c>
      <c r="K3301" s="216">
        <v>9050136.9862200003</v>
      </c>
      <c r="L3301" s="217">
        <v>0.11</v>
      </c>
      <c r="M3301" s="217">
        <v>0.1</v>
      </c>
      <c r="N3301" s="217">
        <f t="shared" si="102"/>
        <v>1.2032789686522099E-4</v>
      </c>
      <c r="O3301" s="217">
        <f t="shared" si="103"/>
        <v>0.14051376297672272</v>
      </c>
    </row>
    <row r="3302" spans="1:15" ht="16.5" customHeight="1" x14ac:dyDescent="0.2">
      <c r="A3302" s="215" t="s">
        <v>201</v>
      </c>
      <c r="B3302" s="215" t="s">
        <v>216</v>
      </c>
      <c r="C3302" s="215" t="s">
        <v>230</v>
      </c>
      <c r="D3302" s="215" t="s">
        <v>229</v>
      </c>
      <c r="E3302" s="268">
        <v>45750</v>
      </c>
      <c r="F3302" s="269">
        <v>46510</v>
      </c>
      <c r="G3302" s="215" t="s">
        <v>231</v>
      </c>
      <c r="H3302" s="216">
        <v>9050136.9862200003</v>
      </c>
      <c r="I3302" s="216">
        <v>7233765.9800999993</v>
      </c>
      <c r="J3302" s="216">
        <v>7424521.7638870999</v>
      </c>
      <c r="K3302" s="216">
        <v>9050136.9862200003</v>
      </c>
      <c r="L3302" s="217">
        <v>0.11</v>
      </c>
      <c r="M3302" s="217">
        <v>0.1</v>
      </c>
      <c r="N3302" s="217">
        <f t="shared" si="102"/>
        <v>1.1714460653943546E-4</v>
      </c>
      <c r="O3302" s="217">
        <f t="shared" si="103"/>
        <v>0.14051376297672272</v>
      </c>
    </row>
    <row r="3303" spans="1:15" ht="16.5" customHeight="1" x14ac:dyDescent="0.2">
      <c r="A3303" s="215" t="s">
        <v>201</v>
      </c>
      <c r="B3303" s="215" t="s">
        <v>216</v>
      </c>
      <c r="C3303" s="215" t="s">
        <v>230</v>
      </c>
      <c r="D3303" s="215" t="s">
        <v>229</v>
      </c>
      <c r="E3303" s="268">
        <v>45750</v>
      </c>
      <c r="F3303" s="269">
        <v>46601</v>
      </c>
      <c r="G3303" s="215" t="s">
        <v>231</v>
      </c>
      <c r="H3303" s="216">
        <v>9050136.9862200003</v>
      </c>
      <c r="I3303" s="216">
        <v>7042310.5697999997</v>
      </c>
      <c r="J3303" s="216">
        <v>7228105.0648481492</v>
      </c>
      <c r="K3303" s="216">
        <v>9050136.9862200003</v>
      </c>
      <c r="L3303" s="217">
        <v>0.11</v>
      </c>
      <c r="M3303" s="217">
        <v>0.1</v>
      </c>
      <c r="N3303" s="217">
        <f t="shared" si="102"/>
        <v>1.1404553057758574E-4</v>
      </c>
      <c r="O3303" s="217">
        <f t="shared" si="103"/>
        <v>0.14051376297672272</v>
      </c>
    </row>
    <row r="3304" spans="1:15" ht="16.5" customHeight="1" x14ac:dyDescent="0.2">
      <c r="A3304" s="215" t="s">
        <v>201</v>
      </c>
      <c r="B3304" s="215" t="s">
        <v>216</v>
      </c>
      <c r="C3304" s="215" t="s">
        <v>230</v>
      </c>
      <c r="D3304" s="215" t="s">
        <v>229</v>
      </c>
      <c r="E3304" s="268">
        <v>45750</v>
      </c>
      <c r="F3304" s="269">
        <v>46692</v>
      </c>
      <c r="G3304" s="215" t="s">
        <v>231</v>
      </c>
      <c r="H3304" s="216">
        <v>9050136.9862200003</v>
      </c>
      <c r="I3304" s="216">
        <v>6855922.3953</v>
      </c>
      <c r="J3304" s="216">
        <v>7036884.5953965401</v>
      </c>
      <c r="K3304" s="216">
        <v>9050136.9862200003</v>
      </c>
      <c r="L3304" s="217">
        <v>0.11</v>
      </c>
      <c r="M3304" s="217">
        <v>0.1</v>
      </c>
      <c r="N3304" s="217">
        <f t="shared" si="102"/>
        <v>1.1102844107760599E-4</v>
      </c>
      <c r="O3304" s="217">
        <f t="shared" si="103"/>
        <v>0.14051376297672272</v>
      </c>
    </row>
    <row r="3305" spans="1:15" ht="16.5" customHeight="1" x14ac:dyDescent="0.2">
      <c r="A3305" s="215" t="s">
        <v>201</v>
      </c>
      <c r="B3305" s="215" t="s">
        <v>216</v>
      </c>
      <c r="C3305" s="215" t="s">
        <v>230</v>
      </c>
      <c r="D3305" s="215" t="s">
        <v>229</v>
      </c>
      <c r="E3305" s="268">
        <v>45750</v>
      </c>
      <c r="F3305" s="269">
        <v>46784</v>
      </c>
      <c r="G3305" s="215" t="s">
        <v>231</v>
      </c>
      <c r="H3305" s="216">
        <v>9149589.0410099998</v>
      </c>
      <c r="I3305" s="216">
        <v>6745824.4161</v>
      </c>
      <c r="J3305" s="216">
        <v>6923965.2465797206</v>
      </c>
      <c r="K3305" s="216">
        <v>9149589.0410099998</v>
      </c>
      <c r="L3305" s="217">
        <v>0.11</v>
      </c>
      <c r="M3305" s="217">
        <v>0.1</v>
      </c>
      <c r="N3305" s="217">
        <f t="shared" si="102"/>
        <v>1.0924679195480645E-4</v>
      </c>
      <c r="O3305" s="217">
        <f t="shared" si="103"/>
        <v>0.14051376297672272</v>
      </c>
    </row>
    <row r="3306" spans="1:15" ht="16.5" customHeight="1" x14ac:dyDescent="0.2">
      <c r="A3306" s="215" t="s">
        <v>201</v>
      </c>
      <c r="B3306" s="215" t="s">
        <v>216</v>
      </c>
      <c r="C3306" s="215" t="s">
        <v>230</v>
      </c>
      <c r="D3306" s="215" t="s">
        <v>229</v>
      </c>
      <c r="E3306" s="268">
        <v>45750</v>
      </c>
      <c r="F3306" s="269">
        <v>46875</v>
      </c>
      <c r="G3306" s="215" t="s">
        <v>231</v>
      </c>
      <c r="H3306" s="216">
        <v>9050136.9862200003</v>
      </c>
      <c r="I3306" s="216">
        <v>6495899.7971999999</v>
      </c>
      <c r="J3306" s="216">
        <v>6667521.3703863202</v>
      </c>
      <c r="K3306" s="216">
        <v>9050136.9862200003</v>
      </c>
      <c r="L3306" s="217">
        <v>0.11</v>
      </c>
      <c r="M3306" s="217">
        <v>0.1</v>
      </c>
      <c r="N3306" s="217">
        <f t="shared" si="102"/>
        <v>1.0520060313194607E-4</v>
      </c>
      <c r="O3306" s="217">
        <f t="shared" si="103"/>
        <v>0.14051376297672272</v>
      </c>
    </row>
    <row r="3307" spans="1:15" ht="16.5" customHeight="1" x14ac:dyDescent="0.2">
      <c r="A3307" s="215" t="s">
        <v>201</v>
      </c>
      <c r="B3307" s="215" t="s">
        <v>216</v>
      </c>
      <c r="C3307" s="215" t="s">
        <v>230</v>
      </c>
      <c r="D3307" s="215" t="s">
        <v>229</v>
      </c>
      <c r="E3307" s="268">
        <v>45750</v>
      </c>
      <c r="F3307" s="269">
        <v>46966</v>
      </c>
      <c r="G3307" s="215" t="s">
        <v>231</v>
      </c>
      <c r="H3307" s="216">
        <v>9050136.9862200003</v>
      </c>
      <c r="I3307" s="216">
        <v>6323973.4205999998</v>
      </c>
      <c r="J3307" s="216">
        <v>6491131.2162469793</v>
      </c>
      <c r="K3307" s="216">
        <v>9050136.9862200003</v>
      </c>
      <c r="L3307" s="217">
        <v>0.11</v>
      </c>
      <c r="M3307" s="217">
        <v>0.1</v>
      </c>
      <c r="N3307" s="217">
        <f t="shared" si="102"/>
        <v>1.0241750734999428E-4</v>
      </c>
      <c r="O3307" s="217">
        <f t="shared" si="103"/>
        <v>0.14051376297672272</v>
      </c>
    </row>
    <row r="3308" spans="1:15" ht="16.5" customHeight="1" x14ac:dyDescent="0.2">
      <c r="A3308" s="215" t="s">
        <v>201</v>
      </c>
      <c r="B3308" s="215" t="s">
        <v>216</v>
      </c>
      <c r="C3308" s="215" t="s">
        <v>230</v>
      </c>
      <c r="D3308" s="215" t="s">
        <v>229</v>
      </c>
      <c r="E3308" s="268">
        <v>45750</v>
      </c>
      <c r="F3308" s="269">
        <v>47058</v>
      </c>
      <c r="G3308" s="215" t="s">
        <v>231</v>
      </c>
      <c r="H3308" s="216">
        <v>9149589.0410099998</v>
      </c>
      <c r="I3308" s="216">
        <v>6222417.9138000002</v>
      </c>
      <c r="J3308" s="216">
        <v>6386969.4526019404</v>
      </c>
      <c r="K3308" s="216">
        <v>9149589.0410099998</v>
      </c>
      <c r="L3308" s="217">
        <v>0.11</v>
      </c>
      <c r="M3308" s="217">
        <v>0.1</v>
      </c>
      <c r="N3308" s="217">
        <f t="shared" si="102"/>
        <v>1.007740359983441E-4</v>
      </c>
      <c r="O3308" s="217">
        <f t="shared" si="103"/>
        <v>0.14051376297672272</v>
      </c>
    </row>
    <row r="3309" spans="1:15" ht="16.5" customHeight="1" x14ac:dyDescent="0.2">
      <c r="A3309" s="215" t="s">
        <v>201</v>
      </c>
      <c r="B3309" s="215" t="s">
        <v>216</v>
      </c>
      <c r="C3309" s="215" t="s">
        <v>230</v>
      </c>
      <c r="D3309" s="215" t="s">
        <v>229</v>
      </c>
      <c r="E3309" s="268">
        <v>45750</v>
      </c>
      <c r="F3309" s="269">
        <v>47150</v>
      </c>
      <c r="G3309" s="215" t="s">
        <v>231</v>
      </c>
      <c r="H3309" s="216">
        <v>9149589.0410099998</v>
      </c>
      <c r="I3309" s="216">
        <v>6055944.4241999993</v>
      </c>
      <c r="J3309" s="216">
        <v>6216169.5940321404</v>
      </c>
      <c r="K3309" s="216">
        <v>9149589.0410099998</v>
      </c>
      <c r="L3309" s="217">
        <v>0.11</v>
      </c>
      <c r="M3309" s="217">
        <v>0.1</v>
      </c>
      <c r="N3309" s="217">
        <f t="shared" si="102"/>
        <v>9.8079144277981605E-5</v>
      </c>
      <c r="O3309" s="217">
        <f t="shared" si="103"/>
        <v>0.14051376297672272</v>
      </c>
    </row>
    <row r="3310" spans="1:15" ht="16.5" customHeight="1" x14ac:dyDescent="0.2">
      <c r="A3310" s="215" t="s">
        <v>201</v>
      </c>
      <c r="B3310" s="215" t="s">
        <v>216</v>
      </c>
      <c r="C3310" s="215" t="s">
        <v>230</v>
      </c>
      <c r="D3310" s="215" t="s">
        <v>229</v>
      </c>
      <c r="E3310" s="268">
        <v>45750</v>
      </c>
      <c r="F3310" s="269">
        <v>47240</v>
      </c>
      <c r="G3310" s="215" t="s">
        <v>231</v>
      </c>
      <c r="H3310" s="216">
        <v>8950684.9314299989</v>
      </c>
      <c r="I3310" s="216">
        <v>5769196.0325999996</v>
      </c>
      <c r="J3310" s="216">
        <v>5921905.3960742401</v>
      </c>
      <c r="K3310" s="216">
        <v>8950684.9314299989</v>
      </c>
      <c r="L3310" s="217">
        <v>0.11</v>
      </c>
      <c r="M3310" s="217">
        <v>0.1</v>
      </c>
      <c r="N3310" s="217">
        <f t="shared" si="102"/>
        <v>9.3436223860387832E-5</v>
      </c>
      <c r="O3310" s="217">
        <f t="shared" si="103"/>
        <v>0.14051376297672272</v>
      </c>
    </row>
    <row r="3311" spans="1:15" ht="16.5" customHeight="1" x14ac:dyDescent="0.2">
      <c r="A3311" s="215" t="s">
        <v>201</v>
      </c>
      <c r="B3311" s="215" t="s">
        <v>216</v>
      </c>
      <c r="C3311" s="215" t="s">
        <v>230</v>
      </c>
      <c r="D3311" s="215" t="s">
        <v>229</v>
      </c>
      <c r="E3311" s="268">
        <v>45750</v>
      </c>
      <c r="F3311" s="269">
        <v>47331</v>
      </c>
      <c r="G3311" s="215" t="s">
        <v>231</v>
      </c>
      <c r="H3311" s="216">
        <v>9050136.9862200003</v>
      </c>
      <c r="I3311" s="216">
        <v>5678908.8509999998</v>
      </c>
      <c r="J3311" s="216">
        <v>5829298.8395321807</v>
      </c>
      <c r="K3311" s="216">
        <v>9050136.9862200003</v>
      </c>
      <c r="L3311" s="217">
        <v>0.11</v>
      </c>
      <c r="M3311" s="217">
        <v>0.1</v>
      </c>
      <c r="N3311" s="217">
        <f t="shared" si="102"/>
        <v>9.1975071347931333E-5</v>
      </c>
      <c r="O3311" s="217">
        <f t="shared" si="103"/>
        <v>0.14051376297672272</v>
      </c>
    </row>
    <row r="3312" spans="1:15" ht="16.5" customHeight="1" x14ac:dyDescent="0.2">
      <c r="A3312" s="215" t="s">
        <v>201</v>
      </c>
      <c r="B3312" s="215" t="s">
        <v>216</v>
      </c>
      <c r="C3312" s="215" t="s">
        <v>230</v>
      </c>
      <c r="D3312" s="215" t="s">
        <v>229</v>
      </c>
      <c r="E3312" s="268">
        <v>45750</v>
      </c>
      <c r="F3312" s="269">
        <v>47423</v>
      </c>
      <c r="G3312" s="215" t="s">
        <v>231</v>
      </c>
      <c r="H3312" s="216">
        <v>9149589.0410099998</v>
      </c>
      <c r="I3312" s="216">
        <v>5587712.3148000007</v>
      </c>
      <c r="J3312" s="216">
        <v>5735757.3553575994</v>
      </c>
      <c r="K3312" s="216">
        <v>9149589.0410099998</v>
      </c>
      <c r="L3312" s="217">
        <v>0.11</v>
      </c>
      <c r="M3312" s="217">
        <v>0.1</v>
      </c>
      <c r="N3312" s="217">
        <f t="shared" si="102"/>
        <v>9.049916748405618E-5</v>
      </c>
      <c r="O3312" s="217">
        <f t="shared" si="103"/>
        <v>0.14051376297672272</v>
      </c>
    </row>
    <row r="3313" spans="1:15" ht="16.5" customHeight="1" x14ac:dyDescent="0.2">
      <c r="A3313" s="215" t="s">
        <v>201</v>
      </c>
      <c r="B3313" s="215" t="s">
        <v>216</v>
      </c>
      <c r="C3313" s="215" t="s">
        <v>230</v>
      </c>
      <c r="D3313" s="215" t="s">
        <v>229</v>
      </c>
      <c r="E3313" s="268">
        <v>45750</v>
      </c>
      <c r="F3313" s="269">
        <v>47515</v>
      </c>
      <c r="G3313" s="215" t="s">
        <v>231</v>
      </c>
      <c r="H3313" s="216">
        <v>9149589.0410099998</v>
      </c>
      <c r="I3313" s="216">
        <v>5438219.6286000004</v>
      </c>
      <c r="J3313" s="216">
        <v>5582372.16190146</v>
      </c>
      <c r="K3313" s="216">
        <v>9149589.0410099998</v>
      </c>
      <c r="L3313" s="217">
        <v>0.11</v>
      </c>
      <c r="M3313" s="217">
        <v>0.1</v>
      </c>
      <c r="N3313" s="217">
        <f t="shared" si="102"/>
        <v>8.8079045527677489E-5</v>
      </c>
      <c r="O3313" s="217">
        <f t="shared" si="103"/>
        <v>0.14051376297672272</v>
      </c>
    </row>
    <row r="3314" spans="1:15" ht="16.5" customHeight="1" x14ac:dyDescent="0.2">
      <c r="A3314" s="215" t="s">
        <v>201</v>
      </c>
      <c r="B3314" s="215" t="s">
        <v>216</v>
      </c>
      <c r="C3314" s="215" t="s">
        <v>230</v>
      </c>
      <c r="D3314" s="215" t="s">
        <v>229</v>
      </c>
      <c r="E3314" s="268">
        <v>45750</v>
      </c>
      <c r="F3314" s="269">
        <v>47605</v>
      </c>
      <c r="G3314" s="215" t="s">
        <v>231</v>
      </c>
      <c r="H3314" s="216">
        <v>8950684.9314299989</v>
      </c>
      <c r="I3314" s="216">
        <v>5180720.4470999995</v>
      </c>
      <c r="J3314" s="216">
        <v>5318110.9891526606</v>
      </c>
      <c r="K3314" s="216">
        <v>8950684.9314299989</v>
      </c>
      <c r="L3314" s="217">
        <v>0.11</v>
      </c>
      <c r="M3314" s="217">
        <v>0.1</v>
      </c>
      <c r="N3314" s="217">
        <f t="shared" si="102"/>
        <v>8.390951487105234E-5</v>
      </c>
      <c r="O3314" s="217">
        <f t="shared" si="103"/>
        <v>0.14051376297672272</v>
      </c>
    </row>
    <row r="3315" spans="1:15" ht="16.5" customHeight="1" x14ac:dyDescent="0.2">
      <c r="A3315" s="215" t="s">
        <v>201</v>
      </c>
      <c r="B3315" s="215" t="s">
        <v>216</v>
      </c>
      <c r="C3315" s="215" t="s">
        <v>230</v>
      </c>
      <c r="D3315" s="215" t="s">
        <v>229</v>
      </c>
      <c r="E3315" s="268">
        <v>45750</v>
      </c>
      <c r="F3315" s="269">
        <v>47696</v>
      </c>
      <c r="G3315" s="215" t="s">
        <v>231</v>
      </c>
      <c r="H3315" s="216">
        <v>9050136.9862200003</v>
      </c>
      <c r="I3315" s="216">
        <v>5099642.8329000007</v>
      </c>
      <c r="J3315" s="216">
        <v>5234946.5491498802</v>
      </c>
      <c r="K3315" s="216">
        <v>9050136.9862200003</v>
      </c>
      <c r="L3315" s="217">
        <v>0.11</v>
      </c>
      <c r="M3315" s="217">
        <v>0.1</v>
      </c>
      <c r="N3315" s="217">
        <f t="shared" si="102"/>
        <v>8.2597340711959075E-5</v>
      </c>
      <c r="O3315" s="217">
        <f t="shared" si="103"/>
        <v>0.14051376297672272</v>
      </c>
    </row>
    <row r="3316" spans="1:15" ht="16.5" customHeight="1" x14ac:dyDescent="0.2">
      <c r="A3316" s="215" t="s">
        <v>201</v>
      </c>
      <c r="B3316" s="215" t="s">
        <v>216</v>
      </c>
      <c r="C3316" s="215" t="s">
        <v>230</v>
      </c>
      <c r="D3316" s="215" t="s">
        <v>229</v>
      </c>
      <c r="E3316" s="268">
        <v>45750</v>
      </c>
      <c r="F3316" s="269">
        <v>47788</v>
      </c>
      <c r="G3316" s="215" t="s">
        <v>231</v>
      </c>
      <c r="H3316" s="216">
        <v>9149589.0410099998</v>
      </c>
      <c r="I3316" s="216">
        <v>5017748.6205000002</v>
      </c>
      <c r="J3316" s="216">
        <v>5150942.5062517598</v>
      </c>
      <c r="K3316" s="216">
        <v>9149589.0410099998</v>
      </c>
      <c r="L3316" s="217">
        <v>0.11</v>
      </c>
      <c r="M3316" s="217">
        <v>0.1</v>
      </c>
      <c r="N3316" s="217">
        <f t="shared" si="102"/>
        <v>8.127191924159757E-5</v>
      </c>
      <c r="O3316" s="217">
        <f t="shared" si="103"/>
        <v>0.14051376297672272</v>
      </c>
    </row>
    <row r="3317" spans="1:15" ht="16.5" customHeight="1" x14ac:dyDescent="0.2">
      <c r="A3317" s="215" t="s">
        <v>201</v>
      </c>
      <c r="B3317" s="215" t="s">
        <v>216</v>
      </c>
      <c r="C3317" s="215" t="s">
        <v>230</v>
      </c>
      <c r="D3317" s="215" t="s">
        <v>229</v>
      </c>
      <c r="E3317" s="268">
        <v>45750</v>
      </c>
      <c r="F3317" s="269">
        <v>47882</v>
      </c>
      <c r="G3317" s="215" t="s">
        <v>231</v>
      </c>
      <c r="H3317" s="216">
        <v>9348493.1505899988</v>
      </c>
      <c r="I3317" s="216">
        <v>4986727.1157</v>
      </c>
      <c r="J3317" s="216">
        <v>5119161.5078250198</v>
      </c>
      <c r="K3317" s="216">
        <v>9348493.1505899988</v>
      </c>
      <c r="L3317" s="217">
        <v>0.11</v>
      </c>
      <c r="M3317" s="217">
        <v>0.1</v>
      </c>
      <c r="N3317" s="217">
        <f t="shared" si="102"/>
        <v>8.0770476498949904E-5</v>
      </c>
      <c r="O3317" s="217">
        <f t="shared" si="103"/>
        <v>0.14051376297672272</v>
      </c>
    </row>
    <row r="3318" spans="1:15" ht="16.5" customHeight="1" x14ac:dyDescent="0.2">
      <c r="A3318" s="215" t="s">
        <v>201</v>
      </c>
      <c r="B3318" s="215" t="s">
        <v>216</v>
      </c>
      <c r="C3318" s="215" t="s">
        <v>230</v>
      </c>
      <c r="D3318" s="215" t="s">
        <v>229</v>
      </c>
      <c r="E3318" s="268">
        <v>45750</v>
      </c>
      <c r="F3318" s="269">
        <v>47973</v>
      </c>
      <c r="G3318" s="215" t="s">
        <v>231</v>
      </c>
      <c r="H3318" s="216">
        <v>9050136.9862200003</v>
      </c>
      <c r="I3318" s="216">
        <v>4699805.2397999996</v>
      </c>
      <c r="J3318" s="216">
        <v>4824678.0955199795</v>
      </c>
      <c r="K3318" s="216">
        <v>9050136.9862200003</v>
      </c>
      <c r="L3318" s="217">
        <v>0.11</v>
      </c>
      <c r="M3318" s="217">
        <v>0.1</v>
      </c>
      <c r="N3318" s="217">
        <f t="shared" si="102"/>
        <v>7.6124097302560654E-5</v>
      </c>
      <c r="O3318" s="217">
        <f t="shared" si="103"/>
        <v>0.14051376297672272</v>
      </c>
    </row>
    <row r="3319" spans="1:15" ht="16.5" customHeight="1" x14ac:dyDescent="0.2">
      <c r="A3319" s="215" t="s">
        <v>201</v>
      </c>
      <c r="B3319" s="215" t="s">
        <v>216</v>
      </c>
      <c r="C3319" s="215" t="s">
        <v>230</v>
      </c>
      <c r="D3319" s="215" t="s">
        <v>229</v>
      </c>
      <c r="E3319" s="268">
        <v>45750</v>
      </c>
      <c r="F3319" s="269">
        <v>48061</v>
      </c>
      <c r="G3319" s="215" t="s">
        <v>231</v>
      </c>
      <c r="H3319" s="216">
        <v>8751780.8218499999</v>
      </c>
      <c r="I3319" s="216">
        <v>4428492.3836999992</v>
      </c>
      <c r="J3319" s="216">
        <v>4546209.68923112</v>
      </c>
      <c r="K3319" s="216">
        <v>8751780.8218499999</v>
      </c>
      <c r="L3319" s="217">
        <v>0.11</v>
      </c>
      <c r="M3319" s="217">
        <v>0.1</v>
      </c>
      <c r="N3319" s="217">
        <f t="shared" si="102"/>
        <v>7.1730403954250847E-5</v>
      </c>
      <c r="O3319" s="217">
        <f t="shared" si="103"/>
        <v>0.14051376297672272</v>
      </c>
    </row>
    <row r="3320" spans="1:15" ht="16.5" customHeight="1" x14ac:dyDescent="0.2">
      <c r="A3320" s="215" t="s">
        <v>201</v>
      </c>
      <c r="B3320" s="215" t="s">
        <v>216</v>
      </c>
      <c r="C3320" s="215" t="s">
        <v>230</v>
      </c>
      <c r="D3320" s="215" t="s">
        <v>229</v>
      </c>
      <c r="E3320" s="268">
        <v>45750</v>
      </c>
      <c r="F3320" s="269">
        <v>48155</v>
      </c>
      <c r="G3320" s="215" t="s">
        <v>231</v>
      </c>
      <c r="H3320" s="216">
        <v>9348493.1505899988</v>
      </c>
      <c r="I3320" s="216">
        <v>4601164.5009000003</v>
      </c>
      <c r="J3320" s="216">
        <v>4723530.7575842701</v>
      </c>
      <c r="K3320" s="216">
        <v>9348493.1505899988</v>
      </c>
      <c r="L3320" s="217">
        <v>0.11</v>
      </c>
      <c r="M3320" s="217">
        <v>0.1</v>
      </c>
      <c r="N3320" s="217">
        <f t="shared" si="102"/>
        <v>7.4528187763629408E-5</v>
      </c>
      <c r="O3320" s="217">
        <f t="shared" si="103"/>
        <v>0.14051376297672272</v>
      </c>
    </row>
    <row r="3321" spans="1:15" ht="16.5" customHeight="1" x14ac:dyDescent="0.2">
      <c r="A3321" s="215" t="s">
        <v>201</v>
      </c>
      <c r="B3321" s="215" t="s">
        <v>216</v>
      </c>
      <c r="C3321" s="215" t="s">
        <v>230</v>
      </c>
      <c r="D3321" s="215" t="s">
        <v>229</v>
      </c>
      <c r="E3321" s="268">
        <v>45750</v>
      </c>
      <c r="F3321" s="269">
        <v>48246</v>
      </c>
      <c r="G3321" s="215" t="s">
        <v>231</v>
      </c>
      <c r="H3321" s="216">
        <v>9050136.9862200003</v>
      </c>
      <c r="I3321" s="216">
        <v>4336426.7825999996</v>
      </c>
      <c r="J3321" s="216">
        <v>4451806.2860091897</v>
      </c>
      <c r="K3321" s="216">
        <v>9050136.9862200003</v>
      </c>
      <c r="L3321" s="217">
        <v>0.11</v>
      </c>
      <c r="M3321" s="217">
        <v>0.1</v>
      </c>
      <c r="N3321" s="217">
        <f t="shared" si="102"/>
        <v>7.0240900673351728E-5</v>
      </c>
      <c r="O3321" s="217">
        <f t="shared" si="103"/>
        <v>0.14051376297672272</v>
      </c>
    </row>
    <row r="3322" spans="1:15" ht="16.5" customHeight="1" x14ac:dyDescent="0.2">
      <c r="A3322" s="215" t="s">
        <v>201</v>
      </c>
      <c r="B3322" s="215" t="s">
        <v>216</v>
      </c>
      <c r="C3322" s="215" t="s">
        <v>230</v>
      </c>
      <c r="D3322" s="215" t="s">
        <v>229</v>
      </c>
      <c r="E3322" s="268">
        <v>45750</v>
      </c>
      <c r="F3322" s="269">
        <v>48337</v>
      </c>
      <c r="G3322" s="215" t="s">
        <v>231</v>
      </c>
      <c r="H3322" s="216">
        <v>9050136.9862200003</v>
      </c>
      <c r="I3322" s="216">
        <v>4221654.9803999998</v>
      </c>
      <c r="J3322" s="216">
        <v>4334033.1656296495</v>
      </c>
      <c r="K3322" s="216">
        <v>9050136.9862200003</v>
      </c>
      <c r="L3322" s="217">
        <v>0.11</v>
      </c>
      <c r="M3322" s="217">
        <v>0.1</v>
      </c>
      <c r="N3322" s="217">
        <f t="shared" si="102"/>
        <v>6.8382668414556435E-5</v>
      </c>
      <c r="O3322" s="217">
        <f t="shared" si="103"/>
        <v>0.14051376297672272</v>
      </c>
    </row>
    <row r="3323" spans="1:15" ht="16.5" customHeight="1" x14ac:dyDescent="0.2">
      <c r="A3323" s="215" t="s">
        <v>201</v>
      </c>
      <c r="B3323" s="215" t="s">
        <v>216</v>
      </c>
      <c r="C3323" s="215" t="s">
        <v>230</v>
      </c>
      <c r="D3323" s="215" t="s">
        <v>229</v>
      </c>
      <c r="E3323" s="268">
        <v>45750</v>
      </c>
      <c r="F3323" s="269">
        <v>48428</v>
      </c>
      <c r="G3323" s="215" t="s">
        <v>231</v>
      </c>
      <c r="H3323" s="216">
        <v>9050136.9862200003</v>
      </c>
      <c r="I3323" s="216">
        <v>4109920.8314999999</v>
      </c>
      <c r="J3323" s="216">
        <v>4219375.7486282</v>
      </c>
      <c r="K3323" s="216">
        <v>9050136.9862200003</v>
      </c>
      <c r="L3323" s="217">
        <v>0.11</v>
      </c>
      <c r="M3323" s="217">
        <v>0.1</v>
      </c>
      <c r="N3323" s="217">
        <f t="shared" si="102"/>
        <v>6.6573595934387586E-5</v>
      </c>
      <c r="O3323" s="217">
        <f t="shared" si="103"/>
        <v>0.14051376297672272</v>
      </c>
    </row>
    <row r="3324" spans="1:15" ht="16.5" customHeight="1" x14ac:dyDescent="0.2">
      <c r="A3324" s="215" t="s">
        <v>201</v>
      </c>
      <c r="B3324" s="215" t="s">
        <v>216</v>
      </c>
      <c r="C3324" s="215" t="s">
        <v>230</v>
      </c>
      <c r="D3324" s="215" t="s">
        <v>229</v>
      </c>
      <c r="E3324" s="268">
        <v>45750</v>
      </c>
      <c r="F3324" s="269">
        <v>48519</v>
      </c>
      <c r="G3324" s="215" t="s">
        <v>231</v>
      </c>
      <c r="H3324" s="216">
        <v>9050136.9862200003</v>
      </c>
      <c r="I3324" s="216">
        <v>4001143.9413000001</v>
      </c>
      <c r="J3324" s="216">
        <v>4107751.6086625</v>
      </c>
      <c r="K3324" s="216">
        <v>9050136.9862200003</v>
      </c>
      <c r="L3324" s="217">
        <v>0.11</v>
      </c>
      <c r="M3324" s="217">
        <v>0.1</v>
      </c>
      <c r="N3324" s="217">
        <f t="shared" si="102"/>
        <v>6.4812382704440948E-5</v>
      </c>
      <c r="O3324" s="217">
        <f t="shared" si="103"/>
        <v>0.14051376297672272</v>
      </c>
    </row>
    <row r="3325" spans="1:15" ht="16.5" customHeight="1" x14ac:dyDescent="0.2">
      <c r="A3325" s="215" t="s">
        <v>201</v>
      </c>
      <c r="B3325" s="215" t="s">
        <v>216</v>
      </c>
      <c r="C3325" s="215" t="s">
        <v>230</v>
      </c>
      <c r="D3325" s="215" t="s">
        <v>229</v>
      </c>
      <c r="E3325" s="268">
        <v>45750</v>
      </c>
      <c r="F3325" s="269">
        <v>48611</v>
      </c>
      <c r="G3325" s="215" t="s">
        <v>231</v>
      </c>
      <c r="H3325" s="216">
        <v>9149589.0410099998</v>
      </c>
      <c r="I3325" s="216">
        <v>3936890.3177999998</v>
      </c>
      <c r="J3325" s="216">
        <v>4041835.41656595</v>
      </c>
      <c r="K3325" s="216">
        <v>9149589.0410099998</v>
      </c>
      <c r="L3325" s="217">
        <v>0.11</v>
      </c>
      <c r="M3325" s="217">
        <v>0.1</v>
      </c>
      <c r="N3325" s="217">
        <f t="shared" si="102"/>
        <v>6.3772352567377201E-5</v>
      </c>
      <c r="O3325" s="217">
        <f t="shared" si="103"/>
        <v>0.14051376297672272</v>
      </c>
    </row>
    <row r="3326" spans="1:15" ht="16.5" customHeight="1" x14ac:dyDescent="0.2">
      <c r="A3326" s="215" t="s">
        <v>201</v>
      </c>
      <c r="B3326" s="215" t="s">
        <v>216</v>
      </c>
      <c r="C3326" s="215" t="s">
        <v>230</v>
      </c>
      <c r="D3326" s="215" t="s">
        <v>229</v>
      </c>
      <c r="E3326" s="268">
        <v>45750</v>
      </c>
      <c r="F3326" s="269">
        <v>48701</v>
      </c>
      <c r="G3326" s="215" t="s">
        <v>231</v>
      </c>
      <c r="H3326" s="216">
        <v>8950684.9314299989</v>
      </c>
      <c r="I3326" s="216">
        <v>3750478.9343999997</v>
      </c>
      <c r="J3326" s="216">
        <v>3850500.9558273898</v>
      </c>
      <c r="K3326" s="216">
        <v>8950684.9314299989</v>
      </c>
      <c r="L3326" s="217">
        <v>0.11</v>
      </c>
      <c r="M3326" s="217">
        <v>0.1</v>
      </c>
      <c r="N3326" s="217">
        <f t="shared" si="102"/>
        <v>6.0753464505162273E-5</v>
      </c>
      <c r="O3326" s="217">
        <f t="shared" si="103"/>
        <v>0.14051376297672272</v>
      </c>
    </row>
    <row r="3327" spans="1:15" ht="16.5" customHeight="1" x14ac:dyDescent="0.2">
      <c r="A3327" s="215" t="s">
        <v>201</v>
      </c>
      <c r="B3327" s="215" t="s">
        <v>216</v>
      </c>
      <c r="C3327" s="215" t="s">
        <v>230</v>
      </c>
      <c r="D3327" s="215" t="s">
        <v>229</v>
      </c>
      <c r="E3327" s="268">
        <v>45750</v>
      </c>
      <c r="F3327" s="269">
        <v>48792</v>
      </c>
      <c r="G3327" s="215" t="s">
        <v>231</v>
      </c>
      <c r="H3327" s="216">
        <v>9050136.9862200003</v>
      </c>
      <c r="I3327" s="216">
        <v>3691784.4183</v>
      </c>
      <c r="J3327" s="216">
        <v>3790286.9519499401</v>
      </c>
      <c r="K3327" s="216">
        <v>9050136.9862200003</v>
      </c>
      <c r="L3327" s="217">
        <v>0.11</v>
      </c>
      <c r="M3327" s="217">
        <v>0.1</v>
      </c>
      <c r="N3327" s="217">
        <f t="shared" si="102"/>
        <v>5.9803403879480319E-5</v>
      </c>
      <c r="O3327" s="217">
        <f t="shared" si="103"/>
        <v>0.14051376297672272</v>
      </c>
    </row>
    <row r="3328" spans="1:15" ht="16.5" customHeight="1" x14ac:dyDescent="0.2">
      <c r="A3328" s="215" t="s">
        <v>201</v>
      </c>
      <c r="B3328" s="215" t="s">
        <v>216</v>
      </c>
      <c r="C3328" s="215" t="s">
        <v>230</v>
      </c>
      <c r="D3328" s="215" t="s">
        <v>229</v>
      </c>
      <c r="E3328" s="268">
        <v>45750</v>
      </c>
      <c r="F3328" s="269">
        <v>48884</v>
      </c>
      <c r="G3328" s="215" t="s">
        <v>231</v>
      </c>
      <c r="H3328" s="216">
        <v>9149589.0410099998</v>
      </c>
      <c r="I3328" s="216">
        <v>3632498.7401999999</v>
      </c>
      <c r="J3328" s="216">
        <v>3729465.0458008698</v>
      </c>
      <c r="K3328" s="216">
        <v>9149589.0410099998</v>
      </c>
      <c r="L3328" s="217">
        <v>0.11</v>
      </c>
      <c r="M3328" s="217">
        <v>0.1</v>
      </c>
      <c r="N3328" s="217">
        <f t="shared" si="102"/>
        <v>5.8843751730641974E-5</v>
      </c>
      <c r="O3328" s="217">
        <f t="shared" si="103"/>
        <v>0.14051376297672272</v>
      </c>
    </row>
    <row r="3329" spans="1:15" ht="16.5" customHeight="1" x14ac:dyDescent="0.2">
      <c r="A3329" s="215" t="s">
        <v>201</v>
      </c>
      <c r="B3329" s="215" t="s">
        <v>216</v>
      </c>
      <c r="C3329" s="215" t="s">
        <v>230</v>
      </c>
      <c r="D3329" s="215" t="s">
        <v>229</v>
      </c>
      <c r="E3329" s="268">
        <v>45750</v>
      </c>
      <c r="F3329" s="269">
        <v>48976</v>
      </c>
      <c r="G3329" s="215" t="s">
        <v>231</v>
      </c>
      <c r="H3329" s="216">
        <v>9149589.0410099998</v>
      </c>
      <c r="I3329" s="216">
        <v>3535315.5024000001</v>
      </c>
      <c r="J3329" s="216">
        <v>3629731.9709692202</v>
      </c>
      <c r="K3329" s="216">
        <v>9149589.0410099998</v>
      </c>
      <c r="L3329" s="217">
        <v>0.11</v>
      </c>
      <c r="M3329" s="217">
        <v>0.1</v>
      </c>
      <c r="N3329" s="217">
        <f t="shared" si="102"/>
        <v>5.7270156530618618E-5</v>
      </c>
      <c r="O3329" s="217">
        <f t="shared" si="103"/>
        <v>0.14051376297672272</v>
      </c>
    </row>
    <row r="3330" spans="1:15" ht="16.5" customHeight="1" x14ac:dyDescent="0.2">
      <c r="A3330" s="215" t="s">
        <v>201</v>
      </c>
      <c r="B3330" s="215" t="s">
        <v>216</v>
      </c>
      <c r="C3330" s="215" t="s">
        <v>230</v>
      </c>
      <c r="D3330" s="215" t="s">
        <v>229</v>
      </c>
      <c r="E3330" s="268">
        <v>45750</v>
      </c>
      <c r="F3330" s="269">
        <v>48976</v>
      </c>
      <c r="G3330" s="215" t="s">
        <v>231</v>
      </c>
      <c r="H3330" s="216">
        <v>70000000</v>
      </c>
      <c r="I3330" s="216">
        <v>27047344.3079</v>
      </c>
      <c r="J3330" s="216">
        <v>27769688.543278899</v>
      </c>
      <c r="K3330" s="216">
        <v>70000000</v>
      </c>
      <c r="L3330" s="217">
        <v>0.11</v>
      </c>
      <c r="M3330" s="217">
        <v>0.1</v>
      </c>
      <c r="N3330" s="217">
        <f t="shared" si="102"/>
        <v>4.3815202400618119E-4</v>
      </c>
      <c r="O3330" s="217">
        <f t="shared" si="103"/>
        <v>0.14051376297672272</v>
      </c>
    </row>
    <row r="3331" spans="1:15" ht="16.5" customHeight="1" x14ac:dyDescent="0.2">
      <c r="A3331" s="215" t="s">
        <v>201</v>
      </c>
      <c r="B3331" s="215" t="s">
        <v>216</v>
      </c>
      <c r="C3331" s="215" t="s">
        <v>230</v>
      </c>
      <c r="D3331" s="215" t="s">
        <v>229</v>
      </c>
      <c r="E3331" s="268">
        <v>45750</v>
      </c>
      <c r="F3331" s="269">
        <v>45870</v>
      </c>
      <c r="G3331" s="215" t="s">
        <v>231</v>
      </c>
      <c r="H3331" s="216">
        <v>1856438.3561500001</v>
      </c>
      <c r="I3331" s="216">
        <v>1791920.9364</v>
      </c>
      <c r="J3331" s="216">
        <v>1839017.7863815401</v>
      </c>
      <c r="K3331" s="216">
        <v>1856438.3561500001</v>
      </c>
      <c r="L3331" s="217">
        <v>0.11</v>
      </c>
      <c r="M3331" s="217">
        <v>0.1</v>
      </c>
      <c r="N3331" s="217">
        <f t="shared" si="102"/>
        <v>2.901614701333981E-5</v>
      </c>
      <c r="O3331" s="217">
        <f t="shared" si="103"/>
        <v>0.14051376297672272</v>
      </c>
    </row>
    <row r="3332" spans="1:15" ht="16.5" customHeight="1" x14ac:dyDescent="0.2">
      <c r="A3332" s="215" t="s">
        <v>201</v>
      </c>
      <c r="B3332" s="215" t="s">
        <v>216</v>
      </c>
      <c r="C3332" s="215" t="s">
        <v>230</v>
      </c>
      <c r="D3332" s="215" t="s">
        <v>229</v>
      </c>
      <c r="E3332" s="268">
        <v>45750</v>
      </c>
      <c r="F3332" s="269">
        <v>45964</v>
      </c>
      <c r="G3332" s="215" t="s">
        <v>231</v>
      </c>
      <c r="H3332" s="216">
        <v>1983013.6986099998</v>
      </c>
      <c r="I3332" s="216">
        <v>1861790.0370999998</v>
      </c>
      <c r="J3332" s="216">
        <v>1910747.12156247</v>
      </c>
      <c r="K3332" s="216">
        <v>1983013.6986099998</v>
      </c>
      <c r="L3332" s="217">
        <v>0.11</v>
      </c>
      <c r="M3332" s="217">
        <v>0.1</v>
      </c>
      <c r="N3332" s="217">
        <f t="shared" si="102"/>
        <v>3.0147897315154009E-5</v>
      </c>
      <c r="O3332" s="217">
        <f t="shared" si="103"/>
        <v>0.14051376297672272</v>
      </c>
    </row>
    <row r="3333" spans="1:15" ht="16.5" customHeight="1" x14ac:dyDescent="0.2">
      <c r="A3333" s="215" t="s">
        <v>201</v>
      </c>
      <c r="B3333" s="215" t="s">
        <v>216</v>
      </c>
      <c r="C3333" s="215" t="s">
        <v>230</v>
      </c>
      <c r="D3333" s="215" t="s">
        <v>229</v>
      </c>
      <c r="E3333" s="268">
        <v>45750</v>
      </c>
      <c r="F3333" s="269">
        <v>46055</v>
      </c>
      <c r="G3333" s="215" t="s">
        <v>231</v>
      </c>
      <c r="H3333" s="216">
        <v>1919726.0273800001</v>
      </c>
      <c r="I3333" s="216">
        <v>1754668.0158000002</v>
      </c>
      <c r="J3333" s="216">
        <v>1800830.0322989901</v>
      </c>
      <c r="K3333" s="216">
        <v>1919726.0273800001</v>
      </c>
      <c r="L3333" s="217">
        <v>0.11</v>
      </c>
      <c r="M3333" s="217">
        <v>0.1</v>
      </c>
      <c r="N3333" s="217">
        <f t="shared" si="102"/>
        <v>2.8413618046641359E-5</v>
      </c>
      <c r="O3333" s="217">
        <f t="shared" si="103"/>
        <v>0.14051376297672272</v>
      </c>
    </row>
    <row r="3334" spans="1:15" ht="16.5" customHeight="1" x14ac:dyDescent="0.2">
      <c r="A3334" s="215" t="s">
        <v>201</v>
      </c>
      <c r="B3334" s="215" t="s">
        <v>216</v>
      </c>
      <c r="C3334" s="215" t="s">
        <v>230</v>
      </c>
      <c r="D3334" s="215" t="s">
        <v>229</v>
      </c>
      <c r="E3334" s="268">
        <v>45750</v>
      </c>
      <c r="F3334" s="269">
        <v>46146</v>
      </c>
      <c r="G3334" s="215" t="s">
        <v>231</v>
      </c>
      <c r="H3334" s="216">
        <v>1919726.0273800001</v>
      </c>
      <c r="I3334" s="216">
        <v>1708227.3809999998</v>
      </c>
      <c r="J3334" s="216">
        <v>1753188.8371186</v>
      </c>
      <c r="K3334" s="216">
        <v>1919726.0273800001</v>
      </c>
      <c r="L3334" s="217">
        <v>0.11</v>
      </c>
      <c r="M3334" s="217">
        <v>0.1</v>
      </c>
      <c r="N3334" s="217">
        <f t="shared" ref="N3334:N3397" si="104">J3334/$C$3813</f>
        <v>2.7661932046928784E-5</v>
      </c>
      <c r="O3334" s="217">
        <f t="shared" ref="O3334:O3397" si="105">SUMIFS($N$5:$N$3809,$B$5:$B$3809,B3334)</f>
        <v>0.14051376297672272</v>
      </c>
    </row>
    <row r="3335" spans="1:15" ht="16.5" customHeight="1" x14ac:dyDescent="0.2">
      <c r="A3335" s="215" t="s">
        <v>201</v>
      </c>
      <c r="B3335" s="215" t="s">
        <v>216</v>
      </c>
      <c r="C3335" s="215" t="s">
        <v>230</v>
      </c>
      <c r="D3335" s="215" t="s">
        <v>229</v>
      </c>
      <c r="E3335" s="268">
        <v>45750</v>
      </c>
      <c r="F3335" s="269">
        <v>46237</v>
      </c>
      <c r="G3335" s="215" t="s">
        <v>231</v>
      </c>
      <c r="H3335" s="216">
        <v>1919726.0273800001</v>
      </c>
      <c r="I3335" s="216">
        <v>1663015.8859999999</v>
      </c>
      <c r="J3335" s="216">
        <v>1706807.9960180102</v>
      </c>
      <c r="K3335" s="216">
        <v>1919726.0273800001</v>
      </c>
      <c r="L3335" s="217">
        <v>0.11</v>
      </c>
      <c r="M3335" s="217">
        <v>0.1</v>
      </c>
      <c r="N3335" s="217">
        <f t="shared" si="104"/>
        <v>2.6930131999129869E-5</v>
      </c>
      <c r="O3335" s="217">
        <f t="shared" si="105"/>
        <v>0.14051376297672272</v>
      </c>
    </row>
    <row r="3336" spans="1:15" ht="16.5" customHeight="1" x14ac:dyDescent="0.2">
      <c r="A3336" s="215" t="s">
        <v>201</v>
      </c>
      <c r="B3336" s="215" t="s">
        <v>216</v>
      </c>
      <c r="C3336" s="215" t="s">
        <v>230</v>
      </c>
      <c r="D3336" s="215" t="s">
        <v>229</v>
      </c>
      <c r="E3336" s="268">
        <v>45750</v>
      </c>
      <c r="F3336" s="269">
        <v>46328</v>
      </c>
      <c r="G3336" s="215" t="s">
        <v>231</v>
      </c>
      <c r="H3336" s="216">
        <v>1919726.0273800001</v>
      </c>
      <c r="I3336" s="216">
        <v>1619000.9997</v>
      </c>
      <c r="J3336" s="216">
        <v>1661654.16616437</v>
      </c>
      <c r="K3336" s="216">
        <v>1919726.0273800001</v>
      </c>
      <c r="L3336" s="217">
        <v>0.11</v>
      </c>
      <c r="M3336" s="217">
        <v>0.1</v>
      </c>
      <c r="N3336" s="217">
        <f t="shared" si="104"/>
        <v>2.6217691817772791E-5</v>
      </c>
      <c r="O3336" s="217">
        <f t="shared" si="105"/>
        <v>0.14051376297672272</v>
      </c>
    </row>
    <row r="3337" spans="1:15" ht="16.5" customHeight="1" x14ac:dyDescent="0.2">
      <c r="A3337" s="215" t="s">
        <v>201</v>
      </c>
      <c r="B3337" s="215" t="s">
        <v>216</v>
      </c>
      <c r="C3337" s="215" t="s">
        <v>230</v>
      </c>
      <c r="D3337" s="215" t="s">
        <v>229</v>
      </c>
      <c r="E3337" s="268">
        <v>45750</v>
      </c>
      <c r="F3337" s="269">
        <v>46419</v>
      </c>
      <c r="G3337" s="215" t="s">
        <v>231</v>
      </c>
      <c r="H3337" s="216">
        <v>1919726.0273800001</v>
      </c>
      <c r="I3337" s="216">
        <v>1576151.0512999999</v>
      </c>
      <c r="J3337" s="216">
        <v>1617694.88681391</v>
      </c>
      <c r="K3337" s="216">
        <v>1919726.0273800001</v>
      </c>
      <c r="L3337" s="217">
        <v>0.11</v>
      </c>
      <c r="M3337" s="217">
        <v>0.1</v>
      </c>
      <c r="N3337" s="217">
        <f t="shared" si="104"/>
        <v>2.5524099335046914E-5</v>
      </c>
      <c r="O3337" s="217">
        <f t="shared" si="105"/>
        <v>0.14051376297672272</v>
      </c>
    </row>
    <row r="3338" spans="1:15" ht="16.5" customHeight="1" x14ac:dyDescent="0.2">
      <c r="A3338" s="215" t="s">
        <v>201</v>
      </c>
      <c r="B3338" s="215" t="s">
        <v>216</v>
      </c>
      <c r="C3338" s="215" t="s">
        <v>230</v>
      </c>
      <c r="D3338" s="215" t="s">
        <v>229</v>
      </c>
      <c r="E3338" s="268">
        <v>45750</v>
      </c>
      <c r="F3338" s="269">
        <v>46510</v>
      </c>
      <c r="G3338" s="215" t="s">
        <v>231</v>
      </c>
      <c r="H3338" s="216">
        <v>1919726.0273800001</v>
      </c>
      <c r="I3338" s="216">
        <v>1534435.2079</v>
      </c>
      <c r="J3338" s="216">
        <v>1574898.55597605</v>
      </c>
      <c r="K3338" s="216">
        <v>1919726.0273800001</v>
      </c>
      <c r="L3338" s="217">
        <v>0.11</v>
      </c>
      <c r="M3338" s="217">
        <v>0.1</v>
      </c>
      <c r="N3338" s="217">
        <f t="shared" si="104"/>
        <v>2.4848855932607499E-5</v>
      </c>
      <c r="O3338" s="217">
        <f t="shared" si="105"/>
        <v>0.14051376297672272</v>
      </c>
    </row>
    <row r="3339" spans="1:15" ht="16.5" customHeight="1" x14ac:dyDescent="0.2">
      <c r="A3339" s="215" t="s">
        <v>201</v>
      </c>
      <c r="B3339" s="215" t="s">
        <v>216</v>
      </c>
      <c r="C3339" s="215" t="s">
        <v>230</v>
      </c>
      <c r="D3339" s="215" t="s">
        <v>229</v>
      </c>
      <c r="E3339" s="268">
        <v>45750</v>
      </c>
      <c r="F3339" s="269">
        <v>46601</v>
      </c>
      <c r="G3339" s="215" t="s">
        <v>231</v>
      </c>
      <c r="H3339" s="216">
        <v>1919726.0273800001</v>
      </c>
      <c r="I3339" s="216">
        <v>1493823.4542</v>
      </c>
      <c r="J3339" s="216">
        <v>1533234.4076950599</v>
      </c>
      <c r="K3339" s="216">
        <v>1919726.0273800001</v>
      </c>
      <c r="L3339" s="217">
        <v>0.11</v>
      </c>
      <c r="M3339" s="217">
        <v>0.1</v>
      </c>
      <c r="N3339" s="217">
        <f t="shared" si="104"/>
        <v>2.4191476183124215E-5</v>
      </c>
      <c r="O3339" s="217">
        <f t="shared" si="105"/>
        <v>0.14051376297672272</v>
      </c>
    </row>
    <row r="3340" spans="1:15" ht="16.5" customHeight="1" x14ac:dyDescent="0.2">
      <c r="A3340" s="215" t="s">
        <v>201</v>
      </c>
      <c r="B3340" s="215" t="s">
        <v>216</v>
      </c>
      <c r="C3340" s="215" t="s">
        <v>230</v>
      </c>
      <c r="D3340" s="215" t="s">
        <v>229</v>
      </c>
      <c r="E3340" s="268">
        <v>45750</v>
      </c>
      <c r="F3340" s="269">
        <v>46692</v>
      </c>
      <c r="G3340" s="215" t="s">
        <v>231</v>
      </c>
      <c r="H3340" s="216">
        <v>1919726.0273800001</v>
      </c>
      <c r="I3340" s="216">
        <v>1454286.5686999999</v>
      </c>
      <c r="J3340" s="216">
        <v>1492672.4899326002</v>
      </c>
      <c r="K3340" s="216">
        <v>1919726.0273800001</v>
      </c>
      <c r="L3340" s="217">
        <v>0.11</v>
      </c>
      <c r="M3340" s="217">
        <v>0.1</v>
      </c>
      <c r="N3340" s="217">
        <f t="shared" si="104"/>
        <v>2.3551487501310372E-5</v>
      </c>
      <c r="O3340" s="217">
        <f t="shared" si="105"/>
        <v>0.14051376297672272</v>
      </c>
    </row>
    <row r="3341" spans="1:15" ht="16.5" customHeight="1" x14ac:dyDescent="0.2">
      <c r="A3341" s="215" t="s">
        <v>201</v>
      </c>
      <c r="B3341" s="215" t="s">
        <v>216</v>
      </c>
      <c r="C3341" s="215" t="s">
        <v>230</v>
      </c>
      <c r="D3341" s="215" t="s">
        <v>229</v>
      </c>
      <c r="E3341" s="268">
        <v>45750</v>
      </c>
      <c r="F3341" s="269">
        <v>46784</v>
      </c>
      <c r="G3341" s="215" t="s">
        <v>231</v>
      </c>
      <c r="H3341" s="216">
        <v>1940821.9177899999</v>
      </c>
      <c r="I3341" s="216">
        <v>1430932.4519</v>
      </c>
      <c r="J3341" s="216">
        <v>1468719.9007896399</v>
      </c>
      <c r="K3341" s="216">
        <v>1940821.9177899999</v>
      </c>
      <c r="L3341" s="217">
        <v>0.11</v>
      </c>
      <c r="M3341" s="217">
        <v>0.1</v>
      </c>
      <c r="N3341" s="217">
        <f t="shared" si="104"/>
        <v>2.3173561929807461E-5</v>
      </c>
      <c r="O3341" s="217">
        <f t="shared" si="105"/>
        <v>0.14051376297672272</v>
      </c>
    </row>
    <row r="3342" spans="1:15" ht="16.5" customHeight="1" x14ac:dyDescent="0.2">
      <c r="A3342" s="215" t="s">
        <v>201</v>
      </c>
      <c r="B3342" s="215" t="s">
        <v>216</v>
      </c>
      <c r="C3342" s="215" t="s">
        <v>230</v>
      </c>
      <c r="D3342" s="215" t="s">
        <v>229</v>
      </c>
      <c r="E3342" s="268">
        <v>45750</v>
      </c>
      <c r="F3342" s="269">
        <v>46875</v>
      </c>
      <c r="G3342" s="215" t="s">
        <v>231</v>
      </c>
      <c r="H3342" s="216">
        <v>1919726.0273800001</v>
      </c>
      <c r="I3342" s="216">
        <v>1377918.1388000001</v>
      </c>
      <c r="J3342" s="216">
        <v>1414322.7149304301</v>
      </c>
      <c r="K3342" s="216">
        <v>1919726.0273800001</v>
      </c>
      <c r="L3342" s="217">
        <v>0.11</v>
      </c>
      <c r="M3342" s="217">
        <v>0.1</v>
      </c>
      <c r="N3342" s="217">
        <f t="shared" si="104"/>
        <v>2.2315279452230961E-5</v>
      </c>
      <c r="O3342" s="217">
        <f t="shared" si="105"/>
        <v>0.14051376297672272</v>
      </c>
    </row>
    <row r="3343" spans="1:15" ht="16.5" customHeight="1" x14ac:dyDescent="0.2">
      <c r="A3343" s="215" t="s">
        <v>201</v>
      </c>
      <c r="B3343" s="215" t="s">
        <v>216</v>
      </c>
      <c r="C3343" s="215" t="s">
        <v>230</v>
      </c>
      <c r="D3343" s="215" t="s">
        <v>229</v>
      </c>
      <c r="E3343" s="268">
        <v>45750</v>
      </c>
      <c r="F3343" s="269">
        <v>46966</v>
      </c>
      <c r="G3343" s="215" t="s">
        <v>231</v>
      </c>
      <c r="H3343" s="216">
        <v>1919726.0273800001</v>
      </c>
      <c r="I3343" s="216">
        <v>1341448.9073999999</v>
      </c>
      <c r="J3343" s="216">
        <v>1376906.6216281501</v>
      </c>
      <c r="K3343" s="216">
        <v>1919726.0273800001</v>
      </c>
      <c r="L3343" s="217">
        <v>0.11</v>
      </c>
      <c r="M3343" s="217">
        <v>0.1</v>
      </c>
      <c r="N3343" s="217">
        <f t="shared" si="104"/>
        <v>2.1724925801513984E-5</v>
      </c>
      <c r="O3343" s="217">
        <f t="shared" si="105"/>
        <v>0.14051376297672272</v>
      </c>
    </row>
    <row r="3344" spans="1:15" ht="16.5" customHeight="1" x14ac:dyDescent="0.2">
      <c r="A3344" s="215" t="s">
        <v>201</v>
      </c>
      <c r="B3344" s="215" t="s">
        <v>216</v>
      </c>
      <c r="C3344" s="215" t="s">
        <v>230</v>
      </c>
      <c r="D3344" s="215" t="s">
        <v>229</v>
      </c>
      <c r="E3344" s="268">
        <v>45750</v>
      </c>
      <c r="F3344" s="269">
        <v>47058</v>
      </c>
      <c r="G3344" s="215" t="s">
        <v>231</v>
      </c>
      <c r="H3344" s="216">
        <v>1940821.9177899999</v>
      </c>
      <c r="I3344" s="216">
        <v>1319906.8302</v>
      </c>
      <c r="J3344" s="216">
        <v>1354811.70206708</v>
      </c>
      <c r="K3344" s="216">
        <v>1940821.9177899999</v>
      </c>
      <c r="L3344" s="217">
        <v>0.11</v>
      </c>
      <c r="M3344" s="217">
        <v>0.1</v>
      </c>
      <c r="N3344" s="217">
        <f t="shared" si="104"/>
        <v>2.137631066631544E-5</v>
      </c>
      <c r="O3344" s="217">
        <f t="shared" si="105"/>
        <v>0.14051376297672272</v>
      </c>
    </row>
    <row r="3345" spans="1:15" ht="16.5" customHeight="1" x14ac:dyDescent="0.2">
      <c r="A3345" s="215" t="s">
        <v>201</v>
      </c>
      <c r="B3345" s="215" t="s">
        <v>216</v>
      </c>
      <c r="C3345" s="215" t="s">
        <v>230</v>
      </c>
      <c r="D3345" s="215" t="s">
        <v>229</v>
      </c>
      <c r="E3345" s="268">
        <v>45750</v>
      </c>
      <c r="F3345" s="269">
        <v>47150</v>
      </c>
      <c r="G3345" s="215" t="s">
        <v>231</v>
      </c>
      <c r="H3345" s="216">
        <v>1940821.9177899999</v>
      </c>
      <c r="I3345" s="216">
        <v>1284594.2718</v>
      </c>
      <c r="J3345" s="216">
        <v>1318581.42903712</v>
      </c>
      <c r="K3345" s="216">
        <v>1940821.9177899999</v>
      </c>
      <c r="L3345" s="217">
        <v>0.11</v>
      </c>
      <c r="M3345" s="217">
        <v>0.1</v>
      </c>
      <c r="N3345" s="217">
        <f t="shared" si="104"/>
        <v>2.0804666968056691E-5</v>
      </c>
      <c r="O3345" s="217">
        <f t="shared" si="105"/>
        <v>0.14051376297672272</v>
      </c>
    </row>
    <row r="3346" spans="1:15" ht="16.5" customHeight="1" x14ac:dyDescent="0.2">
      <c r="A3346" s="215" t="s">
        <v>201</v>
      </c>
      <c r="B3346" s="215" t="s">
        <v>216</v>
      </c>
      <c r="C3346" s="215" t="s">
        <v>230</v>
      </c>
      <c r="D3346" s="215" t="s">
        <v>229</v>
      </c>
      <c r="E3346" s="268">
        <v>45750</v>
      </c>
      <c r="F3346" s="269">
        <v>47240</v>
      </c>
      <c r="G3346" s="215" t="s">
        <v>231</v>
      </c>
      <c r="H3346" s="216">
        <v>1898630.1369699999</v>
      </c>
      <c r="I3346" s="216">
        <v>1223768.8554</v>
      </c>
      <c r="J3346" s="216">
        <v>1256161.7506824199</v>
      </c>
      <c r="K3346" s="216">
        <v>1898630.1369699999</v>
      </c>
      <c r="L3346" s="217">
        <v>0.11</v>
      </c>
      <c r="M3346" s="217">
        <v>0.1</v>
      </c>
      <c r="N3346" s="217">
        <f t="shared" si="104"/>
        <v>1.9819805061294472E-5</v>
      </c>
      <c r="O3346" s="217">
        <f t="shared" si="105"/>
        <v>0.14051376297672272</v>
      </c>
    </row>
    <row r="3347" spans="1:15" ht="16.5" customHeight="1" x14ac:dyDescent="0.2">
      <c r="A3347" s="215" t="s">
        <v>201</v>
      </c>
      <c r="B3347" s="215" t="s">
        <v>216</v>
      </c>
      <c r="C3347" s="215" t="s">
        <v>230</v>
      </c>
      <c r="D3347" s="215" t="s">
        <v>229</v>
      </c>
      <c r="E3347" s="268">
        <v>45750</v>
      </c>
      <c r="F3347" s="269">
        <v>47331</v>
      </c>
      <c r="G3347" s="215" t="s">
        <v>231</v>
      </c>
      <c r="H3347" s="216">
        <v>1919726.0273800001</v>
      </c>
      <c r="I3347" s="216">
        <v>1204617.0289999999</v>
      </c>
      <c r="J3347" s="216">
        <v>1236517.9356583401</v>
      </c>
      <c r="K3347" s="216">
        <v>1919726.0273800001</v>
      </c>
      <c r="L3347" s="217">
        <v>0.11</v>
      </c>
      <c r="M3347" s="217">
        <v>0.1</v>
      </c>
      <c r="N3347" s="217">
        <f t="shared" si="104"/>
        <v>1.9509863619258144E-5</v>
      </c>
      <c r="O3347" s="217">
        <f t="shared" si="105"/>
        <v>0.14051376297672272</v>
      </c>
    </row>
    <row r="3348" spans="1:15" ht="16.5" customHeight="1" x14ac:dyDescent="0.2">
      <c r="A3348" s="215" t="s">
        <v>201</v>
      </c>
      <c r="B3348" s="215" t="s">
        <v>216</v>
      </c>
      <c r="C3348" s="215" t="s">
        <v>230</v>
      </c>
      <c r="D3348" s="215" t="s">
        <v>229</v>
      </c>
      <c r="E3348" s="268">
        <v>45750</v>
      </c>
      <c r="F3348" s="269">
        <v>47423</v>
      </c>
      <c r="G3348" s="215" t="s">
        <v>231</v>
      </c>
      <c r="H3348" s="216">
        <v>1940821.9177899999</v>
      </c>
      <c r="I3348" s="216">
        <v>1185272.3092</v>
      </c>
      <c r="J3348" s="216">
        <v>1216675.8026516102</v>
      </c>
      <c r="K3348" s="216">
        <v>1940821.9177899999</v>
      </c>
      <c r="L3348" s="217">
        <v>0.11</v>
      </c>
      <c r="M3348" s="217">
        <v>0.1</v>
      </c>
      <c r="N3348" s="217">
        <f t="shared" si="104"/>
        <v>1.9196793102678557E-5</v>
      </c>
      <c r="O3348" s="217">
        <f t="shared" si="105"/>
        <v>0.14051376297672272</v>
      </c>
    </row>
    <row r="3349" spans="1:15" ht="16.5" customHeight="1" x14ac:dyDescent="0.2">
      <c r="A3349" s="215" t="s">
        <v>201</v>
      </c>
      <c r="B3349" s="215" t="s">
        <v>216</v>
      </c>
      <c r="C3349" s="215" t="s">
        <v>230</v>
      </c>
      <c r="D3349" s="215" t="s">
        <v>229</v>
      </c>
      <c r="E3349" s="268">
        <v>45750</v>
      </c>
      <c r="F3349" s="269">
        <v>47515</v>
      </c>
      <c r="G3349" s="215" t="s">
        <v>231</v>
      </c>
      <c r="H3349" s="216">
        <v>1940821.9177899999</v>
      </c>
      <c r="I3349" s="216">
        <v>1153561.7394000001</v>
      </c>
      <c r="J3349" s="216">
        <v>1184139.54949425</v>
      </c>
      <c r="K3349" s="216">
        <v>1940821.9177899999</v>
      </c>
      <c r="L3349" s="217">
        <v>0.11</v>
      </c>
      <c r="M3349" s="217">
        <v>0.1</v>
      </c>
      <c r="N3349" s="217">
        <f t="shared" si="104"/>
        <v>1.8683433899810389E-5</v>
      </c>
      <c r="O3349" s="217">
        <f t="shared" si="105"/>
        <v>0.14051376297672272</v>
      </c>
    </row>
    <row r="3350" spans="1:15" ht="16.5" customHeight="1" x14ac:dyDescent="0.2">
      <c r="A3350" s="215" t="s">
        <v>201</v>
      </c>
      <c r="B3350" s="215" t="s">
        <v>216</v>
      </c>
      <c r="C3350" s="215" t="s">
        <v>230</v>
      </c>
      <c r="D3350" s="215" t="s">
        <v>229</v>
      </c>
      <c r="E3350" s="268">
        <v>45750</v>
      </c>
      <c r="F3350" s="269">
        <v>47605</v>
      </c>
      <c r="G3350" s="215" t="s">
        <v>231</v>
      </c>
      <c r="H3350" s="216">
        <v>1898630.1369699999</v>
      </c>
      <c r="I3350" s="216">
        <v>1098940.7009000001</v>
      </c>
      <c r="J3350" s="216">
        <v>1128084.1492142</v>
      </c>
      <c r="K3350" s="216">
        <v>1898630.1369699999</v>
      </c>
      <c r="L3350" s="217">
        <v>0.11</v>
      </c>
      <c r="M3350" s="217">
        <v>0.1</v>
      </c>
      <c r="N3350" s="217">
        <f t="shared" si="104"/>
        <v>1.7798988002950484E-5</v>
      </c>
      <c r="O3350" s="217">
        <f t="shared" si="105"/>
        <v>0.14051376297672272</v>
      </c>
    </row>
    <row r="3351" spans="1:15" ht="16.5" customHeight="1" x14ac:dyDescent="0.2">
      <c r="A3351" s="215" t="s">
        <v>201</v>
      </c>
      <c r="B3351" s="215" t="s">
        <v>216</v>
      </c>
      <c r="C3351" s="215" t="s">
        <v>230</v>
      </c>
      <c r="D3351" s="215" t="s">
        <v>229</v>
      </c>
      <c r="E3351" s="268">
        <v>45750</v>
      </c>
      <c r="F3351" s="269">
        <v>47696</v>
      </c>
      <c r="G3351" s="215" t="s">
        <v>231</v>
      </c>
      <c r="H3351" s="216">
        <v>1919726.0273800001</v>
      </c>
      <c r="I3351" s="216">
        <v>1081742.4191000001</v>
      </c>
      <c r="J3351" s="216">
        <v>1110443.20739543</v>
      </c>
      <c r="K3351" s="216">
        <v>1919726.0273800001</v>
      </c>
      <c r="L3351" s="217">
        <v>0.11</v>
      </c>
      <c r="M3351" s="217">
        <v>0.1</v>
      </c>
      <c r="N3351" s="217">
        <f t="shared" si="104"/>
        <v>1.7520648029809513E-5</v>
      </c>
      <c r="O3351" s="217">
        <f t="shared" si="105"/>
        <v>0.14051376297672272</v>
      </c>
    </row>
    <row r="3352" spans="1:15" ht="16.5" customHeight="1" x14ac:dyDescent="0.2">
      <c r="A3352" s="215" t="s">
        <v>201</v>
      </c>
      <c r="B3352" s="215" t="s">
        <v>216</v>
      </c>
      <c r="C3352" s="215" t="s">
        <v>230</v>
      </c>
      <c r="D3352" s="215" t="s">
        <v>229</v>
      </c>
      <c r="E3352" s="268">
        <v>45750</v>
      </c>
      <c r="F3352" s="269">
        <v>47788</v>
      </c>
      <c r="G3352" s="215" t="s">
        <v>231</v>
      </c>
      <c r="H3352" s="216">
        <v>1940821.9177899999</v>
      </c>
      <c r="I3352" s="216">
        <v>1064370.9195000001</v>
      </c>
      <c r="J3352" s="216">
        <v>1092624.1679928</v>
      </c>
      <c r="K3352" s="216">
        <v>1940821.9177899999</v>
      </c>
      <c r="L3352" s="217">
        <v>0.11</v>
      </c>
      <c r="M3352" s="217">
        <v>0.1</v>
      </c>
      <c r="N3352" s="217">
        <f t="shared" si="104"/>
        <v>1.7239498020944978E-5</v>
      </c>
      <c r="O3352" s="217">
        <f t="shared" si="105"/>
        <v>0.14051376297672272</v>
      </c>
    </row>
    <row r="3353" spans="1:15" ht="16.5" customHeight="1" x14ac:dyDescent="0.2">
      <c r="A3353" s="215" t="s">
        <v>201</v>
      </c>
      <c r="B3353" s="215" t="s">
        <v>216</v>
      </c>
      <c r="C3353" s="215" t="s">
        <v>230</v>
      </c>
      <c r="D3353" s="215" t="s">
        <v>229</v>
      </c>
      <c r="E3353" s="268">
        <v>45750</v>
      </c>
      <c r="F3353" s="269">
        <v>47882</v>
      </c>
      <c r="G3353" s="215" t="s">
        <v>231</v>
      </c>
      <c r="H3353" s="216">
        <v>1983013.6986099998</v>
      </c>
      <c r="I3353" s="216">
        <v>1057790.6003</v>
      </c>
      <c r="J3353" s="216">
        <v>1085882.7440841</v>
      </c>
      <c r="K3353" s="216">
        <v>1983013.6986099998</v>
      </c>
      <c r="L3353" s="217">
        <v>0.11</v>
      </c>
      <c r="M3353" s="217">
        <v>0.1</v>
      </c>
      <c r="N3353" s="217">
        <f t="shared" si="104"/>
        <v>1.7133131378565209E-5</v>
      </c>
      <c r="O3353" s="217">
        <f t="shared" si="105"/>
        <v>0.14051376297672272</v>
      </c>
    </row>
    <row r="3354" spans="1:15" ht="16.5" customHeight="1" x14ac:dyDescent="0.2">
      <c r="A3354" s="215" t="s">
        <v>201</v>
      </c>
      <c r="B3354" s="215" t="s">
        <v>216</v>
      </c>
      <c r="C3354" s="215" t="s">
        <v>230</v>
      </c>
      <c r="D3354" s="215" t="s">
        <v>229</v>
      </c>
      <c r="E3354" s="268">
        <v>45750</v>
      </c>
      <c r="F3354" s="269">
        <v>47973</v>
      </c>
      <c r="G3354" s="215" t="s">
        <v>231</v>
      </c>
      <c r="H3354" s="216">
        <v>1919726.0273800001</v>
      </c>
      <c r="I3354" s="216">
        <v>996928.38419999997</v>
      </c>
      <c r="J3354" s="216">
        <v>1023416.5657163599</v>
      </c>
      <c r="K3354" s="216">
        <v>1919726.0273800001</v>
      </c>
      <c r="L3354" s="217">
        <v>0.11</v>
      </c>
      <c r="M3354" s="217">
        <v>0.1</v>
      </c>
      <c r="N3354" s="217">
        <f t="shared" si="104"/>
        <v>1.6147535791452268E-5</v>
      </c>
      <c r="O3354" s="217">
        <f t="shared" si="105"/>
        <v>0.14051376297672272</v>
      </c>
    </row>
    <row r="3355" spans="1:15" ht="16.5" customHeight="1" x14ac:dyDescent="0.2">
      <c r="A3355" s="215" t="s">
        <v>201</v>
      </c>
      <c r="B3355" s="215" t="s">
        <v>216</v>
      </c>
      <c r="C3355" s="215" t="s">
        <v>230</v>
      </c>
      <c r="D3355" s="215" t="s">
        <v>229</v>
      </c>
      <c r="E3355" s="268">
        <v>45750</v>
      </c>
      <c r="F3355" s="269">
        <v>48061</v>
      </c>
      <c r="G3355" s="215" t="s">
        <v>231</v>
      </c>
      <c r="H3355" s="216">
        <v>1856438.3561500001</v>
      </c>
      <c r="I3355" s="216">
        <v>939377.17229999998</v>
      </c>
      <c r="J3355" s="216">
        <v>964347.50983690389</v>
      </c>
      <c r="K3355" s="216">
        <v>1856438.3561500001</v>
      </c>
      <c r="L3355" s="217">
        <v>0.11</v>
      </c>
      <c r="M3355" s="217">
        <v>0.1</v>
      </c>
      <c r="N3355" s="217">
        <f t="shared" si="104"/>
        <v>1.5215540232719871E-5</v>
      </c>
      <c r="O3355" s="217">
        <f t="shared" si="105"/>
        <v>0.14051376297672272</v>
      </c>
    </row>
    <row r="3356" spans="1:15" ht="16.5" customHeight="1" x14ac:dyDescent="0.2">
      <c r="A3356" s="215" t="s">
        <v>201</v>
      </c>
      <c r="B3356" s="215" t="s">
        <v>216</v>
      </c>
      <c r="C3356" s="215" t="s">
        <v>230</v>
      </c>
      <c r="D3356" s="215" t="s">
        <v>229</v>
      </c>
      <c r="E3356" s="268">
        <v>45750</v>
      </c>
      <c r="F3356" s="269">
        <v>48155</v>
      </c>
      <c r="G3356" s="215" t="s">
        <v>231</v>
      </c>
      <c r="H3356" s="216">
        <v>1983013.6986099998</v>
      </c>
      <c r="I3356" s="216">
        <v>976004.59110000008</v>
      </c>
      <c r="J3356" s="216">
        <v>1001961.0697906</v>
      </c>
      <c r="K3356" s="216">
        <v>1983013.6986099998</v>
      </c>
      <c r="L3356" s="217">
        <v>0.11</v>
      </c>
      <c r="M3356" s="217">
        <v>0.1</v>
      </c>
      <c r="N3356" s="217">
        <f t="shared" si="104"/>
        <v>1.5809009525618315E-5</v>
      </c>
      <c r="O3356" s="217">
        <f t="shared" si="105"/>
        <v>0.14051376297672272</v>
      </c>
    </row>
    <row r="3357" spans="1:15" ht="16.5" customHeight="1" x14ac:dyDescent="0.2">
      <c r="A3357" s="215" t="s">
        <v>201</v>
      </c>
      <c r="B3357" s="215" t="s">
        <v>216</v>
      </c>
      <c r="C3357" s="215" t="s">
        <v>230</v>
      </c>
      <c r="D3357" s="215" t="s">
        <v>229</v>
      </c>
      <c r="E3357" s="268">
        <v>45750</v>
      </c>
      <c r="F3357" s="269">
        <v>48246</v>
      </c>
      <c r="G3357" s="215" t="s">
        <v>231</v>
      </c>
      <c r="H3357" s="216">
        <v>1919726.0273800001</v>
      </c>
      <c r="I3357" s="216">
        <v>919848.1054</v>
      </c>
      <c r="J3357" s="216">
        <v>944322.54551710002</v>
      </c>
      <c r="K3357" s="216">
        <v>1919726.0273800001</v>
      </c>
      <c r="L3357" s="217">
        <v>0.11</v>
      </c>
      <c r="M3357" s="217">
        <v>0.1</v>
      </c>
      <c r="N3357" s="217">
        <f t="shared" si="104"/>
        <v>1.4899584991317022E-5</v>
      </c>
      <c r="O3357" s="217">
        <f t="shared" si="105"/>
        <v>0.14051376297672272</v>
      </c>
    </row>
    <row r="3358" spans="1:15" ht="16.5" customHeight="1" x14ac:dyDescent="0.2">
      <c r="A3358" s="215" t="s">
        <v>201</v>
      </c>
      <c r="B3358" s="215" t="s">
        <v>216</v>
      </c>
      <c r="C3358" s="215" t="s">
        <v>230</v>
      </c>
      <c r="D3358" s="215" t="s">
        <v>229</v>
      </c>
      <c r="E3358" s="268">
        <v>45750</v>
      </c>
      <c r="F3358" s="269">
        <v>48337</v>
      </c>
      <c r="G3358" s="215" t="s">
        <v>231</v>
      </c>
      <c r="H3358" s="216">
        <v>1919726.0273800001</v>
      </c>
      <c r="I3358" s="216">
        <v>895502.57160000002</v>
      </c>
      <c r="J3358" s="216">
        <v>919340.36846689496</v>
      </c>
      <c r="K3358" s="216">
        <v>1919726.0273800001</v>
      </c>
      <c r="L3358" s="217">
        <v>0.11</v>
      </c>
      <c r="M3358" s="217">
        <v>0.1</v>
      </c>
      <c r="N3358" s="217">
        <f t="shared" si="104"/>
        <v>1.4505414512178631E-5</v>
      </c>
      <c r="O3358" s="217">
        <f t="shared" si="105"/>
        <v>0.14051376297672272</v>
      </c>
    </row>
    <row r="3359" spans="1:15" ht="16.5" customHeight="1" x14ac:dyDescent="0.2">
      <c r="A3359" s="215" t="s">
        <v>201</v>
      </c>
      <c r="B3359" s="215" t="s">
        <v>216</v>
      </c>
      <c r="C3359" s="215" t="s">
        <v>230</v>
      </c>
      <c r="D3359" s="215" t="s">
        <v>229</v>
      </c>
      <c r="E3359" s="268">
        <v>45750</v>
      </c>
      <c r="F3359" s="269">
        <v>48428</v>
      </c>
      <c r="G3359" s="215" t="s">
        <v>231</v>
      </c>
      <c r="H3359" s="216">
        <v>1919726.0273800001</v>
      </c>
      <c r="I3359" s="216">
        <v>871801.3885</v>
      </c>
      <c r="J3359" s="216">
        <v>895019.09819386096</v>
      </c>
      <c r="K3359" s="216">
        <v>1919726.0273800001</v>
      </c>
      <c r="L3359" s="217">
        <v>0.11</v>
      </c>
      <c r="M3359" s="217">
        <v>0.1</v>
      </c>
      <c r="N3359" s="217">
        <f t="shared" si="104"/>
        <v>1.41216718648701E-5</v>
      </c>
      <c r="O3359" s="217">
        <f t="shared" si="105"/>
        <v>0.14051376297672272</v>
      </c>
    </row>
    <row r="3360" spans="1:15" ht="16.5" customHeight="1" x14ac:dyDescent="0.2">
      <c r="A3360" s="215" t="s">
        <v>201</v>
      </c>
      <c r="B3360" s="215" t="s">
        <v>216</v>
      </c>
      <c r="C3360" s="215" t="s">
        <v>230</v>
      </c>
      <c r="D3360" s="215" t="s">
        <v>229</v>
      </c>
      <c r="E3360" s="268">
        <v>45750</v>
      </c>
      <c r="F3360" s="269">
        <v>48519</v>
      </c>
      <c r="G3360" s="215" t="s">
        <v>231</v>
      </c>
      <c r="H3360" s="216">
        <v>1919726.0273800001</v>
      </c>
      <c r="I3360" s="216">
        <v>848727.50269999995</v>
      </c>
      <c r="J3360" s="216">
        <v>871341.25032234809</v>
      </c>
      <c r="K3360" s="216">
        <v>1919726.0273800001</v>
      </c>
      <c r="L3360" s="217">
        <v>0.11</v>
      </c>
      <c r="M3360" s="217">
        <v>0.1</v>
      </c>
      <c r="N3360" s="217">
        <f t="shared" si="104"/>
        <v>1.3748081179729891E-5</v>
      </c>
      <c r="O3360" s="217">
        <f t="shared" si="105"/>
        <v>0.14051376297672272</v>
      </c>
    </row>
    <row r="3361" spans="1:15" ht="16.5" customHeight="1" x14ac:dyDescent="0.2">
      <c r="A3361" s="215" t="s">
        <v>201</v>
      </c>
      <c r="B3361" s="215" t="s">
        <v>216</v>
      </c>
      <c r="C3361" s="215" t="s">
        <v>230</v>
      </c>
      <c r="D3361" s="215" t="s">
        <v>229</v>
      </c>
      <c r="E3361" s="268">
        <v>45750</v>
      </c>
      <c r="F3361" s="269">
        <v>48611</v>
      </c>
      <c r="G3361" s="215" t="s">
        <v>231</v>
      </c>
      <c r="H3361" s="216">
        <v>1940821.9177899999</v>
      </c>
      <c r="I3361" s="216">
        <v>835097.94620000001</v>
      </c>
      <c r="J3361" s="216">
        <v>857359.02775641391</v>
      </c>
      <c r="K3361" s="216">
        <v>1940821.9177899999</v>
      </c>
      <c r="L3361" s="217">
        <v>0.11</v>
      </c>
      <c r="M3361" s="217">
        <v>0.1</v>
      </c>
      <c r="N3361" s="217">
        <f t="shared" si="104"/>
        <v>1.3527468726413351E-5</v>
      </c>
      <c r="O3361" s="217">
        <f t="shared" si="105"/>
        <v>0.14051376297672272</v>
      </c>
    </row>
    <row r="3362" spans="1:15" ht="16.5" customHeight="1" x14ac:dyDescent="0.2">
      <c r="A3362" s="215" t="s">
        <v>201</v>
      </c>
      <c r="B3362" s="215" t="s">
        <v>216</v>
      </c>
      <c r="C3362" s="215" t="s">
        <v>230</v>
      </c>
      <c r="D3362" s="215" t="s">
        <v>229</v>
      </c>
      <c r="E3362" s="268">
        <v>45750</v>
      </c>
      <c r="F3362" s="269">
        <v>48701</v>
      </c>
      <c r="G3362" s="215" t="s">
        <v>231</v>
      </c>
      <c r="H3362" s="216">
        <v>1898630.1369699999</v>
      </c>
      <c r="I3362" s="216">
        <v>795556.13760000002</v>
      </c>
      <c r="J3362" s="216">
        <v>816772.93002399208</v>
      </c>
      <c r="K3362" s="216">
        <v>1898630.1369699999</v>
      </c>
      <c r="L3362" s="217">
        <v>0.11</v>
      </c>
      <c r="M3362" s="217">
        <v>0.1</v>
      </c>
      <c r="N3362" s="217">
        <f t="shared" si="104"/>
        <v>1.2887098531398063E-5</v>
      </c>
      <c r="O3362" s="217">
        <f t="shared" si="105"/>
        <v>0.14051376297672272</v>
      </c>
    </row>
    <row r="3363" spans="1:15" ht="16.5" customHeight="1" x14ac:dyDescent="0.2">
      <c r="A3363" s="215" t="s">
        <v>201</v>
      </c>
      <c r="B3363" s="215" t="s">
        <v>216</v>
      </c>
      <c r="C3363" s="215" t="s">
        <v>230</v>
      </c>
      <c r="D3363" s="215" t="s">
        <v>229</v>
      </c>
      <c r="E3363" s="268">
        <v>45750</v>
      </c>
      <c r="F3363" s="269">
        <v>48792</v>
      </c>
      <c r="G3363" s="215" t="s">
        <v>231</v>
      </c>
      <c r="H3363" s="216">
        <v>1919726.0273800001</v>
      </c>
      <c r="I3363" s="216">
        <v>783105.78570000012</v>
      </c>
      <c r="J3363" s="216">
        <v>804000.26253483596</v>
      </c>
      <c r="K3363" s="216">
        <v>1919726.0273800001</v>
      </c>
      <c r="L3363" s="217">
        <v>0.11</v>
      </c>
      <c r="M3363" s="217">
        <v>0.1</v>
      </c>
      <c r="N3363" s="217">
        <f t="shared" si="104"/>
        <v>1.2685570519889767E-5</v>
      </c>
      <c r="O3363" s="217">
        <f t="shared" si="105"/>
        <v>0.14051376297672272</v>
      </c>
    </row>
    <row r="3364" spans="1:15" ht="16.5" customHeight="1" x14ac:dyDescent="0.2">
      <c r="A3364" s="215" t="s">
        <v>201</v>
      </c>
      <c r="B3364" s="215" t="s">
        <v>216</v>
      </c>
      <c r="C3364" s="215" t="s">
        <v>230</v>
      </c>
      <c r="D3364" s="215" t="s">
        <v>229</v>
      </c>
      <c r="E3364" s="268">
        <v>45750</v>
      </c>
      <c r="F3364" s="269">
        <v>48884</v>
      </c>
      <c r="G3364" s="215" t="s">
        <v>231</v>
      </c>
      <c r="H3364" s="216">
        <v>1940821.9177899999</v>
      </c>
      <c r="I3364" s="216">
        <v>770530.03580000007</v>
      </c>
      <c r="J3364" s="216">
        <v>791098.64607897203</v>
      </c>
      <c r="K3364" s="216">
        <v>1940821.9177899999</v>
      </c>
      <c r="L3364" s="217">
        <v>0.11</v>
      </c>
      <c r="M3364" s="217">
        <v>0.1</v>
      </c>
      <c r="N3364" s="217">
        <f t="shared" si="104"/>
        <v>1.2482007942863444E-5</v>
      </c>
      <c r="O3364" s="217">
        <f t="shared" si="105"/>
        <v>0.14051376297672272</v>
      </c>
    </row>
    <row r="3365" spans="1:15" ht="16.5" customHeight="1" x14ac:dyDescent="0.2">
      <c r="A3365" s="215" t="s">
        <v>201</v>
      </c>
      <c r="B3365" s="215" t="s">
        <v>216</v>
      </c>
      <c r="C3365" s="215" t="s">
        <v>230</v>
      </c>
      <c r="D3365" s="215" t="s">
        <v>229</v>
      </c>
      <c r="E3365" s="268">
        <v>45750</v>
      </c>
      <c r="F3365" s="269">
        <v>48976</v>
      </c>
      <c r="G3365" s="215" t="s">
        <v>231</v>
      </c>
      <c r="H3365" s="216">
        <v>1940821.9177899999</v>
      </c>
      <c r="I3365" s="216">
        <v>749915.40960000013</v>
      </c>
      <c r="J3365" s="216">
        <v>769943.14535710693</v>
      </c>
      <c r="K3365" s="216">
        <v>1940821.9177899999</v>
      </c>
      <c r="L3365" s="217">
        <v>0.11</v>
      </c>
      <c r="M3365" s="217">
        <v>0.1</v>
      </c>
      <c r="N3365" s="217">
        <f t="shared" si="104"/>
        <v>1.2148215021646368E-5</v>
      </c>
      <c r="O3365" s="217">
        <f t="shared" si="105"/>
        <v>0.14051376297672272</v>
      </c>
    </row>
    <row r="3366" spans="1:15" ht="16.5" customHeight="1" x14ac:dyDescent="0.2">
      <c r="A3366" s="215" t="s">
        <v>199</v>
      </c>
      <c r="B3366" s="215" t="s">
        <v>213</v>
      </c>
      <c r="C3366" s="215" t="s">
        <v>230</v>
      </c>
      <c r="D3366" s="215" t="s">
        <v>229</v>
      </c>
      <c r="E3366" s="268">
        <v>45755</v>
      </c>
      <c r="F3366" s="269">
        <v>46160</v>
      </c>
      <c r="G3366" s="215" t="s">
        <v>231</v>
      </c>
      <c r="H3366" s="216">
        <v>200000000</v>
      </c>
      <c r="I3366" s="216">
        <v>181207040.65004998</v>
      </c>
      <c r="J3366" s="216">
        <v>184896052.46596798</v>
      </c>
      <c r="K3366" s="216">
        <v>200000000</v>
      </c>
      <c r="L3366" s="217">
        <v>9.7500000000000003E-2</v>
      </c>
      <c r="M3366" s="217">
        <v>0.1</v>
      </c>
      <c r="N3366" s="217">
        <f t="shared" si="104"/>
        <v>2.9173024210357745E-3</v>
      </c>
      <c r="O3366" s="217">
        <f t="shared" si="105"/>
        <v>3.8266516909291608E-2</v>
      </c>
    </row>
    <row r="3367" spans="1:15" ht="16.5" customHeight="1" x14ac:dyDescent="0.2">
      <c r="A3367" s="215" t="s">
        <v>199</v>
      </c>
      <c r="B3367" s="215" t="s">
        <v>213</v>
      </c>
      <c r="C3367" s="215" t="s">
        <v>230</v>
      </c>
      <c r="D3367" s="215" t="s">
        <v>229</v>
      </c>
      <c r="E3367" s="268">
        <v>45755</v>
      </c>
      <c r="F3367" s="269">
        <v>45873</v>
      </c>
      <c r="G3367" s="215" t="s">
        <v>231</v>
      </c>
      <c r="H3367" s="216">
        <v>4808219</v>
      </c>
      <c r="I3367" s="216">
        <v>4667191.8453900004</v>
      </c>
      <c r="J3367" s="216">
        <v>4767354.6662756596</v>
      </c>
      <c r="K3367" s="216">
        <v>4808219</v>
      </c>
      <c r="L3367" s="217">
        <v>9.7500000000000003E-2</v>
      </c>
      <c r="M3367" s="217">
        <v>0.1</v>
      </c>
      <c r="N3367" s="217">
        <f t="shared" si="104"/>
        <v>7.5219644358940838E-5</v>
      </c>
      <c r="O3367" s="217">
        <f t="shared" si="105"/>
        <v>3.8266516909291608E-2</v>
      </c>
    </row>
    <row r="3368" spans="1:15" ht="16.5" customHeight="1" x14ac:dyDescent="0.2">
      <c r="A3368" s="215" t="s">
        <v>199</v>
      </c>
      <c r="B3368" s="215" t="s">
        <v>213</v>
      </c>
      <c r="C3368" s="215" t="s">
        <v>230</v>
      </c>
      <c r="D3368" s="215" t="s">
        <v>229</v>
      </c>
      <c r="E3368" s="268">
        <v>45755</v>
      </c>
      <c r="F3368" s="269">
        <v>45963</v>
      </c>
      <c r="G3368" s="215" t="s">
        <v>231</v>
      </c>
      <c r="H3368" s="216">
        <v>4808219</v>
      </c>
      <c r="I3368" s="216">
        <v>4565068.2076699995</v>
      </c>
      <c r="J3368" s="216">
        <v>4663862.6044028094</v>
      </c>
      <c r="K3368" s="216">
        <v>4808219</v>
      </c>
      <c r="L3368" s="217">
        <v>9.7500000000000003E-2</v>
      </c>
      <c r="M3368" s="217">
        <v>0.1</v>
      </c>
      <c r="N3368" s="217">
        <f t="shared" si="104"/>
        <v>7.3586739607146737E-5</v>
      </c>
      <c r="O3368" s="217">
        <f t="shared" si="105"/>
        <v>3.8266516909291608E-2</v>
      </c>
    </row>
    <row r="3369" spans="1:15" ht="16.5" customHeight="1" x14ac:dyDescent="0.2">
      <c r="A3369" s="215" t="s">
        <v>199</v>
      </c>
      <c r="B3369" s="215" t="s">
        <v>213</v>
      </c>
      <c r="C3369" s="215" t="s">
        <v>230</v>
      </c>
      <c r="D3369" s="215" t="s">
        <v>229</v>
      </c>
      <c r="E3369" s="268">
        <v>45755</v>
      </c>
      <c r="F3369" s="269">
        <v>46053</v>
      </c>
      <c r="G3369" s="215" t="s">
        <v>231</v>
      </c>
      <c r="H3369" s="216">
        <v>4808219</v>
      </c>
      <c r="I3369" s="216">
        <v>4467318.0434299996</v>
      </c>
      <c r="J3369" s="216">
        <v>4562617.1987199206</v>
      </c>
      <c r="K3369" s="216">
        <v>4808219</v>
      </c>
      <c r="L3369" s="217">
        <v>9.7500000000000003E-2</v>
      </c>
      <c r="M3369" s="217">
        <v>0.1</v>
      </c>
      <c r="N3369" s="217">
        <f t="shared" si="104"/>
        <v>7.1989282748667814E-5</v>
      </c>
      <c r="O3369" s="217">
        <f t="shared" si="105"/>
        <v>3.8266516909291608E-2</v>
      </c>
    </row>
    <row r="3370" spans="1:15" ht="16.5" customHeight="1" x14ac:dyDescent="0.2">
      <c r="A3370" s="215" t="s">
        <v>199</v>
      </c>
      <c r="B3370" s="215" t="s">
        <v>213</v>
      </c>
      <c r="C3370" s="215" t="s">
        <v>230</v>
      </c>
      <c r="D3370" s="215" t="s">
        <v>229</v>
      </c>
      <c r="E3370" s="268">
        <v>45755</v>
      </c>
      <c r="F3370" s="269">
        <v>46143</v>
      </c>
      <c r="G3370" s="215" t="s">
        <v>231</v>
      </c>
      <c r="H3370" s="216">
        <v>4808219</v>
      </c>
      <c r="I3370" s="216">
        <v>4373666.2994400002</v>
      </c>
      <c r="J3370" s="216">
        <v>4463569.6777178897</v>
      </c>
      <c r="K3370" s="216">
        <v>4808219</v>
      </c>
      <c r="L3370" s="217">
        <v>9.7500000000000003E-2</v>
      </c>
      <c r="M3370" s="217">
        <v>0.1</v>
      </c>
      <c r="N3370" s="217">
        <f t="shared" si="104"/>
        <v>7.0426504263334803E-5</v>
      </c>
      <c r="O3370" s="217">
        <f t="shared" si="105"/>
        <v>3.8266516909291608E-2</v>
      </c>
    </row>
    <row r="3371" spans="1:15" ht="16.5" customHeight="1" x14ac:dyDescent="0.2">
      <c r="A3371" s="215" t="s">
        <v>199</v>
      </c>
      <c r="B3371" s="215" t="s">
        <v>213</v>
      </c>
      <c r="C3371" s="215" t="s">
        <v>230</v>
      </c>
      <c r="D3371" s="215" t="s">
        <v>229</v>
      </c>
      <c r="E3371" s="268">
        <v>45755</v>
      </c>
      <c r="F3371" s="269">
        <v>46160</v>
      </c>
      <c r="G3371" s="215" t="s">
        <v>231</v>
      </c>
      <c r="H3371" s="216">
        <v>908221</v>
      </c>
      <c r="I3371" s="216">
        <v>822880.19833000004</v>
      </c>
      <c r="J3371" s="216">
        <v>839632.38833346998</v>
      </c>
      <c r="K3371" s="216">
        <v>908221</v>
      </c>
      <c r="L3371" s="217">
        <v>9.7500000000000003E-2</v>
      </c>
      <c r="M3371" s="217">
        <v>0.1</v>
      </c>
      <c r="N3371" s="217">
        <f t="shared" si="104"/>
        <v>1.3247776610677668E-5</v>
      </c>
      <c r="O3371" s="217">
        <f t="shared" si="105"/>
        <v>3.8266516909291608E-2</v>
      </c>
    </row>
    <row r="3372" spans="1:15" ht="16.5" customHeight="1" x14ac:dyDescent="0.2">
      <c r="A3372" s="215" t="s">
        <v>199</v>
      </c>
      <c r="B3372" s="215" t="s">
        <v>213</v>
      </c>
      <c r="C3372" s="215" t="s">
        <v>230</v>
      </c>
      <c r="D3372" s="215" t="s">
        <v>229</v>
      </c>
      <c r="E3372" s="268">
        <v>45755</v>
      </c>
      <c r="F3372" s="269">
        <v>46566</v>
      </c>
      <c r="G3372" s="215" t="s">
        <v>231</v>
      </c>
      <c r="H3372" s="216">
        <v>249999999.99999997</v>
      </c>
      <c r="I3372" s="216">
        <v>209766676.38531002</v>
      </c>
      <c r="J3372" s="216">
        <v>213476496.53408998</v>
      </c>
      <c r="K3372" s="216">
        <v>249999999.99999997</v>
      </c>
      <c r="L3372" s="217">
        <v>8.5000000000000006E-2</v>
      </c>
      <c r="M3372" s="217">
        <v>0.1</v>
      </c>
      <c r="N3372" s="217">
        <f t="shared" si="104"/>
        <v>3.3682466005474296E-3</v>
      </c>
      <c r="O3372" s="217">
        <f t="shared" si="105"/>
        <v>3.8266516909291608E-2</v>
      </c>
    </row>
    <row r="3373" spans="1:15" ht="16.5" customHeight="1" x14ac:dyDescent="0.2">
      <c r="A3373" s="215" t="s">
        <v>199</v>
      </c>
      <c r="B3373" s="215" t="s">
        <v>213</v>
      </c>
      <c r="C3373" s="215" t="s">
        <v>230</v>
      </c>
      <c r="D3373" s="215" t="s">
        <v>229</v>
      </c>
      <c r="E3373" s="268">
        <v>45755</v>
      </c>
      <c r="F3373" s="269">
        <v>45920</v>
      </c>
      <c r="G3373" s="215" t="s">
        <v>231</v>
      </c>
      <c r="H3373" s="216">
        <v>5239726</v>
      </c>
      <c r="I3373" s="216">
        <v>5042939.0814500004</v>
      </c>
      <c r="J3373" s="216">
        <v>5147339.18286632</v>
      </c>
      <c r="K3373" s="216">
        <v>5239726</v>
      </c>
      <c r="L3373" s="217">
        <v>8.5000000000000006E-2</v>
      </c>
      <c r="M3373" s="217">
        <v>0.1</v>
      </c>
      <c r="N3373" s="217">
        <f t="shared" si="104"/>
        <v>8.1215065761515551E-5</v>
      </c>
      <c r="O3373" s="217">
        <f t="shared" si="105"/>
        <v>3.8266516909291608E-2</v>
      </c>
    </row>
    <row r="3374" spans="1:15" ht="16.5" customHeight="1" x14ac:dyDescent="0.2">
      <c r="A3374" s="215" t="s">
        <v>199</v>
      </c>
      <c r="B3374" s="215" t="s">
        <v>213</v>
      </c>
      <c r="C3374" s="215" t="s">
        <v>230</v>
      </c>
      <c r="D3374" s="215" t="s">
        <v>229</v>
      </c>
      <c r="E3374" s="268">
        <v>45755</v>
      </c>
      <c r="F3374" s="269">
        <v>46010</v>
      </c>
      <c r="G3374" s="215" t="s">
        <v>231</v>
      </c>
      <c r="H3374" s="216">
        <v>5239726</v>
      </c>
      <c r="I3374" s="216">
        <v>4941705.8490500003</v>
      </c>
      <c r="J3374" s="216">
        <v>5047813.0393373296</v>
      </c>
      <c r="K3374" s="216">
        <v>5239726</v>
      </c>
      <c r="L3374" s="217">
        <v>8.5000000000000006E-2</v>
      </c>
      <c r="M3374" s="217">
        <v>0.1</v>
      </c>
      <c r="N3374" s="217">
        <f t="shared" si="104"/>
        <v>7.9644735537581118E-5</v>
      </c>
      <c r="O3374" s="217">
        <f t="shared" si="105"/>
        <v>3.8266516909291608E-2</v>
      </c>
    </row>
    <row r="3375" spans="1:15" ht="16.5" customHeight="1" x14ac:dyDescent="0.2">
      <c r="A3375" s="215" t="s">
        <v>199</v>
      </c>
      <c r="B3375" s="215" t="s">
        <v>213</v>
      </c>
      <c r="C3375" s="215" t="s">
        <v>230</v>
      </c>
      <c r="D3375" s="215" t="s">
        <v>229</v>
      </c>
      <c r="E3375" s="268">
        <v>45755</v>
      </c>
      <c r="F3375" s="269">
        <v>46100</v>
      </c>
      <c r="G3375" s="215" t="s">
        <v>231</v>
      </c>
      <c r="H3375" s="216">
        <v>5239726</v>
      </c>
      <c r="I3375" s="216">
        <v>4844456.9961399995</v>
      </c>
      <c r="J3375" s="216">
        <v>4950211.2790467106</v>
      </c>
      <c r="K3375" s="216">
        <v>5239726</v>
      </c>
      <c r="L3375" s="217">
        <v>8.5000000000000006E-2</v>
      </c>
      <c r="M3375" s="217">
        <v>0.1</v>
      </c>
      <c r="N3375" s="217">
        <f t="shared" si="104"/>
        <v>7.8104768362535106E-5</v>
      </c>
      <c r="O3375" s="217">
        <f t="shared" si="105"/>
        <v>3.8266516909291608E-2</v>
      </c>
    </row>
    <row r="3376" spans="1:15" ht="16.5" customHeight="1" x14ac:dyDescent="0.2">
      <c r="A3376" s="215" t="s">
        <v>199</v>
      </c>
      <c r="B3376" s="215" t="s">
        <v>213</v>
      </c>
      <c r="C3376" s="215" t="s">
        <v>230</v>
      </c>
      <c r="D3376" s="215" t="s">
        <v>229</v>
      </c>
      <c r="E3376" s="268">
        <v>45755</v>
      </c>
      <c r="F3376" s="269">
        <v>46190</v>
      </c>
      <c r="G3376" s="215" t="s">
        <v>231</v>
      </c>
      <c r="H3376" s="216">
        <v>5239726</v>
      </c>
      <c r="I3376" s="216">
        <v>4750961.83421</v>
      </c>
      <c r="J3376" s="216">
        <v>4854496.6931695696</v>
      </c>
      <c r="K3376" s="216">
        <v>5239726</v>
      </c>
      <c r="L3376" s="217">
        <v>8.5000000000000006E-2</v>
      </c>
      <c r="M3376" s="217">
        <v>0.1</v>
      </c>
      <c r="N3376" s="217">
        <f t="shared" si="104"/>
        <v>7.6594577153021778E-5</v>
      </c>
      <c r="O3376" s="217">
        <f t="shared" si="105"/>
        <v>3.8266516909291608E-2</v>
      </c>
    </row>
    <row r="3377" spans="1:15" ht="16.5" customHeight="1" x14ac:dyDescent="0.2">
      <c r="A3377" s="215" t="s">
        <v>199</v>
      </c>
      <c r="B3377" s="215" t="s">
        <v>213</v>
      </c>
      <c r="C3377" s="215" t="s">
        <v>230</v>
      </c>
      <c r="D3377" s="215" t="s">
        <v>229</v>
      </c>
      <c r="E3377" s="268">
        <v>45755</v>
      </c>
      <c r="F3377" s="269">
        <v>46280</v>
      </c>
      <c r="G3377" s="215" t="s">
        <v>231</v>
      </c>
      <c r="H3377" s="216">
        <v>5239726</v>
      </c>
      <c r="I3377" s="216">
        <v>4661007.1461500004</v>
      </c>
      <c r="J3377" s="216">
        <v>4760632.7923305398</v>
      </c>
      <c r="K3377" s="216">
        <v>5239726</v>
      </c>
      <c r="L3377" s="217">
        <v>8.5000000000000006E-2</v>
      </c>
      <c r="M3377" s="217">
        <v>0.1</v>
      </c>
      <c r="N3377" s="217">
        <f t="shared" si="104"/>
        <v>7.5113586177208671E-5</v>
      </c>
      <c r="O3377" s="217">
        <f t="shared" si="105"/>
        <v>3.8266516909291608E-2</v>
      </c>
    </row>
    <row r="3378" spans="1:15" ht="16.5" customHeight="1" x14ac:dyDescent="0.2">
      <c r="A3378" s="215" t="s">
        <v>199</v>
      </c>
      <c r="B3378" s="215" t="s">
        <v>213</v>
      </c>
      <c r="C3378" s="215" t="s">
        <v>230</v>
      </c>
      <c r="D3378" s="215" t="s">
        <v>229</v>
      </c>
      <c r="E3378" s="268">
        <v>45755</v>
      </c>
      <c r="F3378" s="269">
        <v>46370</v>
      </c>
      <c r="G3378" s="215" t="s">
        <v>231</v>
      </c>
      <c r="H3378" s="216">
        <v>5239726</v>
      </c>
      <c r="I3378" s="216">
        <v>4574395.5630100006</v>
      </c>
      <c r="J3378" s="216">
        <v>4668583.7926929295</v>
      </c>
      <c r="K3378" s="216">
        <v>5239726</v>
      </c>
      <c r="L3378" s="217">
        <v>8.5000000000000006E-2</v>
      </c>
      <c r="M3378" s="217">
        <v>0.1</v>
      </c>
      <c r="N3378" s="217">
        <f t="shared" si="104"/>
        <v>7.3661230835300295E-5</v>
      </c>
      <c r="O3378" s="217">
        <f t="shared" si="105"/>
        <v>3.8266516909291608E-2</v>
      </c>
    </row>
    <row r="3379" spans="1:15" ht="16.5" customHeight="1" x14ac:dyDescent="0.2">
      <c r="A3379" s="215" t="s">
        <v>199</v>
      </c>
      <c r="B3379" s="215" t="s">
        <v>213</v>
      </c>
      <c r="C3379" s="215" t="s">
        <v>230</v>
      </c>
      <c r="D3379" s="215" t="s">
        <v>229</v>
      </c>
      <c r="E3379" s="268">
        <v>45755</v>
      </c>
      <c r="F3379" s="269">
        <v>46460</v>
      </c>
      <c r="G3379" s="215" t="s">
        <v>231</v>
      </c>
      <c r="H3379" s="216">
        <v>5239726</v>
      </c>
      <c r="I3379" s="216">
        <v>4490944.1183500001</v>
      </c>
      <c r="J3379" s="216">
        <v>4578314.6023167996</v>
      </c>
      <c r="K3379" s="216">
        <v>5239726</v>
      </c>
      <c r="L3379" s="217">
        <v>8.5000000000000006E-2</v>
      </c>
      <c r="M3379" s="217">
        <v>0.1</v>
      </c>
      <c r="N3379" s="217">
        <f t="shared" si="104"/>
        <v>7.2236957444294858E-5</v>
      </c>
      <c r="O3379" s="217">
        <f t="shared" si="105"/>
        <v>3.8266516909291608E-2</v>
      </c>
    </row>
    <row r="3380" spans="1:15" ht="16.5" customHeight="1" x14ac:dyDescent="0.2">
      <c r="A3380" s="215" t="s">
        <v>199</v>
      </c>
      <c r="B3380" s="215" t="s">
        <v>213</v>
      </c>
      <c r="C3380" s="215" t="s">
        <v>230</v>
      </c>
      <c r="D3380" s="215" t="s">
        <v>229</v>
      </c>
      <c r="E3380" s="268">
        <v>45755</v>
      </c>
      <c r="F3380" s="269">
        <v>46550</v>
      </c>
      <c r="G3380" s="215" t="s">
        <v>231</v>
      </c>
      <c r="H3380" s="216">
        <v>5239726</v>
      </c>
      <c r="I3380" s="216">
        <v>4410482.9580900008</v>
      </c>
      <c r="J3380" s="216">
        <v>4489790.8077808199</v>
      </c>
      <c r="K3380" s="216">
        <v>5239726</v>
      </c>
      <c r="L3380" s="217">
        <v>8.5000000000000006E-2</v>
      </c>
      <c r="M3380" s="217">
        <v>0.1</v>
      </c>
      <c r="N3380" s="217">
        <f t="shared" si="104"/>
        <v>7.0840223026903118E-5</v>
      </c>
      <c r="O3380" s="217">
        <f t="shared" si="105"/>
        <v>3.8266516909291608E-2</v>
      </c>
    </row>
    <row r="3381" spans="1:15" ht="16.5" customHeight="1" x14ac:dyDescent="0.2">
      <c r="A3381" s="215" t="s">
        <v>199</v>
      </c>
      <c r="B3381" s="215" t="s">
        <v>213</v>
      </c>
      <c r="C3381" s="215" t="s">
        <v>230</v>
      </c>
      <c r="D3381" s="215" t="s">
        <v>229</v>
      </c>
      <c r="E3381" s="268">
        <v>45755</v>
      </c>
      <c r="F3381" s="269">
        <v>46566</v>
      </c>
      <c r="G3381" s="215" t="s">
        <v>231</v>
      </c>
      <c r="H3381" s="216">
        <v>931507</v>
      </c>
      <c r="I3381" s="216">
        <v>781596.50968000002</v>
      </c>
      <c r="J3381" s="216">
        <v>795419.403427921</v>
      </c>
      <c r="K3381" s="216">
        <v>931507</v>
      </c>
      <c r="L3381" s="217">
        <v>8.5000000000000006E-2</v>
      </c>
      <c r="M3381" s="217">
        <v>0.1</v>
      </c>
      <c r="N3381" s="217">
        <f t="shared" si="104"/>
        <v>1.2550181144544518E-5</v>
      </c>
      <c r="O3381" s="217">
        <f t="shared" si="105"/>
        <v>3.8266516909291608E-2</v>
      </c>
    </row>
    <row r="3382" spans="1:15" ht="16.5" customHeight="1" x14ac:dyDescent="0.2">
      <c r="A3382" s="215" t="s">
        <v>199</v>
      </c>
      <c r="B3382" s="215" t="s">
        <v>213</v>
      </c>
      <c r="C3382" s="215" t="s">
        <v>230</v>
      </c>
      <c r="D3382" s="215" t="s">
        <v>229</v>
      </c>
      <c r="E3382" s="268">
        <v>45755</v>
      </c>
      <c r="F3382" s="269">
        <v>46566</v>
      </c>
      <c r="G3382" s="215" t="s">
        <v>231</v>
      </c>
      <c r="H3382" s="216">
        <v>249999999.99999997</v>
      </c>
      <c r="I3382" s="216">
        <v>209766676.38531002</v>
      </c>
      <c r="J3382" s="216">
        <v>213476496.53408998</v>
      </c>
      <c r="K3382" s="216">
        <v>249999999.99999997</v>
      </c>
      <c r="L3382" s="217">
        <v>8.5000000000000006E-2</v>
      </c>
      <c r="M3382" s="217">
        <v>0.1</v>
      </c>
      <c r="N3382" s="217">
        <f t="shared" si="104"/>
        <v>3.3682466005474296E-3</v>
      </c>
      <c r="O3382" s="217">
        <f t="shared" si="105"/>
        <v>3.8266516909291608E-2</v>
      </c>
    </row>
    <row r="3383" spans="1:15" ht="16.5" customHeight="1" x14ac:dyDescent="0.2">
      <c r="A3383" s="215" t="s">
        <v>199</v>
      </c>
      <c r="B3383" s="215" t="s">
        <v>213</v>
      </c>
      <c r="C3383" s="215" t="s">
        <v>230</v>
      </c>
      <c r="D3383" s="215" t="s">
        <v>229</v>
      </c>
      <c r="E3383" s="268">
        <v>45755</v>
      </c>
      <c r="F3383" s="269">
        <v>45920</v>
      </c>
      <c r="G3383" s="215" t="s">
        <v>231</v>
      </c>
      <c r="H3383" s="216">
        <v>5239726</v>
      </c>
      <c r="I3383" s="216">
        <v>5042939.0814500004</v>
      </c>
      <c r="J3383" s="216">
        <v>5147339.18286632</v>
      </c>
      <c r="K3383" s="216">
        <v>5239726</v>
      </c>
      <c r="L3383" s="217">
        <v>8.5000000000000006E-2</v>
      </c>
      <c r="M3383" s="217">
        <v>0.1</v>
      </c>
      <c r="N3383" s="217">
        <f t="shared" si="104"/>
        <v>8.1215065761515551E-5</v>
      </c>
      <c r="O3383" s="217">
        <f t="shared" si="105"/>
        <v>3.8266516909291608E-2</v>
      </c>
    </row>
    <row r="3384" spans="1:15" ht="16.5" customHeight="1" x14ac:dyDescent="0.2">
      <c r="A3384" s="215" t="s">
        <v>199</v>
      </c>
      <c r="B3384" s="215" t="s">
        <v>213</v>
      </c>
      <c r="C3384" s="215" t="s">
        <v>230</v>
      </c>
      <c r="D3384" s="215" t="s">
        <v>229</v>
      </c>
      <c r="E3384" s="268">
        <v>45755</v>
      </c>
      <c r="F3384" s="269">
        <v>46010</v>
      </c>
      <c r="G3384" s="215" t="s">
        <v>231</v>
      </c>
      <c r="H3384" s="216">
        <v>5239726</v>
      </c>
      <c r="I3384" s="216">
        <v>4941705.8490500003</v>
      </c>
      <c r="J3384" s="216">
        <v>5047813.0393373296</v>
      </c>
      <c r="K3384" s="216">
        <v>5239726</v>
      </c>
      <c r="L3384" s="217">
        <v>8.5000000000000006E-2</v>
      </c>
      <c r="M3384" s="217">
        <v>0.1</v>
      </c>
      <c r="N3384" s="217">
        <f t="shared" si="104"/>
        <v>7.9644735537581118E-5</v>
      </c>
      <c r="O3384" s="217">
        <f t="shared" si="105"/>
        <v>3.8266516909291608E-2</v>
      </c>
    </row>
    <row r="3385" spans="1:15" ht="16.5" customHeight="1" x14ac:dyDescent="0.2">
      <c r="A3385" s="215" t="s">
        <v>199</v>
      </c>
      <c r="B3385" s="215" t="s">
        <v>213</v>
      </c>
      <c r="C3385" s="215" t="s">
        <v>230</v>
      </c>
      <c r="D3385" s="215" t="s">
        <v>229</v>
      </c>
      <c r="E3385" s="268">
        <v>45755</v>
      </c>
      <c r="F3385" s="269">
        <v>46100</v>
      </c>
      <c r="G3385" s="215" t="s">
        <v>231</v>
      </c>
      <c r="H3385" s="216">
        <v>5239726</v>
      </c>
      <c r="I3385" s="216">
        <v>4844456.9961399995</v>
      </c>
      <c r="J3385" s="216">
        <v>4950211.2790467106</v>
      </c>
      <c r="K3385" s="216">
        <v>5239726</v>
      </c>
      <c r="L3385" s="217">
        <v>8.5000000000000006E-2</v>
      </c>
      <c r="M3385" s="217">
        <v>0.1</v>
      </c>
      <c r="N3385" s="217">
        <f t="shared" si="104"/>
        <v>7.8104768362535106E-5</v>
      </c>
      <c r="O3385" s="217">
        <f t="shared" si="105"/>
        <v>3.8266516909291608E-2</v>
      </c>
    </row>
    <row r="3386" spans="1:15" ht="16.5" customHeight="1" x14ac:dyDescent="0.2">
      <c r="A3386" s="215" t="s">
        <v>199</v>
      </c>
      <c r="B3386" s="215" t="s">
        <v>213</v>
      </c>
      <c r="C3386" s="215" t="s">
        <v>230</v>
      </c>
      <c r="D3386" s="215" t="s">
        <v>229</v>
      </c>
      <c r="E3386" s="268">
        <v>45755</v>
      </c>
      <c r="F3386" s="269">
        <v>46190</v>
      </c>
      <c r="G3386" s="215" t="s">
        <v>231</v>
      </c>
      <c r="H3386" s="216">
        <v>5239726</v>
      </c>
      <c r="I3386" s="216">
        <v>4750961.83421</v>
      </c>
      <c r="J3386" s="216">
        <v>4854496.6931695696</v>
      </c>
      <c r="K3386" s="216">
        <v>5239726</v>
      </c>
      <c r="L3386" s="217">
        <v>8.5000000000000006E-2</v>
      </c>
      <c r="M3386" s="217">
        <v>0.1</v>
      </c>
      <c r="N3386" s="217">
        <f t="shared" si="104"/>
        <v>7.6594577153021778E-5</v>
      </c>
      <c r="O3386" s="217">
        <f t="shared" si="105"/>
        <v>3.8266516909291608E-2</v>
      </c>
    </row>
    <row r="3387" spans="1:15" ht="16.5" customHeight="1" x14ac:dyDescent="0.2">
      <c r="A3387" s="215" t="s">
        <v>199</v>
      </c>
      <c r="B3387" s="215" t="s">
        <v>213</v>
      </c>
      <c r="C3387" s="215" t="s">
        <v>230</v>
      </c>
      <c r="D3387" s="215" t="s">
        <v>229</v>
      </c>
      <c r="E3387" s="268">
        <v>45755</v>
      </c>
      <c r="F3387" s="269">
        <v>46280</v>
      </c>
      <c r="G3387" s="215" t="s">
        <v>231</v>
      </c>
      <c r="H3387" s="216">
        <v>5239726</v>
      </c>
      <c r="I3387" s="216">
        <v>4661007.1461500004</v>
      </c>
      <c r="J3387" s="216">
        <v>4760632.7923305398</v>
      </c>
      <c r="K3387" s="216">
        <v>5239726</v>
      </c>
      <c r="L3387" s="217">
        <v>8.5000000000000006E-2</v>
      </c>
      <c r="M3387" s="217">
        <v>0.1</v>
      </c>
      <c r="N3387" s="217">
        <f t="shared" si="104"/>
        <v>7.5113586177208671E-5</v>
      </c>
      <c r="O3387" s="217">
        <f t="shared" si="105"/>
        <v>3.8266516909291608E-2</v>
      </c>
    </row>
    <row r="3388" spans="1:15" ht="16.5" customHeight="1" x14ac:dyDescent="0.2">
      <c r="A3388" s="215" t="s">
        <v>199</v>
      </c>
      <c r="B3388" s="215" t="s">
        <v>213</v>
      </c>
      <c r="C3388" s="215" t="s">
        <v>230</v>
      </c>
      <c r="D3388" s="215" t="s">
        <v>229</v>
      </c>
      <c r="E3388" s="268">
        <v>45755</v>
      </c>
      <c r="F3388" s="269">
        <v>46370</v>
      </c>
      <c r="G3388" s="215" t="s">
        <v>231</v>
      </c>
      <c r="H3388" s="216">
        <v>5239726</v>
      </c>
      <c r="I3388" s="216">
        <v>4574395.5630100006</v>
      </c>
      <c r="J3388" s="216">
        <v>4668583.7926929295</v>
      </c>
      <c r="K3388" s="216">
        <v>5239726</v>
      </c>
      <c r="L3388" s="217">
        <v>8.5000000000000006E-2</v>
      </c>
      <c r="M3388" s="217">
        <v>0.1</v>
      </c>
      <c r="N3388" s="217">
        <f t="shared" si="104"/>
        <v>7.3661230835300295E-5</v>
      </c>
      <c r="O3388" s="217">
        <f t="shared" si="105"/>
        <v>3.8266516909291608E-2</v>
      </c>
    </row>
    <row r="3389" spans="1:15" ht="16.5" customHeight="1" x14ac:dyDescent="0.2">
      <c r="A3389" s="215" t="s">
        <v>199</v>
      </c>
      <c r="B3389" s="215" t="s">
        <v>213</v>
      </c>
      <c r="C3389" s="215" t="s">
        <v>230</v>
      </c>
      <c r="D3389" s="215" t="s">
        <v>229</v>
      </c>
      <c r="E3389" s="268">
        <v>45755</v>
      </c>
      <c r="F3389" s="269">
        <v>46460</v>
      </c>
      <c r="G3389" s="215" t="s">
        <v>231</v>
      </c>
      <c r="H3389" s="216">
        <v>5239726</v>
      </c>
      <c r="I3389" s="216">
        <v>4490944.1183500001</v>
      </c>
      <c r="J3389" s="216">
        <v>4578314.6023167996</v>
      </c>
      <c r="K3389" s="216">
        <v>5239726</v>
      </c>
      <c r="L3389" s="217">
        <v>8.5000000000000006E-2</v>
      </c>
      <c r="M3389" s="217">
        <v>0.1</v>
      </c>
      <c r="N3389" s="217">
        <f t="shared" si="104"/>
        <v>7.2236957444294858E-5</v>
      </c>
      <c r="O3389" s="217">
        <f t="shared" si="105"/>
        <v>3.8266516909291608E-2</v>
      </c>
    </row>
    <row r="3390" spans="1:15" ht="16.5" customHeight="1" x14ac:dyDescent="0.2">
      <c r="A3390" s="215" t="s">
        <v>199</v>
      </c>
      <c r="B3390" s="215" t="s">
        <v>213</v>
      </c>
      <c r="C3390" s="215" t="s">
        <v>230</v>
      </c>
      <c r="D3390" s="215" t="s">
        <v>229</v>
      </c>
      <c r="E3390" s="268">
        <v>45755</v>
      </c>
      <c r="F3390" s="269">
        <v>46550</v>
      </c>
      <c r="G3390" s="215" t="s">
        <v>231</v>
      </c>
      <c r="H3390" s="216">
        <v>5239726</v>
      </c>
      <c r="I3390" s="216">
        <v>4410482.9580900008</v>
      </c>
      <c r="J3390" s="216">
        <v>4489790.8077808199</v>
      </c>
      <c r="K3390" s="216">
        <v>5239726</v>
      </c>
      <c r="L3390" s="217">
        <v>8.5000000000000006E-2</v>
      </c>
      <c r="M3390" s="217">
        <v>0.1</v>
      </c>
      <c r="N3390" s="217">
        <f t="shared" si="104"/>
        <v>7.0840223026903118E-5</v>
      </c>
      <c r="O3390" s="217">
        <f t="shared" si="105"/>
        <v>3.8266516909291608E-2</v>
      </c>
    </row>
    <row r="3391" spans="1:15" ht="16.5" customHeight="1" x14ac:dyDescent="0.2">
      <c r="A3391" s="215" t="s">
        <v>199</v>
      </c>
      <c r="B3391" s="215" t="s">
        <v>213</v>
      </c>
      <c r="C3391" s="215" t="s">
        <v>230</v>
      </c>
      <c r="D3391" s="215" t="s">
        <v>229</v>
      </c>
      <c r="E3391" s="268">
        <v>45755</v>
      </c>
      <c r="F3391" s="269">
        <v>46566</v>
      </c>
      <c r="G3391" s="215" t="s">
        <v>231</v>
      </c>
      <c r="H3391" s="216">
        <v>931507</v>
      </c>
      <c r="I3391" s="216">
        <v>781596.50968000002</v>
      </c>
      <c r="J3391" s="216">
        <v>795419.403427921</v>
      </c>
      <c r="K3391" s="216">
        <v>931507</v>
      </c>
      <c r="L3391" s="217">
        <v>8.5000000000000006E-2</v>
      </c>
      <c r="M3391" s="217">
        <v>0.1</v>
      </c>
      <c r="N3391" s="217">
        <f t="shared" si="104"/>
        <v>1.2550181144544518E-5</v>
      </c>
      <c r="O3391" s="217">
        <f t="shared" si="105"/>
        <v>3.8266516909291608E-2</v>
      </c>
    </row>
    <row r="3392" spans="1:15" ht="16.5" customHeight="1" x14ac:dyDescent="0.2">
      <c r="A3392" s="215" t="s">
        <v>199</v>
      </c>
      <c r="B3392" s="215" t="s">
        <v>213</v>
      </c>
      <c r="C3392" s="215" t="s">
        <v>230</v>
      </c>
      <c r="D3392" s="215" t="s">
        <v>229</v>
      </c>
      <c r="E3392" s="268">
        <v>45755</v>
      </c>
      <c r="F3392" s="269">
        <v>46566</v>
      </c>
      <c r="G3392" s="215" t="s">
        <v>231</v>
      </c>
      <c r="H3392" s="216">
        <v>249999999.99999997</v>
      </c>
      <c r="I3392" s="216">
        <v>209766676.38531002</v>
      </c>
      <c r="J3392" s="216">
        <v>213476496.53408998</v>
      </c>
      <c r="K3392" s="216">
        <v>249999999.99999997</v>
      </c>
      <c r="L3392" s="217">
        <v>8.5000000000000006E-2</v>
      </c>
      <c r="M3392" s="217">
        <v>0.1</v>
      </c>
      <c r="N3392" s="217">
        <f t="shared" si="104"/>
        <v>3.3682466005474296E-3</v>
      </c>
      <c r="O3392" s="217">
        <f t="shared" si="105"/>
        <v>3.8266516909291608E-2</v>
      </c>
    </row>
    <row r="3393" spans="1:15" ht="16.5" customHeight="1" x14ac:dyDescent="0.2">
      <c r="A3393" s="215" t="s">
        <v>199</v>
      </c>
      <c r="B3393" s="215" t="s">
        <v>213</v>
      </c>
      <c r="C3393" s="215" t="s">
        <v>230</v>
      </c>
      <c r="D3393" s="215" t="s">
        <v>229</v>
      </c>
      <c r="E3393" s="268">
        <v>45755</v>
      </c>
      <c r="F3393" s="269">
        <v>45920</v>
      </c>
      <c r="G3393" s="215" t="s">
        <v>231</v>
      </c>
      <c r="H3393" s="216">
        <v>5239726</v>
      </c>
      <c r="I3393" s="216">
        <v>5042939.0814500004</v>
      </c>
      <c r="J3393" s="216">
        <v>5147339.18286632</v>
      </c>
      <c r="K3393" s="216">
        <v>5239726</v>
      </c>
      <c r="L3393" s="217">
        <v>8.5000000000000006E-2</v>
      </c>
      <c r="M3393" s="217">
        <v>0.1</v>
      </c>
      <c r="N3393" s="217">
        <f t="shared" si="104"/>
        <v>8.1215065761515551E-5</v>
      </c>
      <c r="O3393" s="217">
        <f t="shared" si="105"/>
        <v>3.8266516909291608E-2</v>
      </c>
    </row>
    <row r="3394" spans="1:15" ht="16.5" customHeight="1" x14ac:dyDescent="0.2">
      <c r="A3394" s="215" t="s">
        <v>199</v>
      </c>
      <c r="B3394" s="215" t="s">
        <v>213</v>
      </c>
      <c r="C3394" s="215" t="s">
        <v>230</v>
      </c>
      <c r="D3394" s="215" t="s">
        <v>229</v>
      </c>
      <c r="E3394" s="268">
        <v>45755</v>
      </c>
      <c r="F3394" s="269">
        <v>46010</v>
      </c>
      <c r="G3394" s="215" t="s">
        <v>231</v>
      </c>
      <c r="H3394" s="216">
        <v>5239726</v>
      </c>
      <c r="I3394" s="216">
        <v>4941705.8490500003</v>
      </c>
      <c r="J3394" s="216">
        <v>5047813.0393373296</v>
      </c>
      <c r="K3394" s="216">
        <v>5239726</v>
      </c>
      <c r="L3394" s="217">
        <v>8.5000000000000006E-2</v>
      </c>
      <c r="M3394" s="217">
        <v>0.1</v>
      </c>
      <c r="N3394" s="217">
        <f t="shared" si="104"/>
        <v>7.9644735537581118E-5</v>
      </c>
      <c r="O3394" s="217">
        <f t="shared" si="105"/>
        <v>3.8266516909291608E-2</v>
      </c>
    </row>
    <row r="3395" spans="1:15" ht="16.5" customHeight="1" x14ac:dyDescent="0.2">
      <c r="A3395" s="215" t="s">
        <v>199</v>
      </c>
      <c r="B3395" s="215" t="s">
        <v>213</v>
      </c>
      <c r="C3395" s="215" t="s">
        <v>230</v>
      </c>
      <c r="D3395" s="215" t="s">
        <v>229</v>
      </c>
      <c r="E3395" s="268">
        <v>45755</v>
      </c>
      <c r="F3395" s="269">
        <v>46100</v>
      </c>
      <c r="G3395" s="215" t="s">
        <v>231</v>
      </c>
      <c r="H3395" s="216">
        <v>5239726</v>
      </c>
      <c r="I3395" s="216">
        <v>4844456.9961399995</v>
      </c>
      <c r="J3395" s="216">
        <v>4950211.2790467106</v>
      </c>
      <c r="K3395" s="216">
        <v>5239726</v>
      </c>
      <c r="L3395" s="217">
        <v>8.5000000000000006E-2</v>
      </c>
      <c r="M3395" s="217">
        <v>0.1</v>
      </c>
      <c r="N3395" s="217">
        <f t="shared" si="104"/>
        <v>7.8104768362535106E-5</v>
      </c>
      <c r="O3395" s="217">
        <f t="shared" si="105"/>
        <v>3.8266516909291608E-2</v>
      </c>
    </row>
    <row r="3396" spans="1:15" ht="16.5" customHeight="1" x14ac:dyDescent="0.2">
      <c r="A3396" s="215" t="s">
        <v>199</v>
      </c>
      <c r="B3396" s="215" t="s">
        <v>213</v>
      </c>
      <c r="C3396" s="215" t="s">
        <v>230</v>
      </c>
      <c r="D3396" s="215" t="s">
        <v>229</v>
      </c>
      <c r="E3396" s="268">
        <v>45755</v>
      </c>
      <c r="F3396" s="269">
        <v>46190</v>
      </c>
      <c r="G3396" s="215" t="s">
        <v>231</v>
      </c>
      <c r="H3396" s="216">
        <v>5239726</v>
      </c>
      <c r="I3396" s="216">
        <v>4750961.83421</v>
      </c>
      <c r="J3396" s="216">
        <v>4854496.6931695696</v>
      </c>
      <c r="K3396" s="216">
        <v>5239726</v>
      </c>
      <c r="L3396" s="217">
        <v>8.5000000000000006E-2</v>
      </c>
      <c r="M3396" s="217">
        <v>0.1</v>
      </c>
      <c r="N3396" s="217">
        <f t="shared" si="104"/>
        <v>7.6594577153021778E-5</v>
      </c>
      <c r="O3396" s="217">
        <f t="shared" si="105"/>
        <v>3.8266516909291608E-2</v>
      </c>
    </row>
    <row r="3397" spans="1:15" ht="16.5" customHeight="1" x14ac:dyDescent="0.2">
      <c r="A3397" s="215" t="s">
        <v>199</v>
      </c>
      <c r="B3397" s="215" t="s">
        <v>213</v>
      </c>
      <c r="C3397" s="215" t="s">
        <v>230</v>
      </c>
      <c r="D3397" s="215" t="s">
        <v>229</v>
      </c>
      <c r="E3397" s="268">
        <v>45755</v>
      </c>
      <c r="F3397" s="269">
        <v>46280</v>
      </c>
      <c r="G3397" s="215" t="s">
        <v>231</v>
      </c>
      <c r="H3397" s="216">
        <v>5239726</v>
      </c>
      <c r="I3397" s="216">
        <v>4661007.1461500004</v>
      </c>
      <c r="J3397" s="216">
        <v>4760632.7923305398</v>
      </c>
      <c r="K3397" s="216">
        <v>5239726</v>
      </c>
      <c r="L3397" s="217">
        <v>8.5000000000000006E-2</v>
      </c>
      <c r="M3397" s="217">
        <v>0.1</v>
      </c>
      <c r="N3397" s="217">
        <f t="shared" si="104"/>
        <v>7.5113586177208671E-5</v>
      </c>
      <c r="O3397" s="217">
        <f t="shared" si="105"/>
        <v>3.8266516909291608E-2</v>
      </c>
    </row>
    <row r="3398" spans="1:15" ht="16.5" customHeight="1" x14ac:dyDescent="0.2">
      <c r="A3398" s="215" t="s">
        <v>199</v>
      </c>
      <c r="B3398" s="215" t="s">
        <v>213</v>
      </c>
      <c r="C3398" s="215" t="s">
        <v>230</v>
      </c>
      <c r="D3398" s="215" t="s">
        <v>229</v>
      </c>
      <c r="E3398" s="268">
        <v>45755</v>
      </c>
      <c r="F3398" s="269">
        <v>46370</v>
      </c>
      <c r="G3398" s="215" t="s">
        <v>231</v>
      </c>
      <c r="H3398" s="216">
        <v>5239726</v>
      </c>
      <c r="I3398" s="216">
        <v>4574395.5630100006</v>
      </c>
      <c r="J3398" s="216">
        <v>4668583.7926929295</v>
      </c>
      <c r="K3398" s="216">
        <v>5239726</v>
      </c>
      <c r="L3398" s="217">
        <v>8.5000000000000006E-2</v>
      </c>
      <c r="M3398" s="217">
        <v>0.1</v>
      </c>
      <c r="N3398" s="217">
        <f t="shared" ref="N3398:N3461" si="106">J3398/$C$3813</f>
        <v>7.3661230835300295E-5</v>
      </c>
      <c r="O3398" s="217">
        <f t="shared" ref="O3398:O3461" si="107">SUMIFS($N$5:$N$3809,$B$5:$B$3809,B3398)</f>
        <v>3.8266516909291608E-2</v>
      </c>
    </row>
    <row r="3399" spans="1:15" ht="16.5" customHeight="1" x14ac:dyDescent="0.2">
      <c r="A3399" s="215" t="s">
        <v>199</v>
      </c>
      <c r="B3399" s="215" t="s">
        <v>213</v>
      </c>
      <c r="C3399" s="215" t="s">
        <v>230</v>
      </c>
      <c r="D3399" s="215" t="s">
        <v>229</v>
      </c>
      <c r="E3399" s="268">
        <v>45755</v>
      </c>
      <c r="F3399" s="269">
        <v>46460</v>
      </c>
      <c r="G3399" s="215" t="s">
        <v>231</v>
      </c>
      <c r="H3399" s="216">
        <v>5239726</v>
      </c>
      <c r="I3399" s="216">
        <v>4490944.1183500001</v>
      </c>
      <c r="J3399" s="216">
        <v>4578314.6023167996</v>
      </c>
      <c r="K3399" s="216">
        <v>5239726</v>
      </c>
      <c r="L3399" s="217">
        <v>8.5000000000000006E-2</v>
      </c>
      <c r="M3399" s="217">
        <v>0.1</v>
      </c>
      <c r="N3399" s="217">
        <f t="shared" si="106"/>
        <v>7.2236957444294858E-5</v>
      </c>
      <c r="O3399" s="217">
        <f t="shared" si="107"/>
        <v>3.8266516909291608E-2</v>
      </c>
    </row>
    <row r="3400" spans="1:15" ht="16.5" customHeight="1" x14ac:dyDescent="0.2">
      <c r="A3400" s="215" t="s">
        <v>199</v>
      </c>
      <c r="B3400" s="215" t="s">
        <v>213</v>
      </c>
      <c r="C3400" s="215" t="s">
        <v>230</v>
      </c>
      <c r="D3400" s="215" t="s">
        <v>229</v>
      </c>
      <c r="E3400" s="268">
        <v>45755</v>
      </c>
      <c r="F3400" s="269">
        <v>46550</v>
      </c>
      <c r="G3400" s="215" t="s">
        <v>231</v>
      </c>
      <c r="H3400" s="216">
        <v>5239726</v>
      </c>
      <c r="I3400" s="216">
        <v>4410482.9580900008</v>
      </c>
      <c r="J3400" s="216">
        <v>4489790.8077808199</v>
      </c>
      <c r="K3400" s="216">
        <v>5239726</v>
      </c>
      <c r="L3400" s="217">
        <v>8.5000000000000006E-2</v>
      </c>
      <c r="M3400" s="217">
        <v>0.1</v>
      </c>
      <c r="N3400" s="217">
        <f t="shared" si="106"/>
        <v>7.0840223026903118E-5</v>
      </c>
      <c r="O3400" s="217">
        <f t="shared" si="107"/>
        <v>3.8266516909291608E-2</v>
      </c>
    </row>
    <row r="3401" spans="1:15" ht="16.5" customHeight="1" x14ac:dyDescent="0.2">
      <c r="A3401" s="215" t="s">
        <v>199</v>
      </c>
      <c r="B3401" s="215" t="s">
        <v>213</v>
      </c>
      <c r="C3401" s="215" t="s">
        <v>230</v>
      </c>
      <c r="D3401" s="215" t="s">
        <v>229</v>
      </c>
      <c r="E3401" s="268">
        <v>45755</v>
      </c>
      <c r="F3401" s="269">
        <v>46566</v>
      </c>
      <c r="G3401" s="215" t="s">
        <v>231</v>
      </c>
      <c r="H3401" s="216">
        <v>931507</v>
      </c>
      <c r="I3401" s="216">
        <v>781596.50968000002</v>
      </c>
      <c r="J3401" s="216">
        <v>795419.403427921</v>
      </c>
      <c r="K3401" s="216">
        <v>931507</v>
      </c>
      <c r="L3401" s="217">
        <v>8.5000000000000006E-2</v>
      </c>
      <c r="M3401" s="217">
        <v>0.1</v>
      </c>
      <c r="N3401" s="217">
        <f t="shared" si="106"/>
        <v>1.2550181144544518E-5</v>
      </c>
      <c r="O3401" s="217">
        <f t="shared" si="107"/>
        <v>3.8266516909291608E-2</v>
      </c>
    </row>
    <row r="3402" spans="1:15" ht="16.5" customHeight="1" x14ac:dyDescent="0.2">
      <c r="A3402" s="215" t="s">
        <v>199</v>
      </c>
      <c r="B3402" s="215" t="s">
        <v>213</v>
      </c>
      <c r="C3402" s="215" t="s">
        <v>230</v>
      </c>
      <c r="D3402" s="215" t="s">
        <v>229</v>
      </c>
      <c r="E3402" s="268">
        <v>45755</v>
      </c>
      <c r="F3402" s="269">
        <v>46566</v>
      </c>
      <c r="G3402" s="215" t="s">
        <v>231</v>
      </c>
      <c r="H3402" s="216">
        <v>249999999.99999997</v>
      </c>
      <c r="I3402" s="216">
        <v>209766676.38531002</v>
      </c>
      <c r="J3402" s="216">
        <v>213476496.53408998</v>
      </c>
      <c r="K3402" s="216">
        <v>249999999.99999997</v>
      </c>
      <c r="L3402" s="217">
        <v>8.5000000000000006E-2</v>
      </c>
      <c r="M3402" s="217">
        <v>0.1</v>
      </c>
      <c r="N3402" s="217">
        <f t="shared" si="106"/>
        <v>3.3682466005474296E-3</v>
      </c>
      <c r="O3402" s="217">
        <f t="shared" si="107"/>
        <v>3.8266516909291608E-2</v>
      </c>
    </row>
    <row r="3403" spans="1:15" ht="16.5" customHeight="1" x14ac:dyDescent="0.2">
      <c r="A3403" s="215" t="s">
        <v>199</v>
      </c>
      <c r="B3403" s="215" t="s">
        <v>213</v>
      </c>
      <c r="C3403" s="215" t="s">
        <v>230</v>
      </c>
      <c r="D3403" s="215" t="s">
        <v>229</v>
      </c>
      <c r="E3403" s="268">
        <v>45755</v>
      </c>
      <c r="F3403" s="269">
        <v>45920</v>
      </c>
      <c r="G3403" s="215" t="s">
        <v>231</v>
      </c>
      <c r="H3403" s="216">
        <v>5239726</v>
      </c>
      <c r="I3403" s="216">
        <v>5042939.0814500004</v>
      </c>
      <c r="J3403" s="216">
        <v>5147339.18286632</v>
      </c>
      <c r="K3403" s="216">
        <v>5239726</v>
      </c>
      <c r="L3403" s="217">
        <v>8.5000000000000006E-2</v>
      </c>
      <c r="M3403" s="217">
        <v>0.1</v>
      </c>
      <c r="N3403" s="217">
        <f t="shared" si="106"/>
        <v>8.1215065761515551E-5</v>
      </c>
      <c r="O3403" s="217">
        <f t="shared" si="107"/>
        <v>3.8266516909291608E-2</v>
      </c>
    </row>
    <row r="3404" spans="1:15" ht="16.5" customHeight="1" x14ac:dyDescent="0.2">
      <c r="A3404" s="215" t="s">
        <v>199</v>
      </c>
      <c r="B3404" s="215" t="s">
        <v>213</v>
      </c>
      <c r="C3404" s="215" t="s">
        <v>230</v>
      </c>
      <c r="D3404" s="215" t="s">
        <v>229</v>
      </c>
      <c r="E3404" s="268">
        <v>45755</v>
      </c>
      <c r="F3404" s="269">
        <v>46010</v>
      </c>
      <c r="G3404" s="215" t="s">
        <v>231</v>
      </c>
      <c r="H3404" s="216">
        <v>5239726</v>
      </c>
      <c r="I3404" s="216">
        <v>4941705.8490500003</v>
      </c>
      <c r="J3404" s="216">
        <v>5047813.0393373296</v>
      </c>
      <c r="K3404" s="216">
        <v>5239726</v>
      </c>
      <c r="L3404" s="217">
        <v>8.5000000000000006E-2</v>
      </c>
      <c r="M3404" s="217">
        <v>0.1</v>
      </c>
      <c r="N3404" s="217">
        <f t="shared" si="106"/>
        <v>7.9644735537581118E-5</v>
      </c>
      <c r="O3404" s="217">
        <f t="shared" si="107"/>
        <v>3.8266516909291608E-2</v>
      </c>
    </row>
    <row r="3405" spans="1:15" ht="16.5" customHeight="1" x14ac:dyDescent="0.2">
      <c r="A3405" s="215" t="s">
        <v>199</v>
      </c>
      <c r="B3405" s="215" t="s">
        <v>213</v>
      </c>
      <c r="C3405" s="215" t="s">
        <v>230</v>
      </c>
      <c r="D3405" s="215" t="s">
        <v>229</v>
      </c>
      <c r="E3405" s="268">
        <v>45755</v>
      </c>
      <c r="F3405" s="269">
        <v>46100</v>
      </c>
      <c r="G3405" s="215" t="s">
        <v>231</v>
      </c>
      <c r="H3405" s="216">
        <v>5239726</v>
      </c>
      <c r="I3405" s="216">
        <v>4844456.9961399995</v>
      </c>
      <c r="J3405" s="216">
        <v>4950211.2790467106</v>
      </c>
      <c r="K3405" s="216">
        <v>5239726</v>
      </c>
      <c r="L3405" s="217">
        <v>8.5000000000000006E-2</v>
      </c>
      <c r="M3405" s="217">
        <v>0.1</v>
      </c>
      <c r="N3405" s="217">
        <f t="shared" si="106"/>
        <v>7.8104768362535106E-5</v>
      </c>
      <c r="O3405" s="217">
        <f t="shared" si="107"/>
        <v>3.8266516909291608E-2</v>
      </c>
    </row>
    <row r="3406" spans="1:15" ht="16.5" customHeight="1" x14ac:dyDescent="0.2">
      <c r="A3406" s="215" t="s">
        <v>199</v>
      </c>
      <c r="B3406" s="215" t="s">
        <v>213</v>
      </c>
      <c r="C3406" s="215" t="s">
        <v>230</v>
      </c>
      <c r="D3406" s="215" t="s">
        <v>229</v>
      </c>
      <c r="E3406" s="268">
        <v>45755</v>
      </c>
      <c r="F3406" s="269">
        <v>46190</v>
      </c>
      <c r="G3406" s="215" t="s">
        <v>231</v>
      </c>
      <c r="H3406" s="216">
        <v>5239726</v>
      </c>
      <c r="I3406" s="216">
        <v>4750961.83421</v>
      </c>
      <c r="J3406" s="216">
        <v>4854496.6931695696</v>
      </c>
      <c r="K3406" s="216">
        <v>5239726</v>
      </c>
      <c r="L3406" s="217">
        <v>8.5000000000000006E-2</v>
      </c>
      <c r="M3406" s="217">
        <v>0.1</v>
      </c>
      <c r="N3406" s="217">
        <f t="shared" si="106"/>
        <v>7.6594577153021778E-5</v>
      </c>
      <c r="O3406" s="217">
        <f t="shared" si="107"/>
        <v>3.8266516909291608E-2</v>
      </c>
    </row>
    <row r="3407" spans="1:15" ht="16.5" customHeight="1" x14ac:dyDescent="0.2">
      <c r="A3407" s="215" t="s">
        <v>199</v>
      </c>
      <c r="B3407" s="215" t="s">
        <v>213</v>
      </c>
      <c r="C3407" s="215" t="s">
        <v>230</v>
      </c>
      <c r="D3407" s="215" t="s">
        <v>229</v>
      </c>
      <c r="E3407" s="268">
        <v>45755</v>
      </c>
      <c r="F3407" s="269">
        <v>46280</v>
      </c>
      <c r="G3407" s="215" t="s">
        <v>231</v>
      </c>
      <c r="H3407" s="216">
        <v>5239726</v>
      </c>
      <c r="I3407" s="216">
        <v>4661007.1461500004</v>
      </c>
      <c r="J3407" s="216">
        <v>4760632.7923305398</v>
      </c>
      <c r="K3407" s="216">
        <v>5239726</v>
      </c>
      <c r="L3407" s="217">
        <v>8.5000000000000006E-2</v>
      </c>
      <c r="M3407" s="217">
        <v>0.1</v>
      </c>
      <c r="N3407" s="217">
        <f t="shared" si="106"/>
        <v>7.5113586177208671E-5</v>
      </c>
      <c r="O3407" s="217">
        <f t="shared" si="107"/>
        <v>3.8266516909291608E-2</v>
      </c>
    </row>
    <row r="3408" spans="1:15" ht="16.5" customHeight="1" x14ac:dyDescent="0.2">
      <c r="A3408" s="215" t="s">
        <v>199</v>
      </c>
      <c r="B3408" s="215" t="s">
        <v>213</v>
      </c>
      <c r="C3408" s="215" t="s">
        <v>230</v>
      </c>
      <c r="D3408" s="215" t="s">
        <v>229</v>
      </c>
      <c r="E3408" s="268">
        <v>45755</v>
      </c>
      <c r="F3408" s="269">
        <v>46370</v>
      </c>
      <c r="G3408" s="215" t="s">
        <v>231</v>
      </c>
      <c r="H3408" s="216">
        <v>5239726</v>
      </c>
      <c r="I3408" s="216">
        <v>4574395.5630100006</v>
      </c>
      <c r="J3408" s="216">
        <v>4668583.7926929295</v>
      </c>
      <c r="K3408" s="216">
        <v>5239726</v>
      </c>
      <c r="L3408" s="217">
        <v>8.5000000000000006E-2</v>
      </c>
      <c r="M3408" s="217">
        <v>0.1</v>
      </c>
      <c r="N3408" s="217">
        <f t="shared" si="106"/>
        <v>7.3661230835300295E-5</v>
      </c>
      <c r="O3408" s="217">
        <f t="shared" si="107"/>
        <v>3.8266516909291608E-2</v>
      </c>
    </row>
    <row r="3409" spans="1:15" ht="16.5" customHeight="1" x14ac:dyDescent="0.2">
      <c r="A3409" s="215" t="s">
        <v>199</v>
      </c>
      <c r="B3409" s="215" t="s">
        <v>213</v>
      </c>
      <c r="C3409" s="215" t="s">
        <v>230</v>
      </c>
      <c r="D3409" s="215" t="s">
        <v>229</v>
      </c>
      <c r="E3409" s="268">
        <v>45755</v>
      </c>
      <c r="F3409" s="269">
        <v>46460</v>
      </c>
      <c r="G3409" s="215" t="s">
        <v>231</v>
      </c>
      <c r="H3409" s="216">
        <v>5239726</v>
      </c>
      <c r="I3409" s="216">
        <v>4490944.1183500001</v>
      </c>
      <c r="J3409" s="216">
        <v>4578314.6023167996</v>
      </c>
      <c r="K3409" s="216">
        <v>5239726</v>
      </c>
      <c r="L3409" s="217">
        <v>8.5000000000000006E-2</v>
      </c>
      <c r="M3409" s="217">
        <v>0.1</v>
      </c>
      <c r="N3409" s="217">
        <f t="shared" si="106"/>
        <v>7.2236957444294858E-5</v>
      </c>
      <c r="O3409" s="217">
        <f t="shared" si="107"/>
        <v>3.8266516909291608E-2</v>
      </c>
    </row>
    <row r="3410" spans="1:15" ht="16.5" customHeight="1" x14ac:dyDescent="0.2">
      <c r="A3410" s="215" t="s">
        <v>199</v>
      </c>
      <c r="B3410" s="215" t="s">
        <v>213</v>
      </c>
      <c r="C3410" s="215" t="s">
        <v>230</v>
      </c>
      <c r="D3410" s="215" t="s">
        <v>229</v>
      </c>
      <c r="E3410" s="268">
        <v>45755</v>
      </c>
      <c r="F3410" s="269">
        <v>46550</v>
      </c>
      <c r="G3410" s="215" t="s">
        <v>231</v>
      </c>
      <c r="H3410" s="216">
        <v>5239726</v>
      </c>
      <c r="I3410" s="216">
        <v>4410482.9580900008</v>
      </c>
      <c r="J3410" s="216">
        <v>4489790.8077808199</v>
      </c>
      <c r="K3410" s="216">
        <v>5239726</v>
      </c>
      <c r="L3410" s="217">
        <v>8.5000000000000006E-2</v>
      </c>
      <c r="M3410" s="217">
        <v>0.1</v>
      </c>
      <c r="N3410" s="217">
        <f t="shared" si="106"/>
        <v>7.0840223026903118E-5</v>
      </c>
      <c r="O3410" s="217">
        <f t="shared" si="107"/>
        <v>3.8266516909291608E-2</v>
      </c>
    </row>
    <row r="3411" spans="1:15" ht="16.5" customHeight="1" x14ac:dyDescent="0.2">
      <c r="A3411" s="215" t="s">
        <v>199</v>
      </c>
      <c r="B3411" s="215" t="s">
        <v>213</v>
      </c>
      <c r="C3411" s="215" t="s">
        <v>230</v>
      </c>
      <c r="D3411" s="215" t="s">
        <v>229</v>
      </c>
      <c r="E3411" s="268">
        <v>45755</v>
      </c>
      <c r="F3411" s="269">
        <v>46566</v>
      </c>
      <c r="G3411" s="215" t="s">
        <v>231</v>
      </c>
      <c r="H3411" s="216">
        <v>931507</v>
      </c>
      <c r="I3411" s="216">
        <v>781596.50968000002</v>
      </c>
      <c r="J3411" s="216">
        <v>795419.403427921</v>
      </c>
      <c r="K3411" s="216">
        <v>931507</v>
      </c>
      <c r="L3411" s="217">
        <v>8.5000000000000006E-2</v>
      </c>
      <c r="M3411" s="217">
        <v>0.1</v>
      </c>
      <c r="N3411" s="217">
        <f t="shared" si="106"/>
        <v>1.2550181144544518E-5</v>
      </c>
      <c r="O3411" s="217">
        <f t="shared" si="107"/>
        <v>3.8266516909291608E-2</v>
      </c>
    </row>
    <row r="3412" spans="1:15" ht="16.5" customHeight="1" x14ac:dyDescent="0.2">
      <c r="A3412" s="215" t="s">
        <v>199</v>
      </c>
      <c r="B3412" s="215" t="s">
        <v>213</v>
      </c>
      <c r="C3412" s="215" t="s">
        <v>230</v>
      </c>
      <c r="D3412" s="215" t="s">
        <v>229</v>
      </c>
      <c r="E3412" s="268">
        <v>45755</v>
      </c>
      <c r="F3412" s="269">
        <v>46566</v>
      </c>
      <c r="G3412" s="215" t="s">
        <v>231</v>
      </c>
      <c r="H3412" s="216">
        <v>249999999.99999997</v>
      </c>
      <c r="I3412" s="216">
        <v>209766676.38531002</v>
      </c>
      <c r="J3412" s="216">
        <v>213476496.53408998</v>
      </c>
      <c r="K3412" s="216">
        <v>249999999.99999997</v>
      </c>
      <c r="L3412" s="217">
        <v>8.5000000000000006E-2</v>
      </c>
      <c r="M3412" s="217">
        <v>0.1</v>
      </c>
      <c r="N3412" s="217">
        <f t="shared" si="106"/>
        <v>3.3682466005474296E-3</v>
      </c>
      <c r="O3412" s="217">
        <f t="shared" si="107"/>
        <v>3.8266516909291608E-2</v>
      </c>
    </row>
    <row r="3413" spans="1:15" ht="16.5" customHeight="1" x14ac:dyDescent="0.2">
      <c r="A3413" s="215" t="s">
        <v>199</v>
      </c>
      <c r="B3413" s="215" t="s">
        <v>213</v>
      </c>
      <c r="C3413" s="215" t="s">
        <v>230</v>
      </c>
      <c r="D3413" s="215" t="s">
        <v>229</v>
      </c>
      <c r="E3413" s="268">
        <v>45755</v>
      </c>
      <c r="F3413" s="269">
        <v>45920</v>
      </c>
      <c r="G3413" s="215" t="s">
        <v>231</v>
      </c>
      <c r="H3413" s="216">
        <v>5239726</v>
      </c>
      <c r="I3413" s="216">
        <v>5042939.0814500004</v>
      </c>
      <c r="J3413" s="216">
        <v>5147339.18286632</v>
      </c>
      <c r="K3413" s="216">
        <v>5239726</v>
      </c>
      <c r="L3413" s="217">
        <v>8.5000000000000006E-2</v>
      </c>
      <c r="M3413" s="217">
        <v>0.1</v>
      </c>
      <c r="N3413" s="217">
        <f t="shared" si="106"/>
        <v>8.1215065761515551E-5</v>
      </c>
      <c r="O3413" s="217">
        <f t="shared" si="107"/>
        <v>3.8266516909291608E-2</v>
      </c>
    </row>
    <row r="3414" spans="1:15" ht="16.5" customHeight="1" x14ac:dyDescent="0.2">
      <c r="A3414" s="215" t="s">
        <v>199</v>
      </c>
      <c r="B3414" s="215" t="s">
        <v>213</v>
      </c>
      <c r="C3414" s="215" t="s">
        <v>230</v>
      </c>
      <c r="D3414" s="215" t="s">
        <v>229</v>
      </c>
      <c r="E3414" s="268">
        <v>45755</v>
      </c>
      <c r="F3414" s="269">
        <v>46010</v>
      </c>
      <c r="G3414" s="215" t="s">
        <v>231</v>
      </c>
      <c r="H3414" s="216">
        <v>5239726</v>
      </c>
      <c r="I3414" s="216">
        <v>4941705.8490500003</v>
      </c>
      <c r="J3414" s="216">
        <v>5047813.0393373296</v>
      </c>
      <c r="K3414" s="216">
        <v>5239726</v>
      </c>
      <c r="L3414" s="217">
        <v>8.5000000000000006E-2</v>
      </c>
      <c r="M3414" s="217">
        <v>0.1</v>
      </c>
      <c r="N3414" s="217">
        <f t="shared" si="106"/>
        <v>7.9644735537581118E-5</v>
      </c>
      <c r="O3414" s="217">
        <f t="shared" si="107"/>
        <v>3.8266516909291608E-2</v>
      </c>
    </row>
    <row r="3415" spans="1:15" ht="16.5" customHeight="1" x14ac:dyDescent="0.2">
      <c r="A3415" s="215" t="s">
        <v>199</v>
      </c>
      <c r="B3415" s="215" t="s">
        <v>213</v>
      </c>
      <c r="C3415" s="215" t="s">
        <v>230</v>
      </c>
      <c r="D3415" s="215" t="s">
        <v>229</v>
      </c>
      <c r="E3415" s="268">
        <v>45755</v>
      </c>
      <c r="F3415" s="269">
        <v>46100</v>
      </c>
      <c r="G3415" s="215" t="s">
        <v>231</v>
      </c>
      <c r="H3415" s="216">
        <v>5239726</v>
      </c>
      <c r="I3415" s="216">
        <v>4844456.9961399995</v>
      </c>
      <c r="J3415" s="216">
        <v>4950211.2790467106</v>
      </c>
      <c r="K3415" s="216">
        <v>5239726</v>
      </c>
      <c r="L3415" s="217">
        <v>8.5000000000000006E-2</v>
      </c>
      <c r="M3415" s="217">
        <v>0.1</v>
      </c>
      <c r="N3415" s="217">
        <f t="shared" si="106"/>
        <v>7.8104768362535106E-5</v>
      </c>
      <c r="O3415" s="217">
        <f t="shared" si="107"/>
        <v>3.8266516909291608E-2</v>
      </c>
    </row>
    <row r="3416" spans="1:15" ht="16.5" customHeight="1" x14ac:dyDescent="0.2">
      <c r="A3416" s="215" t="s">
        <v>199</v>
      </c>
      <c r="B3416" s="215" t="s">
        <v>213</v>
      </c>
      <c r="C3416" s="215" t="s">
        <v>230</v>
      </c>
      <c r="D3416" s="215" t="s">
        <v>229</v>
      </c>
      <c r="E3416" s="268">
        <v>45755</v>
      </c>
      <c r="F3416" s="269">
        <v>46190</v>
      </c>
      <c r="G3416" s="215" t="s">
        <v>231</v>
      </c>
      <c r="H3416" s="216">
        <v>5239726</v>
      </c>
      <c r="I3416" s="216">
        <v>4750961.83421</v>
      </c>
      <c r="J3416" s="216">
        <v>4854496.6931695696</v>
      </c>
      <c r="K3416" s="216">
        <v>5239726</v>
      </c>
      <c r="L3416" s="217">
        <v>8.5000000000000006E-2</v>
      </c>
      <c r="M3416" s="217">
        <v>0.1</v>
      </c>
      <c r="N3416" s="217">
        <f t="shared" si="106"/>
        <v>7.6594577153021778E-5</v>
      </c>
      <c r="O3416" s="217">
        <f t="shared" si="107"/>
        <v>3.8266516909291608E-2</v>
      </c>
    </row>
    <row r="3417" spans="1:15" ht="16.5" customHeight="1" x14ac:dyDescent="0.2">
      <c r="A3417" s="215" t="s">
        <v>199</v>
      </c>
      <c r="B3417" s="215" t="s">
        <v>213</v>
      </c>
      <c r="C3417" s="215" t="s">
        <v>230</v>
      </c>
      <c r="D3417" s="215" t="s">
        <v>229</v>
      </c>
      <c r="E3417" s="268">
        <v>45755</v>
      </c>
      <c r="F3417" s="269">
        <v>46280</v>
      </c>
      <c r="G3417" s="215" t="s">
        <v>231</v>
      </c>
      <c r="H3417" s="216">
        <v>5239726</v>
      </c>
      <c r="I3417" s="216">
        <v>4661007.1461500004</v>
      </c>
      <c r="J3417" s="216">
        <v>4760632.7923305398</v>
      </c>
      <c r="K3417" s="216">
        <v>5239726</v>
      </c>
      <c r="L3417" s="217">
        <v>8.5000000000000006E-2</v>
      </c>
      <c r="M3417" s="217">
        <v>0.1</v>
      </c>
      <c r="N3417" s="217">
        <f t="shared" si="106"/>
        <v>7.5113586177208671E-5</v>
      </c>
      <c r="O3417" s="217">
        <f t="shared" si="107"/>
        <v>3.8266516909291608E-2</v>
      </c>
    </row>
    <row r="3418" spans="1:15" ht="16.5" customHeight="1" x14ac:dyDescent="0.2">
      <c r="A3418" s="215" t="s">
        <v>199</v>
      </c>
      <c r="B3418" s="215" t="s">
        <v>213</v>
      </c>
      <c r="C3418" s="215" t="s">
        <v>230</v>
      </c>
      <c r="D3418" s="215" t="s">
        <v>229</v>
      </c>
      <c r="E3418" s="268">
        <v>45755</v>
      </c>
      <c r="F3418" s="269">
        <v>46370</v>
      </c>
      <c r="G3418" s="215" t="s">
        <v>231</v>
      </c>
      <c r="H3418" s="216">
        <v>5239726</v>
      </c>
      <c r="I3418" s="216">
        <v>4574395.5630100006</v>
      </c>
      <c r="J3418" s="216">
        <v>4668583.7926929295</v>
      </c>
      <c r="K3418" s="216">
        <v>5239726</v>
      </c>
      <c r="L3418" s="217">
        <v>8.5000000000000006E-2</v>
      </c>
      <c r="M3418" s="217">
        <v>0.1</v>
      </c>
      <c r="N3418" s="217">
        <f t="shared" si="106"/>
        <v>7.3661230835300295E-5</v>
      </c>
      <c r="O3418" s="217">
        <f t="shared" si="107"/>
        <v>3.8266516909291608E-2</v>
      </c>
    </row>
    <row r="3419" spans="1:15" ht="16.5" customHeight="1" x14ac:dyDescent="0.2">
      <c r="A3419" s="215" t="s">
        <v>199</v>
      </c>
      <c r="B3419" s="215" t="s">
        <v>213</v>
      </c>
      <c r="C3419" s="215" t="s">
        <v>230</v>
      </c>
      <c r="D3419" s="215" t="s">
        <v>229</v>
      </c>
      <c r="E3419" s="268">
        <v>45755</v>
      </c>
      <c r="F3419" s="269">
        <v>46460</v>
      </c>
      <c r="G3419" s="215" t="s">
        <v>231</v>
      </c>
      <c r="H3419" s="216">
        <v>5239726</v>
      </c>
      <c r="I3419" s="216">
        <v>4490944.1183500001</v>
      </c>
      <c r="J3419" s="216">
        <v>4578314.6023167996</v>
      </c>
      <c r="K3419" s="216">
        <v>5239726</v>
      </c>
      <c r="L3419" s="217">
        <v>8.5000000000000006E-2</v>
      </c>
      <c r="M3419" s="217">
        <v>0.1</v>
      </c>
      <c r="N3419" s="217">
        <f t="shared" si="106"/>
        <v>7.2236957444294858E-5</v>
      </c>
      <c r="O3419" s="217">
        <f t="shared" si="107"/>
        <v>3.8266516909291608E-2</v>
      </c>
    </row>
    <row r="3420" spans="1:15" ht="16.5" customHeight="1" x14ac:dyDescent="0.2">
      <c r="A3420" s="215" t="s">
        <v>199</v>
      </c>
      <c r="B3420" s="215" t="s">
        <v>213</v>
      </c>
      <c r="C3420" s="215" t="s">
        <v>230</v>
      </c>
      <c r="D3420" s="215" t="s">
        <v>229</v>
      </c>
      <c r="E3420" s="268">
        <v>45755</v>
      </c>
      <c r="F3420" s="269">
        <v>46550</v>
      </c>
      <c r="G3420" s="215" t="s">
        <v>231</v>
      </c>
      <c r="H3420" s="216">
        <v>5239726</v>
      </c>
      <c r="I3420" s="216">
        <v>4410482.9580900008</v>
      </c>
      <c r="J3420" s="216">
        <v>4489790.8077808199</v>
      </c>
      <c r="K3420" s="216">
        <v>5239726</v>
      </c>
      <c r="L3420" s="217">
        <v>8.5000000000000006E-2</v>
      </c>
      <c r="M3420" s="217">
        <v>0.1</v>
      </c>
      <c r="N3420" s="217">
        <f t="shared" si="106"/>
        <v>7.0840223026903118E-5</v>
      </c>
      <c r="O3420" s="217">
        <f t="shared" si="107"/>
        <v>3.8266516909291608E-2</v>
      </c>
    </row>
    <row r="3421" spans="1:15" ht="16.5" customHeight="1" x14ac:dyDescent="0.2">
      <c r="A3421" s="215" t="s">
        <v>199</v>
      </c>
      <c r="B3421" s="215" t="s">
        <v>213</v>
      </c>
      <c r="C3421" s="215" t="s">
        <v>230</v>
      </c>
      <c r="D3421" s="215" t="s">
        <v>229</v>
      </c>
      <c r="E3421" s="268">
        <v>45755</v>
      </c>
      <c r="F3421" s="269">
        <v>46566</v>
      </c>
      <c r="G3421" s="215" t="s">
        <v>231</v>
      </c>
      <c r="H3421" s="216">
        <v>931507</v>
      </c>
      <c r="I3421" s="216">
        <v>781596.50968000002</v>
      </c>
      <c r="J3421" s="216">
        <v>795419.403427921</v>
      </c>
      <c r="K3421" s="216">
        <v>931507</v>
      </c>
      <c r="L3421" s="217">
        <v>8.5000000000000006E-2</v>
      </c>
      <c r="M3421" s="217">
        <v>0.1</v>
      </c>
      <c r="N3421" s="217">
        <f t="shared" si="106"/>
        <v>1.2550181144544518E-5</v>
      </c>
      <c r="O3421" s="217">
        <f t="shared" si="107"/>
        <v>3.8266516909291608E-2</v>
      </c>
    </row>
    <row r="3422" spans="1:15" ht="16.5" customHeight="1" x14ac:dyDescent="0.2">
      <c r="A3422" s="215" t="s">
        <v>199</v>
      </c>
      <c r="B3422" s="215" t="s">
        <v>213</v>
      </c>
      <c r="C3422" s="215" t="s">
        <v>230</v>
      </c>
      <c r="D3422" s="215" t="s">
        <v>229</v>
      </c>
      <c r="E3422" s="268">
        <v>45755</v>
      </c>
      <c r="F3422" s="269">
        <v>46566</v>
      </c>
      <c r="G3422" s="215" t="s">
        <v>231</v>
      </c>
      <c r="H3422" s="216">
        <v>249999999.99999997</v>
      </c>
      <c r="I3422" s="216">
        <v>209766676.38531002</v>
      </c>
      <c r="J3422" s="216">
        <v>213476496.53408998</v>
      </c>
      <c r="K3422" s="216">
        <v>249999999.99999997</v>
      </c>
      <c r="L3422" s="217">
        <v>8.5000000000000006E-2</v>
      </c>
      <c r="M3422" s="217">
        <v>0.1</v>
      </c>
      <c r="N3422" s="217">
        <f t="shared" si="106"/>
        <v>3.3682466005474296E-3</v>
      </c>
      <c r="O3422" s="217">
        <f t="shared" si="107"/>
        <v>3.8266516909291608E-2</v>
      </c>
    </row>
    <row r="3423" spans="1:15" ht="16.5" customHeight="1" x14ac:dyDescent="0.2">
      <c r="A3423" s="215" t="s">
        <v>199</v>
      </c>
      <c r="B3423" s="215" t="s">
        <v>213</v>
      </c>
      <c r="C3423" s="215" t="s">
        <v>230</v>
      </c>
      <c r="D3423" s="215" t="s">
        <v>229</v>
      </c>
      <c r="E3423" s="268">
        <v>45755</v>
      </c>
      <c r="F3423" s="269">
        <v>45920</v>
      </c>
      <c r="G3423" s="215" t="s">
        <v>231</v>
      </c>
      <c r="H3423" s="216">
        <v>5239726</v>
      </c>
      <c r="I3423" s="216">
        <v>5042939.0814500004</v>
      </c>
      <c r="J3423" s="216">
        <v>5147339.18286632</v>
      </c>
      <c r="K3423" s="216">
        <v>5239726</v>
      </c>
      <c r="L3423" s="217">
        <v>8.5000000000000006E-2</v>
      </c>
      <c r="M3423" s="217">
        <v>0.1</v>
      </c>
      <c r="N3423" s="217">
        <f t="shared" si="106"/>
        <v>8.1215065761515551E-5</v>
      </c>
      <c r="O3423" s="217">
        <f t="shared" si="107"/>
        <v>3.8266516909291608E-2</v>
      </c>
    </row>
    <row r="3424" spans="1:15" ht="16.5" customHeight="1" x14ac:dyDescent="0.2">
      <c r="A3424" s="215" t="s">
        <v>199</v>
      </c>
      <c r="B3424" s="215" t="s">
        <v>213</v>
      </c>
      <c r="C3424" s="215" t="s">
        <v>230</v>
      </c>
      <c r="D3424" s="215" t="s">
        <v>229</v>
      </c>
      <c r="E3424" s="268">
        <v>45755</v>
      </c>
      <c r="F3424" s="269">
        <v>46010</v>
      </c>
      <c r="G3424" s="215" t="s">
        <v>231</v>
      </c>
      <c r="H3424" s="216">
        <v>5239726</v>
      </c>
      <c r="I3424" s="216">
        <v>4941705.8490500003</v>
      </c>
      <c r="J3424" s="216">
        <v>5047813.0393373296</v>
      </c>
      <c r="K3424" s="216">
        <v>5239726</v>
      </c>
      <c r="L3424" s="217">
        <v>8.5000000000000006E-2</v>
      </c>
      <c r="M3424" s="217">
        <v>0.1</v>
      </c>
      <c r="N3424" s="217">
        <f t="shared" si="106"/>
        <v>7.9644735537581118E-5</v>
      </c>
      <c r="O3424" s="217">
        <f t="shared" si="107"/>
        <v>3.8266516909291608E-2</v>
      </c>
    </row>
    <row r="3425" spans="1:15" ht="16.5" customHeight="1" x14ac:dyDescent="0.2">
      <c r="A3425" s="215" t="s">
        <v>199</v>
      </c>
      <c r="B3425" s="215" t="s">
        <v>213</v>
      </c>
      <c r="C3425" s="215" t="s">
        <v>230</v>
      </c>
      <c r="D3425" s="215" t="s">
        <v>229</v>
      </c>
      <c r="E3425" s="268">
        <v>45755</v>
      </c>
      <c r="F3425" s="269">
        <v>46100</v>
      </c>
      <c r="G3425" s="215" t="s">
        <v>231</v>
      </c>
      <c r="H3425" s="216">
        <v>5239726</v>
      </c>
      <c r="I3425" s="216">
        <v>4844456.9961399995</v>
      </c>
      <c r="J3425" s="216">
        <v>4950211.2790467106</v>
      </c>
      <c r="K3425" s="216">
        <v>5239726</v>
      </c>
      <c r="L3425" s="217">
        <v>8.5000000000000006E-2</v>
      </c>
      <c r="M3425" s="217">
        <v>0.1</v>
      </c>
      <c r="N3425" s="217">
        <f t="shared" si="106"/>
        <v>7.8104768362535106E-5</v>
      </c>
      <c r="O3425" s="217">
        <f t="shared" si="107"/>
        <v>3.8266516909291608E-2</v>
      </c>
    </row>
    <row r="3426" spans="1:15" ht="16.5" customHeight="1" x14ac:dyDescent="0.2">
      <c r="A3426" s="215" t="s">
        <v>199</v>
      </c>
      <c r="B3426" s="215" t="s">
        <v>213</v>
      </c>
      <c r="C3426" s="215" t="s">
        <v>230</v>
      </c>
      <c r="D3426" s="215" t="s">
        <v>229</v>
      </c>
      <c r="E3426" s="268">
        <v>45755</v>
      </c>
      <c r="F3426" s="269">
        <v>46190</v>
      </c>
      <c r="G3426" s="215" t="s">
        <v>231</v>
      </c>
      <c r="H3426" s="216">
        <v>5239726</v>
      </c>
      <c r="I3426" s="216">
        <v>4750961.83421</v>
      </c>
      <c r="J3426" s="216">
        <v>4854496.6931695696</v>
      </c>
      <c r="K3426" s="216">
        <v>5239726</v>
      </c>
      <c r="L3426" s="217">
        <v>8.5000000000000006E-2</v>
      </c>
      <c r="M3426" s="217">
        <v>0.1</v>
      </c>
      <c r="N3426" s="217">
        <f t="shared" si="106"/>
        <v>7.6594577153021778E-5</v>
      </c>
      <c r="O3426" s="217">
        <f t="shared" si="107"/>
        <v>3.8266516909291608E-2</v>
      </c>
    </row>
    <row r="3427" spans="1:15" ht="16.5" customHeight="1" x14ac:dyDescent="0.2">
      <c r="A3427" s="215" t="s">
        <v>199</v>
      </c>
      <c r="B3427" s="215" t="s">
        <v>213</v>
      </c>
      <c r="C3427" s="215" t="s">
        <v>230</v>
      </c>
      <c r="D3427" s="215" t="s">
        <v>229</v>
      </c>
      <c r="E3427" s="268">
        <v>45755</v>
      </c>
      <c r="F3427" s="269">
        <v>46280</v>
      </c>
      <c r="G3427" s="215" t="s">
        <v>231</v>
      </c>
      <c r="H3427" s="216">
        <v>5239726</v>
      </c>
      <c r="I3427" s="216">
        <v>4661007.1461500004</v>
      </c>
      <c r="J3427" s="216">
        <v>4760632.7923305398</v>
      </c>
      <c r="K3427" s="216">
        <v>5239726</v>
      </c>
      <c r="L3427" s="217">
        <v>8.5000000000000006E-2</v>
      </c>
      <c r="M3427" s="217">
        <v>0.1</v>
      </c>
      <c r="N3427" s="217">
        <f t="shared" si="106"/>
        <v>7.5113586177208671E-5</v>
      </c>
      <c r="O3427" s="217">
        <f t="shared" si="107"/>
        <v>3.8266516909291608E-2</v>
      </c>
    </row>
    <row r="3428" spans="1:15" ht="16.5" customHeight="1" x14ac:dyDescent="0.2">
      <c r="A3428" s="215" t="s">
        <v>199</v>
      </c>
      <c r="B3428" s="215" t="s">
        <v>213</v>
      </c>
      <c r="C3428" s="215" t="s">
        <v>230</v>
      </c>
      <c r="D3428" s="215" t="s">
        <v>229</v>
      </c>
      <c r="E3428" s="268">
        <v>45755</v>
      </c>
      <c r="F3428" s="269">
        <v>46370</v>
      </c>
      <c r="G3428" s="215" t="s">
        <v>231</v>
      </c>
      <c r="H3428" s="216">
        <v>5239726</v>
      </c>
      <c r="I3428" s="216">
        <v>4574395.5630100006</v>
      </c>
      <c r="J3428" s="216">
        <v>4668583.7926929295</v>
      </c>
      <c r="K3428" s="216">
        <v>5239726</v>
      </c>
      <c r="L3428" s="217">
        <v>8.5000000000000006E-2</v>
      </c>
      <c r="M3428" s="217">
        <v>0.1</v>
      </c>
      <c r="N3428" s="217">
        <f t="shared" si="106"/>
        <v>7.3661230835300295E-5</v>
      </c>
      <c r="O3428" s="217">
        <f t="shared" si="107"/>
        <v>3.8266516909291608E-2</v>
      </c>
    </row>
    <row r="3429" spans="1:15" ht="16.5" customHeight="1" x14ac:dyDescent="0.2">
      <c r="A3429" s="215" t="s">
        <v>199</v>
      </c>
      <c r="B3429" s="215" t="s">
        <v>213</v>
      </c>
      <c r="C3429" s="215" t="s">
        <v>230</v>
      </c>
      <c r="D3429" s="215" t="s">
        <v>229</v>
      </c>
      <c r="E3429" s="268">
        <v>45755</v>
      </c>
      <c r="F3429" s="269">
        <v>46460</v>
      </c>
      <c r="G3429" s="215" t="s">
        <v>231</v>
      </c>
      <c r="H3429" s="216">
        <v>5239726</v>
      </c>
      <c r="I3429" s="216">
        <v>4490944.1183500001</v>
      </c>
      <c r="J3429" s="216">
        <v>4578314.6023167996</v>
      </c>
      <c r="K3429" s="216">
        <v>5239726</v>
      </c>
      <c r="L3429" s="217">
        <v>8.5000000000000006E-2</v>
      </c>
      <c r="M3429" s="217">
        <v>0.1</v>
      </c>
      <c r="N3429" s="217">
        <f t="shared" si="106"/>
        <v>7.2236957444294858E-5</v>
      </c>
      <c r="O3429" s="217">
        <f t="shared" si="107"/>
        <v>3.8266516909291608E-2</v>
      </c>
    </row>
    <row r="3430" spans="1:15" ht="16.5" customHeight="1" x14ac:dyDescent="0.2">
      <c r="A3430" s="215" t="s">
        <v>199</v>
      </c>
      <c r="B3430" s="215" t="s">
        <v>213</v>
      </c>
      <c r="C3430" s="215" t="s">
        <v>230</v>
      </c>
      <c r="D3430" s="215" t="s">
        <v>229</v>
      </c>
      <c r="E3430" s="268">
        <v>45755</v>
      </c>
      <c r="F3430" s="269">
        <v>46550</v>
      </c>
      <c r="G3430" s="215" t="s">
        <v>231</v>
      </c>
      <c r="H3430" s="216">
        <v>5239726</v>
      </c>
      <c r="I3430" s="216">
        <v>4410482.9580900008</v>
      </c>
      <c r="J3430" s="216">
        <v>4489790.8077808199</v>
      </c>
      <c r="K3430" s="216">
        <v>5239726</v>
      </c>
      <c r="L3430" s="217">
        <v>8.5000000000000006E-2</v>
      </c>
      <c r="M3430" s="217">
        <v>0.1</v>
      </c>
      <c r="N3430" s="217">
        <f t="shared" si="106"/>
        <v>7.0840223026903118E-5</v>
      </c>
      <c r="O3430" s="217">
        <f t="shared" si="107"/>
        <v>3.8266516909291608E-2</v>
      </c>
    </row>
    <row r="3431" spans="1:15" ht="16.5" customHeight="1" x14ac:dyDescent="0.2">
      <c r="A3431" s="215" t="s">
        <v>199</v>
      </c>
      <c r="B3431" s="215" t="s">
        <v>213</v>
      </c>
      <c r="C3431" s="215" t="s">
        <v>230</v>
      </c>
      <c r="D3431" s="215" t="s">
        <v>229</v>
      </c>
      <c r="E3431" s="268">
        <v>45755</v>
      </c>
      <c r="F3431" s="269">
        <v>46566</v>
      </c>
      <c r="G3431" s="215" t="s">
        <v>231</v>
      </c>
      <c r="H3431" s="216">
        <v>931507</v>
      </c>
      <c r="I3431" s="216">
        <v>781596.50968000002</v>
      </c>
      <c r="J3431" s="216">
        <v>795419.403427921</v>
      </c>
      <c r="K3431" s="216">
        <v>931507</v>
      </c>
      <c r="L3431" s="217">
        <v>8.5000000000000006E-2</v>
      </c>
      <c r="M3431" s="217">
        <v>0.1</v>
      </c>
      <c r="N3431" s="217">
        <f t="shared" si="106"/>
        <v>1.2550181144544518E-5</v>
      </c>
      <c r="O3431" s="217">
        <f t="shared" si="107"/>
        <v>3.8266516909291608E-2</v>
      </c>
    </row>
    <row r="3432" spans="1:15" ht="16.5" customHeight="1" x14ac:dyDescent="0.2">
      <c r="A3432" s="215" t="s">
        <v>198</v>
      </c>
      <c r="B3432" s="215" t="s">
        <v>215</v>
      </c>
      <c r="C3432" s="215" t="s">
        <v>228</v>
      </c>
      <c r="D3432" s="215" t="s">
        <v>229</v>
      </c>
      <c r="E3432" s="268">
        <v>45756</v>
      </c>
      <c r="F3432" s="269">
        <v>46997</v>
      </c>
      <c r="G3432" s="215" t="s">
        <v>231</v>
      </c>
      <c r="H3432" s="216">
        <v>10000000</v>
      </c>
      <c r="I3432" s="216">
        <v>6801931.5435999995</v>
      </c>
      <c r="J3432" s="216">
        <v>6979510.5074255196</v>
      </c>
      <c r="K3432" s="216">
        <v>10000000</v>
      </c>
      <c r="L3432" s="217">
        <v>0.115</v>
      </c>
      <c r="M3432" s="217">
        <v>0.1</v>
      </c>
      <c r="N3432" s="217">
        <f t="shared" si="106"/>
        <v>1.1012318883717005E-4</v>
      </c>
      <c r="O3432" s="217">
        <f t="shared" si="107"/>
        <v>2.1967599654649634E-2</v>
      </c>
    </row>
    <row r="3433" spans="1:15" ht="16.5" customHeight="1" x14ac:dyDescent="0.2">
      <c r="A3433" s="215" t="s">
        <v>198</v>
      </c>
      <c r="B3433" s="215" t="s">
        <v>215</v>
      </c>
      <c r="C3433" s="215" t="s">
        <v>228</v>
      </c>
      <c r="D3433" s="215" t="s">
        <v>229</v>
      </c>
      <c r="E3433" s="268">
        <v>45756</v>
      </c>
      <c r="F3433" s="269">
        <v>45903</v>
      </c>
      <c r="G3433" s="215" t="s">
        <v>231</v>
      </c>
      <c r="H3433" s="216">
        <v>286712.32877000002</v>
      </c>
      <c r="I3433" s="216">
        <v>273918.3836</v>
      </c>
      <c r="J3433" s="216">
        <v>280987.90759413101</v>
      </c>
      <c r="K3433" s="216">
        <v>286712.32877000002</v>
      </c>
      <c r="L3433" s="217">
        <v>0.115</v>
      </c>
      <c r="M3433" s="217">
        <v>0.1</v>
      </c>
      <c r="N3433" s="217">
        <f t="shared" si="106"/>
        <v>4.4334462103078917E-6</v>
      </c>
      <c r="O3433" s="217">
        <f t="shared" si="107"/>
        <v>2.1967599654649634E-2</v>
      </c>
    </row>
    <row r="3434" spans="1:15" ht="16.5" customHeight="1" x14ac:dyDescent="0.2">
      <c r="A3434" s="215" t="s">
        <v>198</v>
      </c>
      <c r="B3434" s="215" t="s">
        <v>215</v>
      </c>
      <c r="C3434" s="215" t="s">
        <v>228</v>
      </c>
      <c r="D3434" s="215" t="s">
        <v>229</v>
      </c>
      <c r="E3434" s="268">
        <v>45756</v>
      </c>
      <c r="F3434" s="269">
        <v>45994</v>
      </c>
      <c r="G3434" s="215" t="s">
        <v>231</v>
      </c>
      <c r="H3434" s="216">
        <v>286712.32877000002</v>
      </c>
      <c r="I3434" s="216">
        <v>266286.06800000003</v>
      </c>
      <c r="J3434" s="216">
        <v>273165.21623902698</v>
      </c>
      <c r="K3434" s="216">
        <v>286712.32877000002</v>
      </c>
      <c r="L3434" s="217">
        <v>0.115</v>
      </c>
      <c r="M3434" s="217">
        <v>0.1</v>
      </c>
      <c r="N3434" s="217">
        <f t="shared" si="106"/>
        <v>4.3100192570285019E-6</v>
      </c>
      <c r="O3434" s="217">
        <f t="shared" si="107"/>
        <v>2.1967599654649634E-2</v>
      </c>
    </row>
    <row r="3435" spans="1:15" ht="16.5" customHeight="1" x14ac:dyDescent="0.2">
      <c r="A3435" s="215" t="s">
        <v>198</v>
      </c>
      <c r="B3435" s="215" t="s">
        <v>215</v>
      </c>
      <c r="C3435" s="215" t="s">
        <v>228</v>
      </c>
      <c r="D3435" s="215" t="s">
        <v>229</v>
      </c>
      <c r="E3435" s="268">
        <v>45756</v>
      </c>
      <c r="F3435" s="269">
        <v>46085</v>
      </c>
      <c r="G3435" s="215" t="s">
        <v>231</v>
      </c>
      <c r="H3435" s="216">
        <v>286712.32877000002</v>
      </c>
      <c r="I3435" s="216">
        <v>258866.41510000004</v>
      </c>
      <c r="J3435" s="216">
        <v>265560.30827738403</v>
      </c>
      <c r="K3435" s="216">
        <v>286712.32877000002</v>
      </c>
      <c r="L3435" s="217">
        <v>0.115</v>
      </c>
      <c r="M3435" s="217">
        <v>0.1</v>
      </c>
      <c r="N3435" s="217">
        <f t="shared" si="106"/>
        <v>4.1900285048606657E-6</v>
      </c>
      <c r="O3435" s="217">
        <f t="shared" si="107"/>
        <v>2.1967599654649634E-2</v>
      </c>
    </row>
    <row r="3436" spans="1:15" ht="16.5" customHeight="1" x14ac:dyDescent="0.2">
      <c r="A3436" s="215" t="s">
        <v>198</v>
      </c>
      <c r="B3436" s="215" t="s">
        <v>215</v>
      </c>
      <c r="C3436" s="215" t="s">
        <v>228</v>
      </c>
      <c r="D3436" s="215" t="s">
        <v>229</v>
      </c>
      <c r="E3436" s="268">
        <v>45756</v>
      </c>
      <c r="F3436" s="269">
        <v>46176</v>
      </c>
      <c r="G3436" s="215" t="s">
        <v>231</v>
      </c>
      <c r="H3436" s="216">
        <v>286712.32877000002</v>
      </c>
      <c r="I3436" s="216">
        <v>251653.49950000001</v>
      </c>
      <c r="J3436" s="216">
        <v>258167.12062882201</v>
      </c>
      <c r="K3436" s="216">
        <v>286712.32877000002</v>
      </c>
      <c r="L3436" s="217">
        <v>0.115</v>
      </c>
      <c r="M3436" s="217">
        <v>0.1</v>
      </c>
      <c r="N3436" s="217">
        <f t="shared" si="106"/>
        <v>4.0733782901120756E-6</v>
      </c>
      <c r="O3436" s="217">
        <f t="shared" si="107"/>
        <v>2.1967599654649634E-2</v>
      </c>
    </row>
    <row r="3437" spans="1:15" ht="16.5" customHeight="1" x14ac:dyDescent="0.2">
      <c r="A3437" s="215" t="s">
        <v>198</v>
      </c>
      <c r="B3437" s="215" t="s">
        <v>215</v>
      </c>
      <c r="C3437" s="215" t="s">
        <v>228</v>
      </c>
      <c r="D3437" s="215" t="s">
        <v>229</v>
      </c>
      <c r="E3437" s="268">
        <v>45756</v>
      </c>
      <c r="F3437" s="269">
        <v>46267</v>
      </c>
      <c r="G3437" s="215" t="s">
        <v>231</v>
      </c>
      <c r="H3437" s="216">
        <v>286712.32877000002</v>
      </c>
      <c r="I3437" s="216">
        <v>244641.56070000003</v>
      </c>
      <c r="J3437" s="216">
        <v>250979.759008861</v>
      </c>
      <c r="K3437" s="216">
        <v>286712.32877000002</v>
      </c>
      <c r="L3437" s="217">
        <v>0.115</v>
      </c>
      <c r="M3437" s="217">
        <v>0.1</v>
      </c>
      <c r="N3437" s="217">
        <f t="shared" si="106"/>
        <v>3.9599756123635544E-6</v>
      </c>
      <c r="O3437" s="217">
        <f t="shared" si="107"/>
        <v>2.1967599654649634E-2</v>
      </c>
    </row>
    <row r="3438" spans="1:15" ht="16.5" customHeight="1" x14ac:dyDescent="0.2">
      <c r="A3438" s="215" t="s">
        <v>198</v>
      </c>
      <c r="B3438" s="215" t="s">
        <v>215</v>
      </c>
      <c r="C3438" s="215" t="s">
        <v>228</v>
      </c>
      <c r="D3438" s="215" t="s">
        <v>229</v>
      </c>
      <c r="E3438" s="268">
        <v>45756</v>
      </c>
      <c r="F3438" s="269">
        <v>46358</v>
      </c>
      <c r="G3438" s="215" t="s">
        <v>231</v>
      </c>
      <c r="H3438" s="216">
        <v>286712.32877000002</v>
      </c>
      <c r="I3438" s="216">
        <v>237824.9988</v>
      </c>
      <c r="J3438" s="216">
        <v>243992.493229649</v>
      </c>
      <c r="K3438" s="216">
        <v>286712.32877000002</v>
      </c>
      <c r="L3438" s="217">
        <v>0.115</v>
      </c>
      <c r="M3438" s="217">
        <v>0.1</v>
      </c>
      <c r="N3438" s="217">
        <f t="shared" si="106"/>
        <v>3.8497300603236182E-6</v>
      </c>
      <c r="O3438" s="217">
        <f t="shared" si="107"/>
        <v>2.1967599654649634E-2</v>
      </c>
    </row>
    <row r="3439" spans="1:15" ht="16.5" customHeight="1" x14ac:dyDescent="0.2">
      <c r="A3439" s="215" t="s">
        <v>198</v>
      </c>
      <c r="B3439" s="215" t="s">
        <v>215</v>
      </c>
      <c r="C3439" s="215" t="s">
        <v>228</v>
      </c>
      <c r="D3439" s="215" t="s">
        <v>229</v>
      </c>
      <c r="E3439" s="268">
        <v>45756</v>
      </c>
      <c r="F3439" s="269">
        <v>46449</v>
      </c>
      <c r="G3439" s="215" t="s">
        <v>231</v>
      </c>
      <c r="H3439" s="216">
        <v>286712.32877000002</v>
      </c>
      <c r="I3439" s="216">
        <v>231198.37000000002</v>
      </c>
      <c r="J3439" s="216">
        <v>237199.752631521</v>
      </c>
      <c r="K3439" s="216">
        <v>286712.32877000002</v>
      </c>
      <c r="L3439" s="217">
        <v>0.115</v>
      </c>
      <c r="M3439" s="217">
        <v>0.1</v>
      </c>
      <c r="N3439" s="217">
        <f t="shared" si="106"/>
        <v>3.7425537397473083E-6</v>
      </c>
      <c r="O3439" s="217">
        <f t="shared" si="107"/>
        <v>2.1967599654649634E-2</v>
      </c>
    </row>
    <row r="3440" spans="1:15" ht="16.5" customHeight="1" x14ac:dyDescent="0.2">
      <c r="A3440" s="215" t="s">
        <v>198</v>
      </c>
      <c r="B3440" s="215" t="s">
        <v>215</v>
      </c>
      <c r="C3440" s="215" t="s">
        <v>228</v>
      </c>
      <c r="D3440" s="215" t="s">
        <v>229</v>
      </c>
      <c r="E3440" s="268">
        <v>45756</v>
      </c>
      <c r="F3440" s="269">
        <v>46540</v>
      </c>
      <c r="G3440" s="215" t="s">
        <v>231</v>
      </c>
      <c r="H3440" s="216">
        <v>286712.32877000002</v>
      </c>
      <c r="I3440" s="216">
        <v>224756.38200000001</v>
      </c>
      <c r="J3440" s="216">
        <v>230596.12164173601</v>
      </c>
      <c r="K3440" s="216">
        <v>286712.32877000002</v>
      </c>
      <c r="L3440" s="217">
        <v>0.115</v>
      </c>
      <c r="M3440" s="217">
        <v>0.1</v>
      </c>
      <c r="N3440" s="217">
        <f t="shared" si="106"/>
        <v>3.6383612033616409E-6</v>
      </c>
      <c r="O3440" s="217">
        <f t="shared" si="107"/>
        <v>2.1967599654649634E-2</v>
      </c>
    </row>
    <row r="3441" spans="1:15" ht="16.5" customHeight="1" x14ac:dyDescent="0.2">
      <c r="A3441" s="215" t="s">
        <v>198</v>
      </c>
      <c r="B3441" s="215" t="s">
        <v>215</v>
      </c>
      <c r="C3441" s="215" t="s">
        <v>228</v>
      </c>
      <c r="D3441" s="215" t="s">
        <v>229</v>
      </c>
      <c r="E3441" s="268">
        <v>45756</v>
      </c>
      <c r="F3441" s="269">
        <v>46631</v>
      </c>
      <c r="G3441" s="215" t="s">
        <v>231</v>
      </c>
      <c r="H3441" s="216">
        <v>286712.32877000002</v>
      </c>
      <c r="I3441" s="216">
        <v>218493.89009999999</v>
      </c>
      <c r="J3441" s="216">
        <v>224176.33545687</v>
      </c>
      <c r="K3441" s="216">
        <v>286712.32877000002</v>
      </c>
      <c r="L3441" s="217">
        <v>0.115</v>
      </c>
      <c r="M3441" s="217">
        <v>0.1</v>
      </c>
      <c r="N3441" s="217">
        <f t="shared" si="106"/>
        <v>3.5370693827421132E-6</v>
      </c>
      <c r="O3441" s="217">
        <f t="shared" si="107"/>
        <v>2.1967599654649634E-2</v>
      </c>
    </row>
    <row r="3442" spans="1:15" ht="16.5" customHeight="1" x14ac:dyDescent="0.2">
      <c r="A3442" s="215" t="s">
        <v>198</v>
      </c>
      <c r="B3442" s="215" t="s">
        <v>215</v>
      </c>
      <c r="C3442" s="215" t="s">
        <v>228</v>
      </c>
      <c r="D3442" s="215" t="s">
        <v>229</v>
      </c>
      <c r="E3442" s="268">
        <v>45756</v>
      </c>
      <c r="F3442" s="269">
        <v>46722</v>
      </c>
      <c r="G3442" s="215" t="s">
        <v>231</v>
      </c>
      <c r="H3442" s="216">
        <v>286712.32877000002</v>
      </c>
      <c r="I3442" s="216">
        <v>212405.89300000004</v>
      </c>
      <c r="J3442" s="216">
        <v>217935.27584539901</v>
      </c>
      <c r="K3442" s="216">
        <v>286712.32877000002</v>
      </c>
      <c r="L3442" s="217">
        <v>0.115</v>
      </c>
      <c r="M3442" s="217">
        <v>0.1</v>
      </c>
      <c r="N3442" s="217">
        <f t="shared" si="106"/>
        <v>3.4385975220855742E-6</v>
      </c>
      <c r="O3442" s="217">
        <f t="shared" si="107"/>
        <v>2.1967599654649634E-2</v>
      </c>
    </row>
    <row r="3443" spans="1:15" ht="16.5" customHeight="1" x14ac:dyDescent="0.2">
      <c r="A3443" s="215" t="s">
        <v>198</v>
      </c>
      <c r="B3443" s="215" t="s">
        <v>215</v>
      </c>
      <c r="C3443" s="215" t="s">
        <v>228</v>
      </c>
      <c r="D3443" s="215" t="s">
        <v>229</v>
      </c>
      <c r="E3443" s="268">
        <v>45756</v>
      </c>
      <c r="F3443" s="269">
        <v>46813</v>
      </c>
      <c r="G3443" s="215" t="s">
        <v>231</v>
      </c>
      <c r="H3443" s="216">
        <v>286712.32877000002</v>
      </c>
      <c r="I3443" s="216">
        <v>206487.52860000002</v>
      </c>
      <c r="J3443" s="216">
        <v>211867.967067149</v>
      </c>
      <c r="K3443" s="216">
        <v>286712.32877000002</v>
      </c>
      <c r="L3443" s="270">
        <v>0.115</v>
      </c>
      <c r="M3443" s="217">
        <v>0.1</v>
      </c>
      <c r="N3443" s="217">
        <f t="shared" si="106"/>
        <v>3.3428671138270301E-6</v>
      </c>
      <c r="O3443" s="217">
        <f t="shared" si="107"/>
        <v>2.1967599654649634E-2</v>
      </c>
    </row>
    <row r="3444" spans="1:15" ht="16.5" customHeight="1" x14ac:dyDescent="0.2">
      <c r="A3444" s="215" t="s">
        <v>198</v>
      </c>
      <c r="B3444" s="215" t="s">
        <v>215</v>
      </c>
      <c r="C3444" s="215" t="s">
        <v>228</v>
      </c>
      <c r="D3444" s="215" t="s">
        <v>229</v>
      </c>
      <c r="E3444" s="268">
        <v>45756</v>
      </c>
      <c r="F3444" s="269">
        <v>46904</v>
      </c>
      <c r="G3444" s="215" t="s">
        <v>231</v>
      </c>
      <c r="H3444" s="216">
        <v>286712.32877000002</v>
      </c>
      <c r="I3444" s="216">
        <v>200734.07030000002</v>
      </c>
      <c r="J3444" s="216">
        <v>205969.57190633798</v>
      </c>
      <c r="K3444" s="216">
        <v>286712.32877000002</v>
      </c>
      <c r="L3444" s="270">
        <v>0.115</v>
      </c>
      <c r="M3444" s="217">
        <v>0.1</v>
      </c>
      <c r="N3444" s="217">
        <f t="shared" si="106"/>
        <v>3.2498018360487125E-6</v>
      </c>
      <c r="O3444" s="217">
        <f t="shared" si="107"/>
        <v>2.1967599654649634E-2</v>
      </c>
    </row>
    <row r="3445" spans="1:15" ht="16.5" customHeight="1" x14ac:dyDescent="0.2">
      <c r="A3445" s="215" t="s">
        <v>198</v>
      </c>
      <c r="B3445" s="215" t="s">
        <v>215</v>
      </c>
      <c r="C3445" s="215" t="s">
        <v>228</v>
      </c>
      <c r="D3445" s="215" t="s">
        <v>229</v>
      </c>
      <c r="E3445" s="268">
        <v>45756</v>
      </c>
      <c r="F3445" s="269">
        <v>46997</v>
      </c>
      <c r="G3445" s="215" t="s">
        <v>231</v>
      </c>
      <c r="H3445" s="216">
        <v>293013.69863</v>
      </c>
      <c r="I3445" s="216">
        <v>199305.91190000001</v>
      </c>
      <c r="J3445" s="216">
        <v>204509.21884076999</v>
      </c>
      <c r="K3445" s="216">
        <v>293013.69863</v>
      </c>
      <c r="L3445" s="270">
        <v>0.115</v>
      </c>
      <c r="M3445" s="217">
        <v>0.1</v>
      </c>
      <c r="N3445" s="217">
        <f t="shared" si="106"/>
        <v>3.2267602866109131E-6</v>
      </c>
      <c r="O3445" s="217">
        <f t="shared" si="107"/>
        <v>2.1967599654649634E-2</v>
      </c>
    </row>
    <row r="3446" spans="1:15" ht="16.5" customHeight="1" x14ac:dyDescent="0.2">
      <c r="A3446" s="215" t="s">
        <v>241</v>
      </c>
      <c r="B3446" s="215" t="s">
        <v>209</v>
      </c>
      <c r="C3446" s="215" t="s">
        <v>244</v>
      </c>
      <c r="D3446" s="215" t="s">
        <v>229</v>
      </c>
      <c r="E3446" s="268">
        <v>45762</v>
      </c>
      <c r="F3446" s="269">
        <v>49123</v>
      </c>
      <c r="G3446" s="215" t="s">
        <v>231</v>
      </c>
      <c r="H3446" s="216">
        <v>2600000000</v>
      </c>
      <c r="I3446" s="216">
        <v>1319857518.5639999</v>
      </c>
      <c r="J3446" s="216">
        <v>1341297733.3483901</v>
      </c>
      <c r="K3446" s="216">
        <v>2600000000</v>
      </c>
      <c r="L3446" s="270">
        <v>7.5999999999999998E-2</v>
      </c>
      <c r="M3446" s="217">
        <v>0.1</v>
      </c>
      <c r="N3446" s="217">
        <f t="shared" si="106"/>
        <v>2.1163086353870521E-2</v>
      </c>
      <c r="O3446" s="217">
        <f t="shared" si="107"/>
        <v>4.1315419729482973E-2</v>
      </c>
    </row>
    <row r="3447" spans="1:15" ht="16.5" customHeight="1" x14ac:dyDescent="0.2">
      <c r="A3447" s="215" t="s">
        <v>241</v>
      </c>
      <c r="B3447" s="215" t="s">
        <v>209</v>
      </c>
      <c r="C3447" s="215" t="s">
        <v>244</v>
      </c>
      <c r="D3447" s="215" t="s">
        <v>229</v>
      </c>
      <c r="E3447" s="268">
        <v>45762</v>
      </c>
      <c r="F3447" s="269">
        <v>46019</v>
      </c>
      <c r="G3447" s="215" t="s">
        <v>231</v>
      </c>
      <c r="H3447" s="216">
        <v>98800000</v>
      </c>
      <c r="I3447" s="216">
        <v>93808460.563999996</v>
      </c>
      <c r="J3447" s="216">
        <v>95261816.233046398</v>
      </c>
      <c r="K3447" s="216">
        <v>98800000</v>
      </c>
      <c r="L3447" s="270">
        <v>7.5999999999999998E-2</v>
      </c>
      <c r="M3447" s="217">
        <v>0.1</v>
      </c>
      <c r="N3447" s="217">
        <f t="shared" si="106"/>
        <v>1.5030473794462595E-3</v>
      </c>
      <c r="O3447" s="217">
        <f t="shared" si="107"/>
        <v>4.1315419729482973E-2</v>
      </c>
    </row>
    <row r="3448" spans="1:15" ht="16.5" customHeight="1" x14ac:dyDescent="0.2">
      <c r="A3448" s="215" t="s">
        <v>241</v>
      </c>
      <c r="B3448" s="215" t="s">
        <v>209</v>
      </c>
      <c r="C3448" s="215" t="s">
        <v>244</v>
      </c>
      <c r="D3448" s="215" t="s">
        <v>229</v>
      </c>
      <c r="E3448" s="268">
        <v>45762</v>
      </c>
      <c r="F3448" s="269">
        <v>46201</v>
      </c>
      <c r="G3448" s="215" t="s">
        <v>231</v>
      </c>
      <c r="H3448" s="216">
        <v>98800000</v>
      </c>
      <c r="I3448" s="216">
        <v>90426886.939999998</v>
      </c>
      <c r="J3448" s="216">
        <v>91831835.925999895</v>
      </c>
      <c r="K3448" s="216">
        <v>98800000</v>
      </c>
      <c r="L3448" s="270">
        <v>7.5999999999999998E-2</v>
      </c>
      <c r="M3448" s="217">
        <v>0.1</v>
      </c>
      <c r="N3448" s="217">
        <f t="shared" si="106"/>
        <v>1.4489289181789831E-3</v>
      </c>
      <c r="O3448" s="217">
        <f t="shared" si="107"/>
        <v>4.1315419729482973E-2</v>
      </c>
    </row>
    <row r="3449" spans="1:15" ht="16.5" customHeight="1" x14ac:dyDescent="0.2">
      <c r="A3449" s="215" t="s">
        <v>241</v>
      </c>
      <c r="B3449" s="215" t="s">
        <v>209</v>
      </c>
      <c r="C3449" s="215" t="s">
        <v>244</v>
      </c>
      <c r="D3449" s="215" t="s">
        <v>229</v>
      </c>
      <c r="E3449" s="268">
        <v>45762</v>
      </c>
      <c r="F3449" s="269">
        <v>46384</v>
      </c>
      <c r="G3449" s="215" t="s">
        <v>231</v>
      </c>
      <c r="H3449" s="216">
        <v>98800000</v>
      </c>
      <c r="I3449" s="216">
        <v>87149629.294</v>
      </c>
      <c r="J3449" s="216">
        <v>88507520.274192303</v>
      </c>
      <c r="K3449" s="216">
        <v>98800000</v>
      </c>
      <c r="L3449" s="270">
        <v>7.5999999999999998E-2</v>
      </c>
      <c r="M3449" s="217">
        <v>0.1</v>
      </c>
      <c r="N3449" s="217">
        <f t="shared" si="106"/>
        <v>1.3964776409885714E-3</v>
      </c>
      <c r="O3449" s="217">
        <f t="shared" si="107"/>
        <v>4.1315419729482973E-2</v>
      </c>
    </row>
    <row r="3450" spans="1:15" ht="16.5" customHeight="1" x14ac:dyDescent="0.2">
      <c r="A3450" s="215" t="s">
        <v>241</v>
      </c>
      <c r="B3450" s="215" t="s">
        <v>209</v>
      </c>
      <c r="C3450" s="215" t="s">
        <v>244</v>
      </c>
      <c r="D3450" s="215" t="s">
        <v>229</v>
      </c>
      <c r="E3450" s="268">
        <v>45762</v>
      </c>
      <c r="F3450" s="269">
        <v>46566</v>
      </c>
      <c r="G3450" s="215" t="s">
        <v>231</v>
      </c>
      <c r="H3450" s="216">
        <v>98800000</v>
      </c>
      <c r="I3450" s="216">
        <v>84008090.841999993</v>
      </c>
      <c r="J3450" s="216">
        <v>85320733.967039391</v>
      </c>
      <c r="K3450" s="216">
        <v>98800000</v>
      </c>
      <c r="L3450" s="270">
        <v>7.5999999999999998E-2</v>
      </c>
      <c r="M3450" s="217">
        <v>0.1</v>
      </c>
      <c r="N3450" s="217">
        <f t="shared" si="106"/>
        <v>1.3461963110997571E-3</v>
      </c>
      <c r="O3450" s="217">
        <f t="shared" si="107"/>
        <v>4.1315419729482973E-2</v>
      </c>
    </row>
    <row r="3451" spans="1:15" ht="16.5" customHeight="1" x14ac:dyDescent="0.2">
      <c r="A3451" s="215" t="s">
        <v>241</v>
      </c>
      <c r="B3451" s="215" t="s">
        <v>209</v>
      </c>
      <c r="C3451" s="215" t="s">
        <v>244</v>
      </c>
      <c r="D3451" s="215" t="s">
        <v>229</v>
      </c>
      <c r="E3451" s="268">
        <v>45762</v>
      </c>
      <c r="F3451" s="269">
        <v>46749</v>
      </c>
      <c r="G3451" s="215" t="s">
        <v>231</v>
      </c>
      <c r="H3451" s="216">
        <v>98800000</v>
      </c>
      <c r="I3451" s="216">
        <v>80963463.672000006</v>
      </c>
      <c r="J3451" s="216">
        <v>82232120.432416096</v>
      </c>
      <c r="K3451" s="216">
        <v>98800000</v>
      </c>
      <c r="L3451" s="270">
        <v>7.5999999999999998E-2</v>
      </c>
      <c r="M3451" s="217">
        <v>0.1</v>
      </c>
      <c r="N3451" s="217">
        <f t="shared" si="106"/>
        <v>1.2974639578557155E-3</v>
      </c>
      <c r="O3451" s="217">
        <f t="shared" si="107"/>
        <v>4.1315419729482973E-2</v>
      </c>
    </row>
    <row r="3452" spans="1:15" ht="16.5" customHeight="1" x14ac:dyDescent="0.2">
      <c r="A3452" s="215" t="s">
        <v>241</v>
      </c>
      <c r="B3452" s="215" t="s">
        <v>209</v>
      </c>
      <c r="C3452" s="215" t="s">
        <v>244</v>
      </c>
      <c r="D3452" s="215" t="s">
        <v>229</v>
      </c>
      <c r="E3452" s="268">
        <v>45762</v>
      </c>
      <c r="F3452" s="269">
        <v>46932</v>
      </c>
      <c r="G3452" s="215" t="s">
        <v>231</v>
      </c>
      <c r="H3452" s="216">
        <v>98800000</v>
      </c>
      <c r="I3452" s="216">
        <v>78029180.085999995</v>
      </c>
      <c r="J3452" s="216">
        <v>79255314.815080002</v>
      </c>
      <c r="K3452" s="216">
        <v>98800000</v>
      </c>
      <c r="L3452" s="270">
        <v>7.5999999999999998E-2</v>
      </c>
      <c r="M3452" s="217">
        <v>0.1</v>
      </c>
      <c r="N3452" s="217">
        <f t="shared" si="106"/>
        <v>1.2504957174926288E-3</v>
      </c>
      <c r="O3452" s="217">
        <f t="shared" si="107"/>
        <v>4.1315419729482973E-2</v>
      </c>
    </row>
    <row r="3453" spans="1:15" ht="16.5" customHeight="1" x14ac:dyDescent="0.2">
      <c r="A3453" s="215" t="s">
        <v>241</v>
      </c>
      <c r="B3453" s="215" t="s">
        <v>209</v>
      </c>
      <c r="C3453" s="215" t="s">
        <v>244</v>
      </c>
      <c r="D3453" s="215" t="s">
        <v>229</v>
      </c>
      <c r="E3453" s="268">
        <v>45762</v>
      </c>
      <c r="F3453" s="269">
        <v>47115</v>
      </c>
      <c r="G3453" s="215" t="s">
        <v>231</v>
      </c>
      <c r="H3453" s="216">
        <v>98800000</v>
      </c>
      <c r="I3453" s="216">
        <v>75201241.024000004</v>
      </c>
      <c r="J3453" s="216">
        <v>76386269.664539605</v>
      </c>
      <c r="K3453" s="216">
        <v>98800000</v>
      </c>
      <c r="L3453" s="270">
        <v>7.5999999999999998E-2</v>
      </c>
      <c r="M3453" s="217">
        <v>0.1</v>
      </c>
      <c r="N3453" s="217">
        <f t="shared" si="106"/>
        <v>1.2052277290628974E-3</v>
      </c>
      <c r="O3453" s="217">
        <f t="shared" si="107"/>
        <v>4.1315419729482973E-2</v>
      </c>
    </row>
    <row r="3454" spans="1:15" ht="16.5" customHeight="1" x14ac:dyDescent="0.2">
      <c r="A3454" s="215" t="s">
        <v>241</v>
      </c>
      <c r="B3454" s="215" t="s">
        <v>209</v>
      </c>
      <c r="C3454" s="215" t="s">
        <v>244</v>
      </c>
      <c r="D3454" s="215" t="s">
        <v>229</v>
      </c>
      <c r="E3454" s="268">
        <v>45762</v>
      </c>
      <c r="F3454" s="269">
        <v>47297</v>
      </c>
      <c r="G3454" s="215" t="s">
        <v>231</v>
      </c>
      <c r="H3454" s="216">
        <v>98800000</v>
      </c>
      <c r="I3454" s="216">
        <v>72490413.736000001</v>
      </c>
      <c r="J3454" s="216">
        <v>73635918.988491699</v>
      </c>
      <c r="K3454" s="216">
        <v>98800000</v>
      </c>
      <c r="L3454" s="270">
        <v>7.5999999999999998E-2</v>
      </c>
      <c r="M3454" s="217">
        <v>0.1</v>
      </c>
      <c r="N3454" s="217">
        <f t="shared" si="106"/>
        <v>1.1618325100794702E-3</v>
      </c>
      <c r="O3454" s="217">
        <f t="shared" si="107"/>
        <v>4.1315419729482973E-2</v>
      </c>
    </row>
    <row r="3455" spans="1:15" ht="16.5" customHeight="1" x14ac:dyDescent="0.2">
      <c r="A3455" s="215" t="s">
        <v>241</v>
      </c>
      <c r="B3455" s="215" t="s">
        <v>209</v>
      </c>
      <c r="C3455" s="215" t="s">
        <v>244</v>
      </c>
      <c r="D3455" s="215" t="s">
        <v>229</v>
      </c>
      <c r="E3455" s="268">
        <v>45762</v>
      </c>
      <c r="F3455" s="269">
        <v>47480</v>
      </c>
      <c r="G3455" s="215" t="s">
        <v>231</v>
      </c>
      <c r="H3455" s="216">
        <v>98800000</v>
      </c>
      <c r="I3455" s="216">
        <v>69863211.027999997</v>
      </c>
      <c r="J3455" s="216">
        <v>70970296.162155792</v>
      </c>
      <c r="K3455" s="216">
        <v>98800000</v>
      </c>
      <c r="L3455" s="270">
        <v>7.5999999999999998E-2</v>
      </c>
      <c r="M3455" s="217">
        <v>0.1</v>
      </c>
      <c r="N3455" s="217">
        <f t="shared" si="106"/>
        <v>1.1197741328392676E-3</v>
      </c>
      <c r="O3455" s="217">
        <f t="shared" si="107"/>
        <v>4.1315419729482973E-2</v>
      </c>
    </row>
    <row r="3456" spans="1:15" ht="16.5" customHeight="1" x14ac:dyDescent="0.2">
      <c r="A3456" s="215" t="s">
        <v>241</v>
      </c>
      <c r="B3456" s="215" t="s">
        <v>209</v>
      </c>
      <c r="C3456" s="215" t="s">
        <v>244</v>
      </c>
      <c r="D3456" s="215" t="s">
        <v>229</v>
      </c>
      <c r="E3456" s="268">
        <v>45762</v>
      </c>
      <c r="F3456" s="269">
        <v>47662</v>
      </c>
      <c r="G3456" s="215" t="s">
        <v>231</v>
      </c>
      <c r="H3456" s="216">
        <v>98800000</v>
      </c>
      <c r="I3456" s="216">
        <v>67344807.165999994</v>
      </c>
      <c r="J3456" s="216">
        <v>68414952.081523001</v>
      </c>
      <c r="K3456" s="216">
        <v>98800000</v>
      </c>
      <c r="L3456" s="270">
        <v>7.5999999999999998E-2</v>
      </c>
      <c r="M3456" s="217">
        <v>0.1</v>
      </c>
      <c r="N3456" s="217">
        <f t="shared" si="106"/>
        <v>1.0794557411073424E-3</v>
      </c>
      <c r="O3456" s="217">
        <f t="shared" si="107"/>
        <v>4.1315419729482973E-2</v>
      </c>
    </row>
    <row r="3457" spans="1:15" ht="16.5" customHeight="1" x14ac:dyDescent="0.2">
      <c r="A3457" s="215" t="s">
        <v>241</v>
      </c>
      <c r="B3457" s="215" t="s">
        <v>209</v>
      </c>
      <c r="C3457" s="215" t="s">
        <v>244</v>
      </c>
      <c r="D3457" s="215" t="s">
        <v>229</v>
      </c>
      <c r="E3457" s="268">
        <v>45762</v>
      </c>
      <c r="F3457" s="269">
        <v>47845</v>
      </c>
      <c r="G3457" s="215" t="s">
        <v>231</v>
      </c>
      <c r="H3457" s="216">
        <v>98800000</v>
      </c>
      <c r="I3457" s="216">
        <v>64904091.902000003</v>
      </c>
      <c r="J3457" s="216">
        <v>65938328.438655302</v>
      </c>
      <c r="K3457" s="216">
        <v>98800000</v>
      </c>
      <c r="L3457" s="270">
        <v>7.5999999999999998E-2</v>
      </c>
      <c r="M3457" s="217">
        <v>0.1</v>
      </c>
      <c r="N3457" s="217">
        <f t="shared" si="106"/>
        <v>1.0403794057666394E-3</v>
      </c>
      <c r="O3457" s="217">
        <f t="shared" si="107"/>
        <v>4.1315419729482973E-2</v>
      </c>
    </row>
    <row r="3458" spans="1:15" ht="16.5" customHeight="1" x14ac:dyDescent="0.2">
      <c r="A3458" s="215" t="s">
        <v>241</v>
      </c>
      <c r="B3458" s="215" t="s">
        <v>209</v>
      </c>
      <c r="C3458" s="215" t="s">
        <v>244</v>
      </c>
      <c r="D3458" s="215" t="s">
        <v>229</v>
      </c>
      <c r="E3458" s="268">
        <v>45762</v>
      </c>
      <c r="F3458" s="269">
        <v>48027</v>
      </c>
      <c r="G3458" s="215" t="s">
        <v>231</v>
      </c>
      <c r="H3458" s="216">
        <v>98800000</v>
      </c>
      <c r="I3458" s="216">
        <v>62564452.548000008</v>
      </c>
      <c r="J3458" s="216">
        <v>63564164.508473098</v>
      </c>
      <c r="K3458" s="216">
        <v>98800000</v>
      </c>
      <c r="L3458" s="270">
        <v>7.5999999999999998E-2</v>
      </c>
      <c r="M3458" s="217">
        <v>0.1</v>
      </c>
      <c r="N3458" s="217">
        <f t="shared" si="106"/>
        <v>1.0029196867024307E-3</v>
      </c>
      <c r="O3458" s="217">
        <f t="shared" si="107"/>
        <v>4.1315419729482973E-2</v>
      </c>
    </row>
    <row r="3459" spans="1:15" ht="16.5" customHeight="1" x14ac:dyDescent="0.2">
      <c r="A3459" s="215" t="s">
        <v>241</v>
      </c>
      <c r="B3459" s="215" t="s">
        <v>209</v>
      </c>
      <c r="C3459" s="215" t="s">
        <v>244</v>
      </c>
      <c r="D3459" s="215" t="s">
        <v>229</v>
      </c>
      <c r="E3459" s="268">
        <v>45762</v>
      </c>
      <c r="F3459" s="269">
        <v>48210</v>
      </c>
      <c r="G3459" s="215" t="s">
        <v>231</v>
      </c>
      <c r="H3459" s="216">
        <v>98800000</v>
      </c>
      <c r="I3459" s="216">
        <v>60296987.218000002</v>
      </c>
      <c r="J3459" s="216">
        <v>61263139.544321597</v>
      </c>
      <c r="K3459" s="216">
        <v>98800000</v>
      </c>
      <c r="L3459" s="270">
        <v>7.5999999999999998E-2</v>
      </c>
      <c r="M3459" s="217">
        <v>0.1</v>
      </c>
      <c r="N3459" s="217">
        <f t="shared" si="106"/>
        <v>9.6661395919092272E-4</v>
      </c>
      <c r="O3459" s="217">
        <f t="shared" si="107"/>
        <v>4.1315419729482973E-2</v>
      </c>
    </row>
    <row r="3460" spans="1:15" ht="16.5" customHeight="1" x14ac:dyDescent="0.2">
      <c r="A3460" s="215" t="s">
        <v>241</v>
      </c>
      <c r="B3460" s="215" t="s">
        <v>209</v>
      </c>
      <c r="C3460" s="215" t="s">
        <v>244</v>
      </c>
      <c r="D3460" s="215" t="s">
        <v>229</v>
      </c>
      <c r="E3460" s="268">
        <v>45762</v>
      </c>
      <c r="F3460" s="269">
        <v>48393</v>
      </c>
      <c r="G3460" s="215" t="s">
        <v>231</v>
      </c>
      <c r="H3460" s="216">
        <v>98800000</v>
      </c>
      <c r="I3460" s="216">
        <v>58111699.542000003</v>
      </c>
      <c r="J3460" s="216">
        <v>59045411.763836198</v>
      </c>
      <c r="K3460" s="216">
        <v>98800000</v>
      </c>
      <c r="L3460" s="270">
        <v>7.5999999999999998E-2</v>
      </c>
      <c r="M3460" s="217">
        <v>0.1</v>
      </c>
      <c r="N3460" s="217">
        <f t="shared" si="106"/>
        <v>9.3162250027700581E-4</v>
      </c>
      <c r="O3460" s="217">
        <f t="shared" si="107"/>
        <v>4.1315419729482973E-2</v>
      </c>
    </row>
    <row r="3461" spans="1:15" ht="16.5" customHeight="1" x14ac:dyDescent="0.2">
      <c r="A3461" s="215" t="s">
        <v>241</v>
      </c>
      <c r="B3461" s="215" t="s">
        <v>209</v>
      </c>
      <c r="C3461" s="215" t="s">
        <v>244</v>
      </c>
      <c r="D3461" s="215" t="s">
        <v>229</v>
      </c>
      <c r="E3461" s="268">
        <v>45762</v>
      </c>
      <c r="F3461" s="269">
        <v>48576</v>
      </c>
      <c r="G3461" s="215" t="s">
        <v>231</v>
      </c>
      <c r="H3461" s="216">
        <v>98800000</v>
      </c>
      <c r="I3461" s="216">
        <v>56005611.219999999</v>
      </c>
      <c r="J3461" s="216">
        <v>56907965.806073599</v>
      </c>
      <c r="K3461" s="216">
        <v>98800000</v>
      </c>
      <c r="L3461" s="270">
        <v>7.5999999999999998E-2</v>
      </c>
      <c r="M3461" s="217">
        <v>0.1</v>
      </c>
      <c r="N3461" s="217">
        <f t="shared" si="106"/>
        <v>8.9789773339177617E-4</v>
      </c>
      <c r="O3461" s="217">
        <f t="shared" si="107"/>
        <v>4.1315419729482973E-2</v>
      </c>
    </row>
    <row r="3462" spans="1:15" ht="16.5" customHeight="1" x14ac:dyDescent="0.2">
      <c r="A3462" s="215" t="s">
        <v>241</v>
      </c>
      <c r="B3462" s="215" t="s">
        <v>209</v>
      </c>
      <c r="C3462" s="215" t="s">
        <v>244</v>
      </c>
      <c r="D3462" s="215" t="s">
        <v>229</v>
      </c>
      <c r="E3462" s="268">
        <v>45762</v>
      </c>
      <c r="F3462" s="269">
        <v>48758</v>
      </c>
      <c r="G3462" s="215" t="s">
        <v>231</v>
      </c>
      <c r="H3462" s="216">
        <v>98800000</v>
      </c>
      <c r="I3462" s="216">
        <v>53986741.119999997</v>
      </c>
      <c r="J3462" s="216">
        <v>54858947.534666896</v>
      </c>
      <c r="K3462" s="216">
        <v>98800000</v>
      </c>
      <c r="L3462" s="270">
        <v>7.5999999999999998E-2</v>
      </c>
      <c r="M3462" s="217">
        <v>0.1</v>
      </c>
      <c r="N3462" s="217">
        <f t="shared" ref="N3462:N3525" si="108">J3462/$C$3813</f>
        <v>8.6556818452257272E-4</v>
      </c>
      <c r="O3462" s="217">
        <f t="shared" ref="O3462:O3525" si="109">SUMIFS($N$5:$N$3809,$B$5:$B$3809,B3462)</f>
        <v>4.1315419729482973E-2</v>
      </c>
    </row>
    <row r="3463" spans="1:15" ht="16.5" customHeight="1" x14ac:dyDescent="0.2">
      <c r="A3463" s="215" t="s">
        <v>241</v>
      </c>
      <c r="B3463" s="215" t="s">
        <v>209</v>
      </c>
      <c r="C3463" s="215" t="s">
        <v>244</v>
      </c>
      <c r="D3463" s="215" t="s">
        <v>229</v>
      </c>
      <c r="E3463" s="268">
        <v>45762</v>
      </c>
      <c r="F3463" s="269">
        <v>48941</v>
      </c>
      <c r="G3463" s="215" t="s">
        <v>231</v>
      </c>
      <c r="H3463" s="216">
        <v>98800000</v>
      </c>
      <c r="I3463" s="216">
        <v>52030149.807999998</v>
      </c>
      <c r="J3463" s="216">
        <v>52873051.727485798</v>
      </c>
      <c r="K3463" s="216">
        <v>98800000</v>
      </c>
      <c r="L3463" s="270">
        <v>7.5999999999999998E-2</v>
      </c>
      <c r="M3463" s="217">
        <v>0.1</v>
      </c>
      <c r="N3463" s="217">
        <f t="shared" si="108"/>
        <v>8.3423458616313474E-4</v>
      </c>
      <c r="O3463" s="217">
        <f t="shared" si="109"/>
        <v>4.1315419729482973E-2</v>
      </c>
    </row>
    <row r="3464" spans="1:15" ht="16.5" customHeight="1" x14ac:dyDescent="0.2">
      <c r="A3464" s="215" t="s">
        <v>241</v>
      </c>
      <c r="B3464" s="215" t="s">
        <v>209</v>
      </c>
      <c r="C3464" s="215" t="s">
        <v>244</v>
      </c>
      <c r="D3464" s="215" t="s">
        <v>229</v>
      </c>
      <c r="E3464" s="268">
        <v>45762</v>
      </c>
      <c r="F3464" s="269">
        <v>49123</v>
      </c>
      <c r="G3464" s="215" t="s">
        <v>231</v>
      </c>
      <c r="H3464" s="216">
        <v>98800000</v>
      </c>
      <c r="I3464" s="216">
        <v>50154585.702000007</v>
      </c>
      <c r="J3464" s="216">
        <v>50969313.867238998</v>
      </c>
      <c r="K3464" s="216">
        <v>98800000</v>
      </c>
      <c r="L3464" s="270">
        <v>7.5999999999999998E-2</v>
      </c>
      <c r="M3464" s="217">
        <v>0.1</v>
      </c>
      <c r="N3464" s="217">
        <f t="shared" si="108"/>
        <v>8.0419728144708253E-4</v>
      </c>
      <c r="O3464" s="217">
        <f t="shared" si="109"/>
        <v>4.1315419729482973E-2</v>
      </c>
    </row>
    <row r="3465" spans="1:15" ht="16.5" customHeight="1" x14ac:dyDescent="0.2">
      <c r="A3465" s="215" t="s">
        <v>201</v>
      </c>
      <c r="B3465" s="215" t="s">
        <v>216</v>
      </c>
      <c r="C3465" s="215" t="s">
        <v>230</v>
      </c>
      <c r="D3465" s="215" t="s">
        <v>229</v>
      </c>
      <c r="E3465" s="268">
        <v>45777</v>
      </c>
      <c r="F3465" s="269">
        <v>48816</v>
      </c>
      <c r="G3465" s="215" t="s">
        <v>231</v>
      </c>
      <c r="H3465" s="216">
        <v>150000000</v>
      </c>
      <c r="I3465" s="216">
        <v>66314115.377999999</v>
      </c>
      <c r="J3465" s="216">
        <v>67436357.303798601</v>
      </c>
      <c r="K3465" s="216">
        <v>150000000</v>
      </c>
      <c r="L3465" s="270">
        <v>0.11</v>
      </c>
      <c r="M3465" s="217">
        <v>0.1</v>
      </c>
      <c r="N3465" s="217">
        <f t="shared" si="108"/>
        <v>1.0640154065182964E-3</v>
      </c>
      <c r="O3465" s="217">
        <f t="shared" si="109"/>
        <v>0.14051376297672272</v>
      </c>
    </row>
    <row r="3466" spans="1:15" ht="16.5" customHeight="1" x14ac:dyDescent="0.2">
      <c r="A3466" s="215" t="s">
        <v>201</v>
      </c>
      <c r="B3466" s="215" t="s">
        <v>216</v>
      </c>
      <c r="C3466" s="215" t="s">
        <v>230</v>
      </c>
      <c r="D3466" s="215" t="s">
        <v>229</v>
      </c>
      <c r="E3466" s="268">
        <v>45777</v>
      </c>
      <c r="F3466" s="269">
        <v>45862</v>
      </c>
      <c r="G3466" s="215" t="s">
        <v>231</v>
      </c>
      <c r="H3466" s="216">
        <v>4113698.6301000002</v>
      </c>
      <c r="I3466" s="216">
        <v>4020847.6290000002</v>
      </c>
      <c r="J3466" s="216">
        <v>4087279.8614964001</v>
      </c>
      <c r="K3466" s="216">
        <v>4113698.6301000002</v>
      </c>
      <c r="L3466" s="270">
        <v>0.11</v>
      </c>
      <c r="M3466" s="217">
        <v>0.1</v>
      </c>
      <c r="N3466" s="217">
        <f t="shared" si="108"/>
        <v>6.4489378093071593E-5</v>
      </c>
      <c r="O3466" s="217">
        <f t="shared" si="109"/>
        <v>0.14051376297672272</v>
      </c>
    </row>
    <row r="3467" spans="1:15" ht="16.5" customHeight="1" x14ac:dyDescent="0.2">
      <c r="A3467" s="215" t="s">
        <v>201</v>
      </c>
      <c r="B3467" s="215" t="s">
        <v>216</v>
      </c>
      <c r="C3467" s="215" t="s">
        <v>230</v>
      </c>
      <c r="D3467" s="215" t="s">
        <v>229</v>
      </c>
      <c r="E3467" s="268">
        <v>45777</v>
      </c>
      <c r="F3467" s="269">
        <v>45953</v>
      </c>
      <c r="G3467" s="215" t="s">
        <v>231</v>
      </c>
      <c r="H3467" s="216">
        <v>4113698.6301000002</v>
      </c>
      <c r="I3467" s="216">
        <v>3923764.0784999998</v>
      </c>
      <c r="J3467" s="216">
        <v>3988640.7852600804</v>
      </c>
      <c r="K3467" s="216">
        <v>4113698.6301000002</v>
      </c>
      <c r="L3467" s="270">
        <v>0.11</v>
      </c>
      <c r="M3467" s="217">
        <v>0.1</v>
      </c>
      <c r="N3467" s="217">
        <f t="shared" si="108"/>
        <v>6.2933044076876672E-5</v>
      </c>
      <c r="O3467" s="217">
        <f t="shared" si="109"/>
        <v>0.14051376297672272</v>
      </c>
    </row>
    <row r="3468" spans="1:15" ht="16.5" customHeight="1" x14ac:dyDescent="0.2">
      <c r="A3468" s="215" t="s">
        <v>201</v>
      </c>
      <c r="B3468" s="215" t="s">
        <v>216</v>
      </c>
      <c r="C3468" s="215" t="s">
        <v>230</v>
      </c>
      <c r="D3468" s="215" t="s">
        <v>229</v>
      </c>
      <c r="E3468" s="268">
        <v>45777</v>
      </c>
      <c r="F3468" s="269">
        <v>46044</v>
      </c>
      <c r="G3468" s="215" t="s">
        <v>231</v>
      </c>
      <c r="H3468" s="216">
        <v>4113698.6301000002</v>
      </c>
      <c r="I3468" s="216">
        <v>3829024.6154999998</v>
      </c>
      <c r="J3468" s="216">
        <v>3892382.1839827797</v>
      </c>
      <c r="K3468" s="216">
        <v>4113698.6301000002</v>
      </c>
      <c r="L3468" s="270">
        <v>0.11</v>
      </c>
      <c r="M3468" s="217">
        <v>0.1</v>
      </c>
      <c r="N3468" s="217">
        <f t="shared" si="108"/>
        <v>6.1414269355585788E-5</v>
      </c>
      <c r="O3468" s="217">
        <f t="shared" si="109"/>
        <v>0.14051376297672272</v>
      </c>
    </row>
    <row r="3469" spans="1:15" ht="16.5" customHeight="1" x14ac:dyDescent="0.2">
      <c r="A3469" s="215" t="s">
        <v>201</v>
      </c>
      <c r="B3469" s="215" t="s">
        <v>216</v>
      </c>
      <c r="C3469" s="215" t="s">
        <v>230</v>
      </c>
      <c r="D3469" s="215" t="s">
        <v>229</v>
      </c>
      <c r="E3469" s="268">
        <v>45777</v>
      </c>
      <c r="F3469" s="269">
        <v>46135</v>
      </c>
      <c r="G3469" s="215" t="s">
        <v>231</v>
      </c>
      <c r="H3469" s="216">
        <v>4113698.6301000002</v>
      </c>
      <c r="I3469" s="216">
        <v>3736572.642</v>
      </c>
      <c r="J3469" s="216">
        <v>3798446.6092246999</v>
      </c>
      <c r="K3469" s="216">
        <v>4113698.6301000002</v>
      </c>
      <c r="L3469" s="270">
        <v>0.11</v>
      </c>
      <c r="M3469" s="217">
        <v>0.1</v>
      </c>
      <c r="N3469" s="217">
        <f t="shared" si="108"/>
        <v>5.9932147503830332E-5</v>
      </c>
      <c r="O3469" s="217">
        <f t="shared" si="109"/>
        <v>0.14051376297672272</v>
      </c>
    </row>
    <row r="3470" spans="1:15" ht="16.5" customHeight="1" x14ac:dyDescent="0.2">
      <c r="A3470" s="215" t="s">
        <v>201</v>
      </c>
      <c r="B3470" s="215" t="s">
        <v>216</v>
      </c>
      <c r="C3470" s="215" t="s">
        <v>230</v>
      </c>
      <c r="D3470" s="215" t="s">
        <v>229</v>
      </c>
      <c r="E3470" s="268">
        <v>45777</v>
      </c>
      <c r="F3470" s="269">
        <v>46226</v>
      </c>
      <c r="G3470" s="215" t="s">
        <v>231</v>
      </c>
      <c r="H3470" s="216">
        <v>4113698.6301000002</v>
      </c>
      <c r="I3470" s="216">
        <v>3646352.9249999998</v>
      </c>
      <c r="J3470" s="216">
        <v>3706777.9989598501</v>
      </c>
      <c r="K3470" s="216">
        <v>4113698.6301000002</v>
      </c>
      <c r="L3470" s="270">
        <v>0.11</v>
      </c>
      <c r="M3470" s="217">
        <v>0.1</v>
      </c>
      <c r="N3470" s="217">
        <f t="shared" si="108"/>
        <v>5.8485793971172547E-5</v>
      </c>
      <c r="O3470" s="217">
        <f t="shared" si="109"/>
        <v>0.14051376297672272</v>
      </c>
    </row>
    <row r="3471" spans="1:15" ht="16.5" customHeight="1" x14ac:dyDescent="0.2">
      <c r="A3471" s="215" t="s">
        <v>201</v>
      </c>
      <c r="B3471" s="215" t="s">
        <v>216</v>
      </c>
      <c r="C3471" s="215" t="s">
        <v>230</v>
      </c>
      <c r="D3471" s="215" t="s">
        <v>229</v>
      </c>
      <c r="E3471" s="268">
        <v>45777</v>
      </c>
      <c r="F3471" s="269">
        <v>46317</v>
      </c>
      <c r="G3471" s="215" t="s">
        <v>231</v>
      </c>
      <c r="H3471" s="216">
        <v>4113698.6301000002</v>
      </c>
      <c r="I3471" s="216">
        <v>3558311.568</v>
      </c>
      <c r="J3471" s="216">
        <v>3617321.64411738</v>
      </c>
      <c r="K3471" s="216">
        <v>4113698.6301000002</v>
      </c>
      <c r="L3471" s="270">
        <v>0.11</v>
      </c>
      <c r="M3471" s="217">
        <v>0.1</v>
      </c>
      <c r="N3471" s="217">
        <f t="shared" si="108"/>
        <v>5.707434555419238E-5</v>
      </c>
      <c r="O3471" s="217">
        <f t="shared" si="109"/>
        <v>0.14051376297672272</v>
      </c>
    </row>
    <row r="3472" spans="1:15" ht="16.5" customHeight="1" x14ac:dyDescent="0.2">
      <c r="A3472" s="215" t="s">
        <v>201</v>
      </c>
      <c r="B3472" s="215" t="s">
        <v>216</v>
      </c>
      <c r="C3472" s="215" t="s">
        <v>230</v>
      </c>
      <c r="D3472" s="215" t="s">
        <v>229</v>
      </c>
      <c r="E3472" s="268">
        <v>45777</v>
      </c>
      <c r="F3472" s="269">
        <v>46408</v>
      </c>
      <c r="G3472" s="215" t="s">
        <v>231</v>
      </c>
      <c r="H3472" s="216">
        <v>4113698.6301000002</v>
      </c>
      <c r="I3472" s="216">
        <v>3472395.9720000001</v>
      </c>
      <c r="J3472" s="216">
        <v>3530024.15593052</v>
      </c>
      <c r="K3472" s="216">
        <v>4113698.6301000002</v>
      </c>
      <c r="L3472" s="270">
        <v>0.11</v>
      </c>
      <c r="M3472" s="217">
        <v>0.1</v>
      </c>
      <c r="N3472" s="217">
        <f t="shared" si="108"/>
        <v>5.5696959881316836E-5</v>
      </c>
      <c r="O3472" s="217">
        <f t="shared" si="109"/>
        <v>0.14051376297672272</v>
      </c>
    </row>
    <row r="3473" spans="1:15" ht="16.5" customHeight="1" x14ac:dyDescent="0.2">
      <c r="A3473" s="215" t="s">
        <v>201</v>
      </c>
      <c r="B3473" s="215" t="s">
        <v>216</v>
      </c>
      <c r="C3473" s="215" t="s">
        <v>230</v>
      </c>
      <c r="D3473" s="215" t="s">
        <v>229</v>
      </c>
      <c r="E3473" s="268">
        <v>45777</v>
      </c>
      <c r="F3473" s="269">
        <v>46499</v>
      </c>
      <c r="G3473" s="215" t="s">
        <v>231</v>
      </c>
      <c r="H3473" s="216">
        <v>4113698.6301000002</v>
      </c>
      <c r="I3473" s="216">
        <v>3388554.8130000001</v>
      </c>
      <c r="J3473" s="216">
        <v>3444833.4340734198</v>
      </c>
      <c r="K3473" s="216">
        <v>4113698.6301000002</v>
      </c>
      <c r="L3473" s="270">
        <v>0.11</v>
      </c>
      <c r="M3473" s="217">
        <v>0.1</v>
      </c>
      <c r="N3473" s="217">
        <f t="shared" si="108"/>
        <v>5.435281491008092E-5</v>
      </c>
      <c r="O3473" s="217">
        <f t="shared" si="109"/>
        <v>0.14051376297672272</v>
      </c>
    </row>
    <row r="3474" spans="1:15" ht="16.5" customHeight="1" x14ac:dyDescent="0.2">
      <c r="A3474" s="215" t="s">
        <v>201</v>
      </c>
      <c r="B3474" s="215" t="s">
        <v>216</v>
      </c>
      <c r="C3474" s="215" t="s">
        <v>230</v>
      </c>
      <c r="D3474" s="215" t="s">
        <v>229</v>
      </c>
      <c r="E3474" s="268">
        <v>45777</v>
      </c>
      <c r="F3474" s="269">
        <v>46590</v>
      </c>
      <c r="G3474" s="215" t="s">
        <v>231</v>
      </c>
      <c r="H3474" s="216">
        <v>4113698.6301000002</v>
      </c>
      <c r="I3474" s="216">
        <v>3306738.003</v>
      </c>
      <c r="J3474" s="216">
        <v>3361698.6355669601</v>
      </c>
      <c r="K3474" s="216">
        <v>4113698.6301000002</v>
      </c>
      <c r="L3474" s="270">
        <v>0.11</v>
      </c>
      <c r="M3474" s="217">
        <v>0.1</v>
      </c>
      <c r="N3474" s="217">
        <f t="shared" si="108"/>
        <v>5.3041108436521368E-5</v>
      </c>
      <c r="O3474" s="217">
        <f t="shared" si="109"/>
        <v>0.14051376297672272</v>
      </c>
    </row>
    <row r="3475" spans="1:15" ht="16.5" customHeight="1" x14ac:dyDescent="0.2">
      <c r="A3475" s="215" t="s">
        <v>201</v>
      </c>
      <c r="B3475" s="215" t="s">
        <v>216</v>
      </c>
      <c r="C3475" s="215" t="s">
        <v>230</v>
      </c>
      <c r="D3475" s="215" t="s">
        <v>229</v>
      </c>
      <c r="E3475" s="268">
        <v>45777</v>
      </c>
      <c r="F3475" s="269">
        <v>46681</v>
      </c>
      <c r="G3475" s="215" t="s">
        <v>231</v>
      </c>
      <c r="H3475" s="216">
        <v>4113698.6301000002</v>
      </c>
      <c r="I3475" s="216">
        <v>3226896.6630000002</v>
      </c>
      <c r="J3475" s="216">
        <v>3280570.1444350099</v>
      </c>
      <c r="K3475" s="216">
        <v>4113698.6301000002</v>
      </c>
      <c r="L3475" s="270">
        <v>0.11</v>
      </c>
      <c r="M3475" s="217">
        <v>0.1</v>
      </c>
      <c r="N3475" s="217">
        <f t="shared" si="108"/>
        <v>5.1761057616411081E-5</v>
      </c>
      <c r="O3475" s="217">
        <f t="shared" si="109"/>
        <v>0.14051376297672272</v>
      </c>
    </row>
    <row r="3476" spans="1:15" ht="16.5" customHeight="1" x14ac:dyDescent="0.2">
      <c r="A3476" s="215" t="s">
        <v>201</v>
      </c>
      <c r="B3476" s="215" t="s">
        <v>216</v>
      </c>
      <c r="C3476" s="215" t="s">
        <v>230</v>
      </c>
      <c r="D3476" s="215" t="s">
        <v>229</v>
      </c>
      <c r="E3476" s="268">
        <v>45777</v>
      </c>
      <c r="F3476" s="269">
        <v>46772</v>
      </c>
      <c r="G3476" s="215" t="s">
        <v>231</v>
      </c>
      <c r="H3476" s="216">
        <v>4113698.6301000002</v>
      </c>
      <c r="I3476" s="216">
        <v>3148983.0960000004</v>
      </c>
      <c r="J3476" s="216">
        <v>3201399.5420928798</v>
      </c>
      <c r="K3476" s="216">
        <v>4113698.6301000002</v>
      </c>
      <c r="L3476" s="270">
        <v>0.11</v>
      </c>
      <c r="M3476" s="217">
        <v>0.1</v>
      </c>
      <c r="N3476" s="217">
        <f t="shared" si="108"/>
        <v>5.0511898498046084E-5</v>
      </c>
      <c r="O3476" s="217">
        <f t="shared" si="109"/>
        <v>0.14051376297672272</v>
      </c>
    </row>
    <row r="3477" spans="1:15" ht="16.5" customHeight="1" x14ac:dyDescent="0.2">
      <c r="A3477" s="215" t="s">
        <v>201</v>
      </c>
      <c r="B3477" s="215" t="s">
        <v>216</v>
      </c>
      <c r="C3477" s="215" t="s">
        <v>230</v>
      </c>
      <c r="D3477" s="215" t="s">
        <v>229</v>
      </c>
      <c r="E3477" s="268">
        <v>45777</v>
      </c>
      <c r="F3477" s="269">
        <v>46863</v>
      </c>
      <c r="G3477" s="215" t="s">
        <v>231</v>
      </c>
      <c r="H3477" s="216">
        <v>4113698.6301000002</v>
      </c>
      <c r="I3477" s="216">
        <v>3072950.7555</v>
      </c>
      <c r="J3477" s="216">
        <v>3124139.5784505098</v>
      </c>
      <c r="K3477" s="216">
        <v>4113698.6301000002</v>
      </c>
      <c r="L3477" s="270">
        <v>0.11</v>
      </c>
      <c r="M3477" s="217">
        <v>0.1</v>
      </c>
      <c r="N3477" s="217">
        <f t="shared" si="108"/>
        <v>4.9292885566309711E-5</v>
      </c>
      <c r="O3477" s="217">
        <f t="shared" si="109"/>
        <v>0.14051376297672272</v>
      </c>
    </row>
    <row r="3478" spans="1:15" ht="16.5" customHeight="1" x14ac:dyDescent="0.2">
      <c r="A3478" s="215" t="s">
        <v>201</v>
      </c>
      <c r="B3478" s="215" t="s">
        <v>216</v>
      </c>
      <c r="C3478" s="215" t="s">
        <v>230</v>
      </c>
      <c r="D3478" s="215" t="s">
        <v>229</v>
      </c>
      <c r="E3478" s="268">
        <v>45777</v>
      </c>
      <c r="F3478" s="269">
        <v>46954</v>
      </c>
      <c r="G3478" s="215" t="s">
        <v>231</v>
      </c>
      <c r="H3478" s="216">
        <v>4113698.6301000002</v>
      </c>
      <c r="I3478" s="216">
        <v>2998754.2185</v>
      </c>
      <c r="J3478" s="216">
        <v>3048744.1437129299</v>
      </c>
      <c r="K3478" s="216">
        <v>4113698.6301000002</v>
      </c>
      <c r="L3478" s="270">
        <v>0.11</v>
      </c>
      <c r="M3478" s="217">
        <v>0.1</v>
      </c>
      <c r="N3478" s="217">
        <f t="shared" si="108"/>
        <v>4.8103291297738342E-5</v>
      </c>
      <c r="O3478" s="217">
        <f t="shared" si="109"/>
        <v>0.14051376297672272</v>
      </c>
    </row>
    <row r="3479" spans="1:15" ht="16.5" customHeight="1" x14ac:dyDescent="0.2">
      <c r="A3479" s="215" t="s">
        <v>201</v>
      </c>
      <c r="B3479" s="215" t="s">
        <v>216</v>
      </c>
      <c r="C3479" s="215" t="s">
        <v>230</v>
      </c>
      <c r="D3479" s="215" t="s">
        <v>229</v>
      </c>
      <c r="E3479" s="268">
        <v>45777</v>
      </c>
      <c r="F3479" s="269">
        <v>47045</v>
      </c>
      <c r="G3479" s="215" t="s">
        <v>231</v>
      </c>
      <c r="H3479" s="216">
        <v>4113698.6301000002</v>
      </c>
      <c r="I3479" s="216">
        <v>2926349.1614999999</v>
      </c>
      <c r="J3479" s="216">
        <v>2975168.24086134</v>
      </c>
      <c r="K3479" s="216">
        <v>4113698.6301000002</v>
      </c>
      <c r="L3479" s="270">
        <v>0.11</v>
      </c>
      <c r="M3479" s="217">
        <v>0.1</v>
      </c>
      <c r="N3479" s="217">
        <f t="shared" si="108"/>
        <v>4.6942405726326029E-5</v>
      </c>
      <c r="O3479" s="217">
        <f t="shared" si="109"/>
        <v>0.14051376297672272</v>
      </c>
    </row>
    <row r="3480" spans="1:15" ht="16.5" customHeight="1" x14ac:dyDescent="0.2">
      <c r="A3480" s="215" t="s">
        <v>201</v>
      </c>
      <c r="B3480" s="215" t="s">
        <v>216</v>
      </c>
      <c r="C3480" s="215" t="s">
        <v>230</v>
      </c>
      <c r="D3480" s="215" t="s">
        <v>229</v>
      </c>
      <c r="E3480" s="268">
        <v>45777</v>
      </c>
      <c r="F3480" s="269">
        <v>47136</v>
      </c>
      <c r="G3480" s="215" t="s">
        <v>231</v>
      </c>
      <c r="H3480" s="216">
        <v>4113698.6301000002</v>
      </c>
      <c r="I3480" s="216">
        <v>2855692.3275000001</v>
      </c>
      <c r="J3480" s="216">
        <v>2903367.9587982604</v>
      </c>
      <c r="K3480" s="216">
        <v>4113698.6301000002</v>
      </c>
      <c r="L3480" s="270">
        <v>0.11</v>
      </c>
      <c r="M3480" s="217">
        <v>0.1</v>
      </c>
      <c r="N3480" s="217">
        <f t="shared" si="108"/>
        <v>4.5809536019806863E-5</v>
      </c>
      <c r="O3480" s="217">
        <f t="shared" si="109"/>
        <v>0.14051376297672272</v>
      </c>
    </row>
    <row r="3481" spans="1:15" ht="16.5" customHeight="1" x14ac:dyDescent="0.2">
      <c r="A3481" s="215" t="s">
        <v>201</v>
      </c>
      <c r="B3481" s="215" t="s">
        <v>216</v>
      </c>
      <c r="C3481" s="215" t="s">
        <v>230</v>
      </c>
      <c r="D3481" s="215" t="s">
        <v>229</v>
      </c>
      <c r="E3481" s="268">
        <v>45777</v>
      </c>
      <c r="F3481" s="269">
        <v>47227</v>
      </c>
      <c r="G3481" s="215" t="s">
        <v>231</v>
      </c>
      <c r="H3481" s="216">
        <v>4113698.6301000002</v>
      </c>
      <c r="I3481" s="216">
        <v>2786741.5050000004</v>
      </c>
      <c r="J3481" s="216">
        <v>2833300.4461408001</v>
      </c>
      <c r="K3481" s="216">
        <v>4113698.6301000002</v>
      </c>
      <c r="L3481" s="270">
        <v>0.11</v>
      </c>
      <c r="M3481" s="217">
        <v>0.1</v>
      </c>
      <c r="N3481" s="217">
        <f t="shared" si="108"/>
        <v>4.4704006066163384E-5</v>
      </c>
      <c r="O3481" s="217">
        <f t="shared" si="109"/>
        <v>0.14051376297672272</v>
      </c>
    </row>
    <row r="3482" spans="1:15" ht="16.5" customHeight="1" x14ac:dyDescent="0.2">
      <c r="A3482" s="215" t="s">
        <v>201</v>
      </c>
      <c r="B3482" s="215" t="s">
        <v>216</v>
      </c>
      <c r="C3482" s="215" t="s">
        <v>230</v>
      </c>
      <c r="D3482" s="215" t="s">
        <v>229</v>
      </c>
      <c r="E3482" s="268">
        <v>45777</v>
      </c>
      <c r="F3482" s="269">
        <v>47318</v>
      </c>
      <c r="G3482" s="215" t="s">
        <v>231</v>
      </c>
      <c r="H3482" s="216">
        <v>4113698.6301000002</v>
      </c>
      <c r="I3482" s="216">
        <v>2719455.5055</v>
      </c>
      <c r="J3482" s="216">
        <v>2764923.8856463698</v>
      </c>
      <c r="K3482" s="216">
        <v>4113698.6301000002</v>
      </c>
      <c r="L3482" s="270">
        <v>0.11</v>
      </c>
      <c r="M3482" s="217">
        <v>0.1</v>
      </c>
      <c r="N3482" s="217">
        <f t="shared" si="108"/>
        <v>4.3625156070113759E-5</v>
      </c>
      <c r="O3482" s="217">
        <f t="shared" si="109"/>
        <v>0.14051376297672272</v>
      </c>
    </row>
    <row r="3483" spans="1:15" ht="16.5" customHeight="1" x14ac:dyDescent="0.2">
      <c r="A3483" s="215" t="s">
        <v>201</v>
      </c>
      <c r="B3483" s="215" t="s">
        <v>216</v>
      </c>
      <c r="C3483" s="215" t="s">
        <v>230</v>
      </c>
      <c r="D3483" s="215" t="s">
        <v>229</v>
      </c>
      <c r="E3483" s="268">
        <v>45777</v>
      </c>
      <c r="F3483" s="269">
        <v>47409</v>
      </c>
      <c r="G3483" s="215" t="s">
        <v>231</v>
      </c>
      <c r="H3483" s="216">
        <v>4113698.6301000002</v>
      </c>
      <c r="I3483" s="216">
        <v>2653794.1274999999</v>
      </c>
      <c r="J3483" s="216">
        <v>2698197.4692555801</v>
      </c>
      <c r="K3483" s="216">
        <v>4113698.6301000002</v>
      </c>
      <c r="L3483" s="270">
        <v>0.11</v>
      </c>
      <c r="M3483" s="217">
        <v>0.1</v>
      </c>
      <c r="N3483" s="217">
        <f t="shared" si="108"/>
        <v>4.257234215933694E-5</v>
      </c>
      <c r="O3483" s="217">
        <f t="shared" si="109"/>
        <v>0.14051376297672272</v>
      </c>
    </row>
    <row r="3484" spans="1:15" ht="16.5" customHeight="1" x14ac:dyDescent="0.2">
      <c r="A3484" s="215" t="s">
        <v>201</v>
      </c>
      <c r="B3484" s="215" t="s">
        <v>216</v>
      </c>
      <c r="C3484" s="215" t="s">
        <v>230</v>
      </c>
      <c r="D3484" s="215" t="s">
        <v>229</v>
      </c>
      <c r="E3484" s="268">
        <v>45777</v>
      </c>
      <c r="F3484" s="269">
        <v>47500</v>
      </c>
      <c r="G3484" s="215" t="s">
        <v>231</v>
      </c>
      <c r="H3484" s="216">
        <v>4113698.6301000002</v>
      </c>
      <c r="I3484" s="216">
        <v>2589718.1475</v>
      </c>
      <c r="J3484" s="216">
        <v>2633081.3737374498</v>
      </c>
      <c r="K3484" s="216">
        <v>4113698.6301000002</v>
      </c>
      <c r="L3484" s="270">
        <v>0.11</v>
      </c>
      <c r="M3484" s="217">
        <v>0.1</v>
      </c>
      <c r="N3484" s="217">
        <f t="shared" si="108"/>
        <v>4.15449360002011E-5</v>
      </c>
      <c r="O3484" s="217">
        <f t="shared" si="109"/>
        <v>0.14051376297672272</v>
      </c>
    </row>
    <row r="3485" spans="1:15" ht="16.5" customHeight="1" x14ac:dyDescent="0.2">
      <c r="A3485" s="215" t="s">
        <v>201</v>
      </c>
      <c r="B3485" s="215" t="s">
        <v>216</v>
      </c>
      <c r="C3485" s="215" t="s">
        <v>230</v>
      </c>
      <c r="D3485" s="215" t="s">
        <v>229</v>
      </c>
      <c r="E3485" s="268">
        <v>45777</v>
      </c>
      <c r="F3485" s="269">
        <v>47591</v>
      </c>
      <c r="G3485" s="215" t="s">
        <v>231</v>
      </c>
      <c r="H3485" s="216">
        <v>4113698.6301000002</v>
      </c>
      <c r="I3485" s="216">
        <v>2527189.284</v>
      </c>
      <c r="J3485" s="216">
        <v>2569536.7369223302</v>
      </c>
      <c r="K3485" s="216">
        <v>4113698.6301000002</v>
      </c>
      <c r="L3485" s="270">
        <v>0.11</v>
      </c>
      <c r="M3485" s="217">
        <v>0.1</v>
      </c>
      <c r="N3485" s="217">
        <f t="shared" si="108"/>
        <v>4.0542324422765134E-5</v>
      </c>
      <c r="O3485" s="217">
        <f t="shared" si="109"/>
        <v>0.14051376297672272</v>
      </c>
    </row>
    <row r="3486" spans="1:15" ht="16.5" customHeight="1" x14ac:dyDescent="0.2">
      <c r="A3486" s="215" t="s">
        <v>201</v>
      </c>
      <c r="B3486" s="215" t="s">
        <v>216</v>
      </c>
      <c r="C3486" s="215" t="s">
        <v>230</v>
      </c>
      <c r="D3486" s="215" t="s">
        <v>229</v>
      </c>
      <c r="E3486" s="268">
        <v>45777</v>
      </c>
      <c r="F3486" s="269">
        <v>47682</v>
      </c>
      <c r="G3486" s="215" t="s">
        <v>231</v>
      </c>
      <c r="H3486" s="216">
        <v>4113698.6301000002</v>
      </c>
      <c r="I3486" s="216">
        <v>2466170.1839999999</v>
      </c>
      <c r="J3486" s="216">
        <v>2507525.6345084901</v>
      </c>
      <c r="K3486" s="216">
        <v>4113698.6301000002</v>
      </c>
      <c r="L3486" s="270">
        <v>0.11</v>
      </c>
      <c r="M3486" s="217">
        <v>0.1</v>
      </c>
      <c r="N3486" s="217">
        <f t="shared" si="108"/>
        <v>3.9563909054831357E-5</v>
      </c>
      <c r="O3486" s="217">
        <f t="shared" si="109"/>
        <v>0.14051376297672272</v>
      </c>
    </row>
    <row r="3487" spans="1:15" ht="16.5" customHeight="1" x14ac:dyDescent="0.2">
      <c r="A3487" s="215" t="s">
        <v>201</v>
      </c>
      <c r="B3487" s="215" t="s">
        <v>216</v>
      </c>
      <c r="C3487" s="215" t="s">
        <v>230</v>
      </c>
      <c r="D3487" s="215" t="s">
        <v>229</v>
      </c>
      <c r="E3487" s="268">
        <v>45777</v>
      </c>
      <c r="F3487" s="269">
        <v>47773</v>
      </c>
      <c r="G3487" s="215" t="s">
        <v>231</v>
      </c>
      <c r="H3487" s="216">
        <v>4113698.6301000002</v>
      </c>
      <c r="I3487" s="216">
        <v>2406624.3930000002</v>
      </c>
      <c r="J3487" s="216">
        <v>2447011.0574282999</v>
      </c>
      <c r="K3487" s="216">
        <v>4113698.6301000002</v>
      </c>
      <c r="L3487" s="270">
        <v>0.11</v>
      </c>
      <c r="M3487" s="217">
        <v>0.1</v>
      </c>
      <c r="N3487" s="217">
        <f t="shared" si="108"/>
        <v>3.8609105964827647E-5</v>
      </c>
      <c r="O3487" s="217">
        <f t="shared" si="109"/>
        <v>0.14051376297672272</v>
      </c>
    </row>
    <row r="3488" spans="1:15" ht="16.5" customHeight="1" x14ac:dyDescent="0.2">
      <c r="A3488" s="215" t="s">
        <v>201</v>
      </c>
      <c r="B3488" s="215" t="s">
        <v>216</v>
      </c>
      <c r="C3488" s="215" t="s">
        <v>230</v>
      </c>
      <c r="D3488" s="215" t="s">
        <v>229</v>
      </c>
      <c r="E3488" s="268">
        <v>45777</v>
      </c>
      <c r="F3488" s="269">
        <v>47864</v>
      </c>
      <c r="G3488" s="215" t="s">
        <v>231</v>
      </c>
      <c r="H3488" s="216">
        <v>4113698.6301000002</v>
      </c>
      <c r="I3488" s="216">
        <v>2348516.3369999998</v>
      </c>
      <c r="J3488" s="216">
        <v>2387956.88976081</v>
      </c>
      <c r="K3488" s="216">
        <v>4113698.6301000002</v>
      </c>
      <c r="L3488" s="270">
        <v>0.11</v>
      </c>
      <c r="M3488" s="217">
        <v>0.1</v>
      </c>
      <c r="N3488" s="217">
        <f t="shared" si="108"/>
        <v>3.7677345313310598E-5</v>
      </c>
      <c r="O3488" s="217">
        <f t="shared" si="109"/>
        <v>0.14051376297672272</v>
      </c>
    </row>
    <row r="3489" spans="1:15" ht="16.5" customHeight="1" x14ac:dyDescent="0.2">
      <c r="A3489" s="215" t="s">
        <v>201</v>
      </c>
      <c r="B3489" s="215" t="s">
        <v>216</v>
      </c>
      <c r="C3489" s="215" t="s">
        <v>230</v>
      </c>
      <c r="D3489" s="215" t="s">
        <v>229</v>
      </c>
      <c r="E3489" s="268">
        <v>45777</v>
      </c>
      <c r="F3489" s="269">
        <v>47955</v>
      </c>
      <c r="G3489" s="215" t="s">
        <v>231</v>
      </c>
      <c r="H3489" s="216">
        <v>4113698.6301000002</v>
      </c>
      <c r="I3489" s="216">
        <v>2291811.3030000003</v>
      </c>
      <c r="J3489" s="216">
        <v>2330327.8871771898</v>
      </c>
      <c r="K3489" s="216">
        <v>4113698.6301000002</v>
      </c>
      <c r="L3489" s="270">
        <v>0.11</v>
      </c>
      <c r="M3489" s="217">
        <v>0.1</v>
      </c>
      <c r="N3489" s="217">
        <f t="shared" si="108"/>
        <v>3.6768071012876214E-5</v>
      </c>
      <c r="O3489" s="217">
        <f t="shared" si="109"/>
        <v>0.14051376297672272</v>
      </c>
    </row>
    <row r="3490" spans="1:15" ht="16.5" customHeight="1" x14ac:dyDescent="0.2">
      <c r="A3490" s="215" t="s">
        <v>201</v>
      </c>
      <c r="B3490" s="215" t="s">
        <v>216</v>
      </c>
      <c r="C3490" s="215" t="s">
        <v>230</v>
      </c>
      <c r="D3490" s="215" t="s">
        <v>229</v>
      </c>
      <c r="E3490" s="268">
        <v>45777</v>
      </c>
      <c r="F3490" s="269">
        <v>48046</v>
      </c>
      <c r="G3490" s="215" t="s">
        <v>231</v>
      </c>
      <c r="H3490" s="216">
        <v>4113698.6301000002</v>
      </c>
      <c r="I3490" s="216">
        <v>2236475.4134999998</v>
      </c>
      <c r="J3490" s="216">
        <v>2274089.6559064901</v>
      </c>
      <c r="K3490" s="216">
        <v>4113698.6301000002</v>
      </c>
      <c r="L3490" s="270">
        <v>0.11</v>
      </c>
      <c r="M3490" s="217">
        <v>0.1</v>
      </c>
      <c r="N3490" s="217">
        <f t="shared" si="108"/>
        <v>3.5880740396280278E-5</v>
      </c>
      <c r="O3490" s="217">
        <f t="shared" si="109"/>
        <v>0.14051376297672272</v>
      </c>
    </row>
    <row r="3491" spans="1:15" ht="16.5" customHeight="1" x14ac:dyDescent="0.2">
      <c r="A3491" s="215" t="s">
        <v>201</v>
      </c>
      <c r="B3491" s="215" t="s">
        <v>216</v>
      </c>
      <c r="C3491" s="215" t="s">
        <v>230</v>
      </c>
      <c r="D3491" s="215" t="s">
        <v>229</v>
      </c>
      <c r="E3491" s="268">
        <v>45777</v>
      </c>
      <c r="F3491" s="269">
        <v>48137</v>
      </c>
      <c r="G3491" s="215" t="s">
        <v>231</v>
      </c>
      <c r="H3491" s="216">
        <v>4113698.6301000002</v>
      </c>
      <c r="I3491" s="216">
        <v>2182475.6129999999</v>
      </c>
      <c r="J3491" s="216">
        <v>2219208.6322089699</v>
      </c>
      <c r="K3491" s="216">
        <v>4113698.6301000002</v>
      </c>
      <c r="L3491" s="270">
        <v>0.11</v>
      </c>
      <c r="M3491" s="217">
        <v>0.1</v>
      </c>
      <c r="N3491" s="217">
        <f t="shared" si="108"/>
        <v>3.5014823892567106E-5</v>
      </c>
      <c r="O3491" s="217">
        <f t="shared" si="109"/>
        <v>0.14051376297672272</v>
      </c>
    </row>
    <row r="3492" spans="1:15" ht="16.5" customHeight="1" x14ac:dyDescent="0.2">
      <c r="A3492" s="215" t="s">
        <v>201</v>
      </c>
      <c r="B3492" s="215" t="s">
        <v>216</v>
      </c>
      <c r="C3492" s="215" t="s">
        <v>230</v>
      </c>
      <c r="D3492" s="215" t="s">
        <v>229</v>
      </c>
      <c r="E3492" s="268">
        <v>45777</v>
      </c>
      <c r="F3492" s="269">
        <v>48228</v>
      </c>
      <c r="G3492" s="215" t="s">
        <v>231</v>
      </c>
      <c r="H3492" s="216">
        <v>4113698.6301000002</v>
      </c>
      <c r="I3492" s="216">
        <v>2129779.6395</v>
      </c>
      <c r="J3492" s="216">
        <v>2165652.0623447802</v>
      </c>
      <c r="K3492" s="216">
        <v>4113698.6301000002</v>
      </c>
      <c r="L3492" s="270">
        <v>0.11</v>
      </c>
      <c r="M3492" s="217">
        <v>0.1</v>
      </c>
      <c r="N3492" s="217">
        <f t="shared" si="108"/>
        <v>3.416980471101411E-5</v>
      </c>
      <c r="O3492" s="217">
        <f t="shared" si="109"/>
        <v>0.14051376297672272</v>
      </c>
    </row>
    <row r="3493" spans="1:15" ht="16.5" customHeight="1" x14ac:dyDescent="0.2">
      <c r="A3493" s="215" t="s">
        <v>201</v>
      </c>
      <c r="B3493" s="215" t="s">
        <v>216</v>
      </c>
      <c r="C3493" s="215" t="s">
        <v>230</v>
      </c>
      <c r="D3493" s="215" t="s">
        <v>229</v>
      </c>
      <c r="E3493" s="268">
        <v>45777</v>
      </c>
      <c r="F3493" s="269">
        <v>48319</v>
      </c>
      <c r="G3493" s="215" t="s">
        <v>231</v>
      </c>
      <c r="H3493" s="216">
        <v>4113698.6301000002</v>
      </c>
      <c r="I3493" s="216">
        <v>2078356.0125000002</v>
      </c>
      <c r="J3493" s="216">
        <v>2113387.9830260798</v>
      </c>
      <c r="K3493" s="216">
        <v>4113698.6301000002</v>
      </c>
      <c r="L3493" s="270">
        <v>0.11</v>
      </c>
      <c r="M3493" s="217">
        <v>0.1</v>
      </c>
      <c r="N3493" s="217">
        <f t="shared" si="108"/>
        <v>3.3345178532703927E-5</v>
      </c>
      <c r="O3493" s="217">
        <f t="shared" si="109"/>
        <v>0.14051376297672272</v>
      </c>
    </row>
    <row r="3494" spans="1:15" ht="16.5" customHeight="1" x14ac:dyDescent="0.2">
      <c r="A3494" s="215" t="s">
        <v>201</v>
      </c>
      <c r="B3494" s="215" t="s">
        <v>216</v>
      </c>
      <c r="C3494" s="215" t="s">
        <v>230</v>
      </c>
      <c r="D3494" s="215" t="s">
        <v>229</v>
      </c>
      <c r="E3494" s="268">
        <v>45777</v>
      </c>
      <c r="F3494" s="269">
        <v>48410</v>
      </c>
      <c r="G3494" s="215" t="s">
        <v>231</v>
      </c>
      <c r="H3494" s="216">
        <v>4113698.6301000002</v>
      </c>
      <c r="I3494" s="216">
        <v>2028174.0119999999</v>
      </c>
      <c r="J3494" s="216">
        <v>2062385.20234095</v>
      </c>
      <c r="K3494" s="216">
        <v>4113698.6301000002</v>
      </c>
      <c r="L3494" s="270">
        <v>0.11</v>
      </c>
      <c r="M3494" s="217">
        <v>0.1</v>
      </c>
      <c r="N3494" s="217">
        <f t="shared" si="108"/>
        <v>3.2540453209540673E-5</v>
      </c>
      <c r="O3494" s="217">
        <f t="shared" si="109"/>
        <v>0.14051376297672272</v>
      </c>
    </row>
    <row r="3495" spans="1:15" ht="16.5" customHeight="1" x14ac:dyDescent="0.2">
      <c r="A3495" s="215" t="s">
        <v>201</v>
      </c>
      <c r="B3495" s="215" t="s">
        <v>216</v>
      </c>
      <c r="C3495" s="215" t="s">
        <v>230</v>
      </c>
      <c r="D3495" s="215" t="s">
        <v>229</v>
      </c>
      <c r="E3495" s="268">
        <v>45777</v>
      </c>
      <c r="F3495" s="269">
        <v>48501</v>
      </c>
      <c r="G3495" s="215" t="s">
        <v>231</v>
      </c>
      <c r="H3495" s="216">
        <v>4113698.6301000002</v>
      </c>
      <c r="I3495" s="216">
        <v>1979203.659</v>
      </c>
      <c r="J3495" s="216">
        <v>2012613.2811376199</v>
      </c>
      <c r="K3495" s="216">
        <v>4113698.6301000002</v>
      </c>
      <c r="L3495" s="270">
        <v>0.11</v>
      </c>
      <c r="M3495" s="217">
        <v>0.1</v>
      </c>
      <c r="N3495" s="217">
        <f t="shared" si="108"/>
        <v>3.1755148470528993E-5</v>
      </c>
      <c r="O3495" s="217">
        <f t="shared" si="109"/>
        <v>0.14051376297672272</v>
      </c>
    </row>
    <row r="3496" spans="1:15" ht="16.5" customHeight="1" x14ac:dyDescent="0.2">
      <c r="A3496" s="215" t="s">
        <v>201</v>
      </c>
      <c r="B3496" s="215" t="s">
        <v>216</v>
      </c>
      <c r="C3496" s="215" t="s">
        <v>230</v>
      </c>
      <c r="D3496" s="215" t="s">
        <v>229</v>
      </c>
      <c r="E3496" s="268">
        <v>45777</v>
      </c>
      <c r="F3496" s="269">
        <v>48592</v>
      </c>
      <c r="G3496" s="215" t="s">
        <v>231</v>
      </c>
      <c r="H3496" s="216">
        <v>4113698.6301000002</v>
      </c>
      <c r="I3496" s="216">
        <v>1931415.696</v>
      </c>
      <c r="J3496" s="216">
        <v>1964042.5148579499</v>
      </c>
      <c r="K3496" s="216">
        <v>4113698.6301000002</v>
      </c>
      <c r="L3496" s="270">
        <v>0.11</v>
      </c>
      <c r="M3496" s="217">
        <v>0.1</v>
      </c>
      <c r="N3496" s="217">
        <f t="shared" si="108"/>
        <v>3.0988795635141533E-5</v>
      </c>
      <c r="O3496" s="217">
        <f t="shared" si="109"/>
        <v>0.14051376297672272</v>
      </c>
    </row>
    <row r="3497" spans="1:15" ht="16.5" customHeight="1" x14ac:dyDescent="0.2">
      <c r="A3497" s="215" t="s">
        <v>201</v>
      </c>
      <c r="B3497" s="215" t="s">
        <v>216</v>
      </c>
      <c r="C3497" s="215" t="s">
        <v>230</v>
      </c>
      <c r="D3497" s="215" t="s">
        <v>229</v>
      </c>
      <c r="E3497" s="268">
        <v>45777</v>
      </c>
      <c r="F3497" s="269">
        <v>48683</v>
      </c>
      <c r="G3497" s="215" t="s">
        <v>231</v>
      </c>
      <c r="H3497" s="216">
        <v>4113698.6301000002</v>
      </c>
      <c r="I3497" s="216">
        <v>1884781.575</v>
      </c>
      <c r="J3497" s="216">
        <v>1916643.9158093599</v>
      </c>
      <c r="K3497" s="216">
        <v>4113698.6301000002</v>
      </c>
      <c r="L3497" s="270">
        <v>0.11</v>
      </c>
      <c r="M3497" s="217">
        <v>0.1</v>
      </c>
      <c r="N3497" s="217">
        <f t="shared" si="108"/>
        <v>3.0240937333604202E-5</v>
      </c>
      <c r="O3497" s="217">
        <f t="shared" si="109"/>
        <v>0.14051376297672272</v>
      </c>
    </row>
    <row r="3498" spans="1:15" ht="16.5" customHeight="1" x14ac:dyDescent="0.2">
      <c r="A3498" s="215" t="s">
        <v>201</v>
      </c>
      <c r="B3498" s="215" t="s">
        <v>216</v>
      </c>
      <c r="C3498" s="215" t="s">
        <v>230</v>
      </c>
      <c r="D3498" s="215" t="s">
        <v>229</v>
      </c>
      <c r="E3498" s="268">
        <v>45777</v>
      </c>
      <c r="F3498" s="269">
        <v>48774</v>
      </c>
      <c r="G3498" s="215" t="s">
        <v>231</v>
      </c>
      <c r="H3498" s="216">
        <v>4113698.6301000002</v>
      </c>
      <c r="I3498" s="216">
        <v>1839273.4380000001</v>
      </c>
      <c r="J3498" s="216">
        <v>1870389.1958645901</v>
      </c>
      <c r="K3498" s="216">
        <v>4113698.6301000002</v>
      </c>
      <c r="L3498" s="270">
        <v>0.11</v>
      </c>
      <c r="M3498" s="217">
        <v>0.1</v>
      </c>
      <c r="N3498" s="217">
        <f t="shared" si="108"/>
        <v>2.9511127233931872E-5</v>
      </c>
      <c r="O3498" s="217">
        <f t="shared" si="109"/>
        <v>0.14051376297672272</v>
      </c>
    </row>
    <row r="3499" spans="1:15" ht="16.5" customHeight="1" x14ac:dyDescent="0.2">
      <c r="A3499" s="215" t="s">
        <v>201</v>
      </c>
      <c r="B3499" s="215" t="s">
        <v>216</v>
      </c>
      <c r="C3499" s="215" t="s">
        <v>230</v>
      </c>
      <c r="D3499" s="215" t="s">
        <v>229</v>
      </c>
      <c r="E3499" s="268">
        <v>45777</v>
      </c>
      <c r="F3499" s="269">
        <v>48816</v>
      </c>
      <c r="G3499" s="215" t="s">
        <v>231</v>
      </c>
      <c r="H3499" s="216">
        <v>1898630.13705</v>
      </c>
      <c r="I3499" s="216">
        <v>839373.18599999999</v>
      </c>
      <c r="J3499" s="216">
        <v>853578.00206575892</v>
      </c>
      <c r="K3499" s="216">
        <v>1898630.13705</v>
      </c>
      <c r="L3499" s="270">
        <v>0.11</v>
      </c>
      <c r="M3499" s="217">
        <v>0.1</v>
      </c>
      <c r="N3499" s="217">
        <f t="shared" si="108"/>
        <v>1.3467811447340956E-5</v>
      </c>
      <c r="O3499" s="217">
        <f t="shared" si="109"/>
        <v>0.14051376297672272</v>
      </c>
    </row>
    <row r="3500" spans="1:15" ht="16.5" customHeight="1" x14ac:dyDescent="0.2">
      <c r="A3500" s="215" t="s">
        <v>201</v>
      </c>
      <c r="B3500" s="215" t="s">
        <v>216</v>
      </c>
      <c r="C3500" s="215" t="s">
        <v>230</v>
      </c>
      <c r="D3500" s="215" t="s">
        <v>229</v>
      </c>
      <c r="E3500" s="268">
        <v>45777</v>
      </c>
      <c r="F3500" s="269">
        <v>48816</v>
      </c>
      <c r="G3500" s="215" t="s">
        <v>231</v>
      </c>
      <c r="H3500" s="216">
        <v>40000000</v>
      </c>
      <c r="I3500" s="216">
        <v>17683764.1008</v>
      </c>
      <c r="J3500" s="216">
        <v>17983028.614346299</v>
      </c>
      <c r="K3500" s="216">
        <v>40000000</v>
      </c>
      <c r="L3500" s="270">
        <v>0.11</v>
      </c>
      <c r="M3500" s="217">
        <v>0.1</v>
      </c>
      <c r="N3500" s="217">
        <f t="shared" si="108"/>
        <v>2.8373744173821247E-4</v>
      </c>
      <c r="O3500" s="217">
        <f t="shared" si="109"/>
        <v>0.14051376297672272</v>
      </c>
    </row>
    <row r="3501" spans="1:15" ht="16.5" customHeight="1" x14ac:dyDescent="0.2">
      <c r="A3501" s="215" t="s">
        <v>201</v>
      </c>
      <c r="B3501" s="215" t="s">
        <v>216</v>
      </c>
      <c r="C3501" s="215" t="s">
        <v>230</v>
      </c>
      <c r="D3501" s="215" t="s">
        <v>229</v>
      </c>
      <c r="E3501" s="268">
        <v>45777</v>
      </c>
      <c r="F3501" s="269">
        <v>45862</v>
      </c>
      <c r="G3501" s="215" t="s">
        <v>231</v>
      </c>
      <c r="H3501" s="216">
        <v>1096986.3013599999</v>
      </c>
      <c r="I3501" s="216">
        <v>1072226.0344</v>
      </c>
      <c r="J3501" s="216">
        <v>1089941.2963990399</v>
      </c>
      <c r="K3501" s="216">
        <v>1096986.3013599999</v>
      </c>
      <c r="L3501" s="270">
        <v>0.11</v>
      </c>
      <c r="M3501" s="217">
        <v>0.1</v>
      </c>
      <c r="N3501" s="217">
        <f t="shared" si="108"/>
        <v>1.7197167491485757E-5</v>
      </c>
      <c r="O3501" s="217">
        <f t="shared" si="109"/>
        <v>0.14051376297672272</v>
      </c>
    </row>
    <row r="3502" spans="1:15" ht="16.5" customHeight="1" x14ac:dyDescent="0.2">
      <c r="A3502" s="215" t="s">
        <v>201</v>
      </c>
      <c r="B3502" s="215" t="s">
        <v>216</v>
      </c>
      <c r="C3502" s="215" t="s">
        <v>230</v>
      </c>
      <c r="D3502" s="215" t="s">
        <v>229</v>
      </c>
      <c r="E3502" s="268">
        <v>45777</v>
      </c>
      <c r="F3502" s="269">
        <v>45953</v>
      </c>
      <c r="G3502" s="215" t="s">
        <v>231</v>
      </c>
      <c r="H3502" s="216">
        <v>1096986.3013599999</v>
      </c>
      <c r="I3502" s="216">
        <v>1046337.0875999999</v>
      </c>
      <c r="J3502" s="216">
        <v>1063637.5427360199</v>
      </c>
      <c r="K3502" s="216">
        <v>1096986.3013599999</v>
      </c>
      <c r="L3502" s="270">
        <v>0.11</v>
      </c>
      <c r="M3502" s="217">
        <v>0.1</v>
      </c>
      <c r="N3502" s="217">
        <f t="shared" si="108"/>
        <v>1.678214508716709E-5</v>
      </c>
      <c r="O3502" s="217">
        <f t="shared" si="109"/>
        <v>0.14051376297672272</v>
      </c>
    </row>
    <row r="3503" spans="1:15" ht="16.5" customHeight="1" x14ac:dyDescent="0.2">
      <c r="A3503" s="215" t="s">
        <v>201</v>
      </c>
      <c r="B3503" s="215" t="s">
        <v>216</v>
      </c>
      <c r="C3503" s="215" t="s">
        <v>230</v>
      </c>
      <c r="D3503" s="215" t="s">
        <v>229</v>
      </c>
      <c r="E3503" s="268">
        <v>45777</v>
      </c>
      <c r="F3503" s="269">
        <v>46044</v>
      </c>
      <c r="G3503" s="215" t="s">
        <v>231</v>
      </c>
      <c r="H3503" s="216">
        <v>1096986.3013599999</v>
      </c>
      <c r="I3503" s="216">
        <v>1021073.2308000001</v>
      </c>
      <c r="J3503" s="216">
        <v>1037968.58239541</v>
      </c>
      <c r="K3503" s="216">
        <v>1096986.3013599999</v>
      </c>
      <c r="L3503" s="270">
        <v>0.11</v>
      </c>
      <c r="M3503" s="217">
        <v>0.1</v>
      </c>
      <c r="N3503" s="217">
        <f t="shared" si="108"/>
        <v>1.6377138494822909E-5</v>
      </c>
      <c r="O3503" s="217">
        <f t="shared" si="109"/>
        <v>0.14051376297672272</v>
      </c>
    </row>
    <row r="3504" spans="1:15" ht="16.5" customHeight="1" x14ac:dyDescent="0.2">
      <c r="A3504" s="215" t="s">
        <v>201</v>
      </c>
      <c r="B3504" s="215" t="s">
        <v>216</v>
      </c>
      <c r="C3504" s="215" t="s">
        <v>230</v>
      </c>
      <c r="D3504" s="215" t="s">
        <v>229</v>
      </c>
      <c r="E3504" s="268">
        <v>45777</v>
      </c>
      <c r="F3504" s="269">
        <v>46135</v>
      </c>
      <c r="G3504" s="215" t="s">
        <v>231</v>
      </c>
      <c r="H3504" s="216">
        <v>1096986.3013599999</v>
      </c>
      <c r="I3504" s="216">
        <v>996419.37119999994</v>
      </c>
      <c r="J3504" s="216">
        <v>1012919.09579325</v>
      </c>
      <c r="K3504" s="216">
        <v>1096986.3013599999</v>
      </c>
      <c r="L3504" s="270">
        <v>0.11</v>
      </c>
      <c r="M3504" s="217">
        <v>0.1</v>
      </c>
      <c r="N3504" s="217">
        <f t="shared" si="108"/>
        <v>1.5981906001021369E-5</v>
      </c>
      <c r="O3504" s="217">
        <f t="shared" si="109"/>
        <v>0.14051376297672272</v>
      </c>
    </row>
    <row r="3505" spans="1:15" ht="16.5" customHeight="1" x14ac:dyDescent="0.2">
      <c r="A3505" s="215" t="s">
        <v>201</v>
      </c>
      <c r="B3505" s="215" t="s">
        <v>216</v>
      </c>
      <c r="C3505" s="215" t="s">
        <v>230</v>
      </c>
      <c r="D3505" s="215" t="s">
        <v>229</v>
      </c>
      <c r="E3505" s="268">
        <v>45777</v>
      </c>
      <c r="F3505" s="269">
        <v>46226</v>
      </c>
      <c r="G3505" s="215" t="s">
        <v>231</v>
      </c>
      <c r="H3505" s="216">
        <v>1096986.3013599999</v>
      </c>
      <c r="I3505" s="216">
        <v>972360.78</v>
      </c>
      <c r="J3505" s="216">
        <v>988474.13305596006</v>
      </c>
      <c r="K3505" s="216">
        <v>1096986.3013599999</v>
      </c>
      <c r="L3505" s="270">
        <v>0.11</v>
      </c>
      <c r="M3505" s="217">
        <v>0.1</v>
      </c>
      <c r="N3505" s="217">
        <f t="shared" si="108"/>
        <v>1.5596211725646012E-5</v>
      </c>
      <c r="O3505" s="217">
        <f t="shared" si="109"/>
        <v>0.14051376297672272</v>
      </c>
    </row>
    <row r="3506" spans="1:15" ht="16.5" customHeight="1" x14ac:dyDescent="0.2">
      <c r="A3506" s="215" t="s">
        <v>201</v>
      </c>
      <c r="B3506" s="215" t="s">
        <v>216</v>
      </c>
      <c r="C3506" s="215" t="s">
        <v>230</v>
      </c>
      <c r="D3506" s="215" t="s">
        <v>229</v>
      </c>
      <c r="E3506" s="268">
        <v>45777</v>
      </c>
      <c r="F3506" s="269">
        <v>46317</v>
      </c>
      <c r="G3506" s="215" t="s">
        <v>231</v>
      </c>
      <c r="H3506" s="216">
        <v>1096986.3013599999</v>
      </c>
      <c r="I3506" s="216">
        <v>948883.08480000007</v>
      </c>
      <c r="J3506" s="216">
        <v>964619.10509796697</v>
      </c>
      <c r="K3506" s="216">
        <v>1096986.3013599999</v>
      </c>
      <c r="L3506" s="270">
        <v>0.11</v>
      </c>
      <c r="M3506" s="217">
        <v>0.1</v>
      </c>
      <c r="N3506" s="217">
        <f t="shared" si="108"/>
        <v>1.5219825481117951E-5</v>
      </c>
      <c r="O3506" s="217">
        <f t="shared" si="109"/>
        <v>0.14051376297672272</v>
      </c>
    </row>
    <row r="3507" spans="1:15" ht="16.5" customHeight="1" x14ac:dyDescent="0.2">
      <c r="A3507" s="215" t="s">
        <v>201</v>
      </c>
      <c r="B3507" s="215" t="s">
        <v>216</v>
      </c>
      <c r="C3507" s="215" t="s">
        <v>230</v>
      </c>
      <c r="D3507" s="215" t="s">
        <v>229</v>
      </c>
      <c r="E3507" s="268">
        <v>45777</v>
      </c>
      <c r="F3507" s="269">
        <v>46408</v>
      </c>
      <c r="G3507" s="215" t="s">
        <v>231</v>
      </c>
      <c r="H3507" s="216">
        <v>1096986.3013599999</v>
      </c>
      <c r="I3507" s="216">
        <v>925972.25919999997</v>
      </c>
      <c r="J3507" s="216">
        <v>941339.77491480391</v>
      </c>
      <c r="K3507" s="216">
        <v>1096986.3013599999</v>
      </c>
      <c r="L3507" s="270">
        <v>0.11</v>
      </c>
      <c r="M3507" s="217">
        <v>0.1</v>
      </c>
      <c r="N3507" s="217">
        <f t="shared" si="108"/>
        <v>1.4852522635017801E-5</v>
      </c>
      <c r="O3507" s="217">
        <f t="shared" si="109"/>
        <v>0.14051376297672272</v>
      </c>
    </row>
    <row r="3508" spans="1:15" ht="16.5" customHeight="1" x14ac:dyDescent="0.2">
      <c r="A3508" s="215" t="s">
        <v>201</v>
      </c>
      <c r="B3508" s="215" t="s">
        <v>216</v>
      </c>
      <c r="C3508" s="215" t="s">
        <v>230</v>
      </c>
      <c r="D3508" s="215" t="s">
        <v>229</v>
      </c>
      <c r="E3508" s="268">
        <v>45777</v>
      </c>
      <c r="F3508" s="269">
        <v>46499</v>
      </c>
      <c r="G3508" s="215" t="s">
        <v>231</v>
      </c>
      <c r="H3508" s="216">
        <v>1096986.3013599999</v>
      </c>
      <c r="I3508" s="216">
        <v>903614.61679999996</v>
      </c>
      <c r="J3508" s="216">
        <v>918622.24908624392</v>
      </c>
      <c r="K3508" s="216">
        <v>1096986.3013599999</v>
      </c>
      <c r="L3508" s="270">
        <v>0.11</v>
      </c>
      <c r="M3508" s="217">
        <v>0.1</v>
      </c>
      <c r="N3508" s="217">
        <f t="shared" si="108"/>
        <v>1.4494083976021556E-5</v>
      </c>
      <c r="O3508" s="217">
        <f t="shared" si="109"/>
        <v>0.14051376297672272</v>
      </c>
    </row>
    <row r="3509" spans="1:15" ht="16.5" customHeight="1" x14ac:dyDescent="0.2">
      <c r="A3509" s="215" t="s">
        <v>201</v>
      </c>
      <c r="B3509" s="215" t="s">
        <v>216</v>
      </c>
      <c r="C3509" s="215" t="s">
        <v>230</v>
      </c>
      <c r="D3509" s="215" t="s">
        <v>229</v>
      </c>
      <c r="E3509" s="268">
        <v>45777</v>
      </c>
      <c r="F3509" s="269">
        <v>46590</v>
      </c>
      <c r="G3509" s="215" t="s">
        <v>231</v>
      </c>
      <c r="H3509" s="216">
        <v>1096986.3013599999</v>
      </c>
      <c r="I3509" s="216">
        <v>881796.80079999997</v>
      </c>
      <c r="J3509" s="216">
        <v>896452.96948452306</v>
      </c>
      <c r="K3509" s="216">
        <v>1096986.3013599999</v>
      </c>
      <c r="L3509" s="270">
        <v>0.11</v>
      </c>
      <c r="M3509" s="217">
        <v>0.1</v>
      </c>
      <c r="N3509" s="217">
        <f t="shared" si="108"/>
        <v>1.4144295583072371E-5</v>
      </c>
      <c r="O3509" s="217">
        <f t="shared" si="109"/>
        <v>0.14051376297672272</v>
      </c>
    </row>
    <row r="3510" spans="1:15" ht="16.5" customHeight="1" x14ac:dyDescent="0.2">
      <c r="A3510" s="215" t="s">
        <v>201</v>
      </c>
      <c r="B3510" s="215" t="s">
        <v>216</v>
      </c>
      <c r="C3510" s="215" t="s">
        <v>230</v>
      </c>
      <c r="D3510" s="215" t="s">
        <v>229</v>
      </c>
      <c r="E3510" s="268">
        <v>45777</v>
      </c>
      <c r="F3510" s="269">
        <v>46681</v>
      </c>
      <c r="G3510" s="215" t="s">
        <v>231</v>
      </c>
      <c r="H3510" s="216">
        <v>1096986.3013599999</v>
      </c>
      <c r="I3510" s="216">
        <v>860505.77680000011</v>
      </c>
      <c r="J3510" s="216">
        <v>874818.7051826691</v>
      </c>
      <c r="K3510" s="216">
        <v>1096986.3013599999</v>
      </c>
      <c r="L3510" s="270">
        <v>0.11</v>
      </c>
      <c r="M3510" s="217">
        <v>0.1</v>
      </c>
      <c r="N3510" s="217">
        <f t="shared" si="108"/>
        <v>1.3802948697709618E-5</v>
      </c>
      <c r="O3510" s="217">
        <f t="shared" si="109"/>
        <v>0.14051376297672272</v>
      </c>
    </row>
    <row r="3511" spans="1:15" ht="16.5" customHeight="1" x14ac:dyDescent="0.2">
      <c r="A3511" s="215" t="s">
        <v>201</v>
      </c>
      <c r="B3511" s="215" t="s">
        <v>216</v>
      </c>
      <c r="C3511" s="215" t="s">
        <v>230</v>
      </c>
      <c r="D3511" s="215" t="s">
        <v>229</v>
      </c>
      <c r="E3511" s="268">
        <v>45777</v>
      </c>
      <c r="F3511" s="269">
        <v>46772</v>
      </c>
      <c r="G3511" s="215" t="s">
        <v>231</v>
      </c>
      <c r="H3511" s="216">
        <v>1096986.3013599999</v>
      </c>
      <c r="I3511" s="216">
        <v>839728.82559999998</v>
      </c>
      <c r="J3511" s="216">
        <v>853706.54455810203</v>
      </c>
      <c r="K3511" s="216">
        <v>1096986.3013599999</v>
      </c>
      <c r="L3511" s="270">
        <v>0.11</v>
      </c>
      <c r="M3511" s="217">
        <v>0.1</v>
      </c>
      <c r="N3511" s="217">
        <f t="shared" si="108"/>
        <v>1.3469839599478967E-5</v>
      </c>
      <c r="O3511" s="217">
        <f t="shared" si="109"/>
        <v>0.14051376297672272</v>
      </c>
    </row>
    <row r="3512" spans="1:15" ht="16.5" customHeight="1" x14ac:dyDescent="0.2">
      <c r="A3512" s="215" t="s">
        <v>201</v>
      </c>
      <c r="B3512" s="215" t="s">
        <v>216</v>
      </c>
      <c r="C3512" s="215" t="s">
        <v>230</v>
      </c>
      <c r="D3512" s="215" t="s">
        <v>229</v>
      </c>
      <c r="E3512" s="268">
        <v>45777</v>
      </c>
      <c r="F3512" s="269">
        <v>46863</v>
      </c>
      <c r="G3512" s="215" t="s">
        <v>231</v>
      </c>
      <c r="H3512" s="216">
        <v>1096986.3013599999</v>
      </c>
      <c r="I3512" s="216">
        <v>819453.53480000002</v>
      </c>
      <c r="J3512" s="216">
        <v>833103.88758680294</v>
      </c>
      <c r="K3512" s="216">
        <v>1096986.3013599999</v>
      </c>
      <c r="L3512" s="270">
        <v>0.11</v>
      </c>
      <c r="M3512" s="217">
        <v>0.1</v>
      </c>
      <c r="N3512" s="217">
        <f t="shared" si="108"/>
        <v>1.314476948434926E-5</v>
      </c>
      <c r="O3512" s="217">
        <f t="shared" si="109"/>
        <v>0.14051376297672272</v>
      </c>
    </row>
    <row r="3513" spans="1:15" ht="16.5" customHeight="1" x14ac:dyDescent="0.2">
      <c r="A3513" s="215" t="s">
        <v>201</v>
      </c>
      <c r="B3513" s="215" t="s">
        <v>216</v>
      </c>
      <c r="C3513" s="215" t="s">
        <v>230</v>
      </c>
      <c r="D3513" s="215" t="s">
        <v>229</v>
      </c>
      <c r="E3513" s="268">
        <v>45777</v>
      </c>
      <c r="F3513" s="269">
        <v>46954</v>
      </c>
      <c r="G3513" s="215" t="s">
        <v>231</v>
      </c>
      <c r="H3513" s="216">
        <v>1096986.3013599999</v>
      </c>
      <c r="I3513" s="216">
        <v>799667.7916</v>
      </c>
      <c r="J3513" s="216">
        <v>812998.43832344806</v>
      </c>
      <c r="K3513" s="216">
        <v>1096986.3013599999</v>
      </c>
      <c r="L3513" s="270">
        <v>0.11</v>
      </c>
      <c r="M3513" s="217">
        <v>0.1</v>
      </c>
      <c r="N3513" s="217">
        <f t="shared" si="108"/>
        <v>1.2827544346063558E-5</v>
      </c>
      <c r="O3513" s="217">
        <f t="shared" si="109"/>
        <v>0.14051376297672272</v>
      </c>
    </row>
    <row r="3514" spans="1:15" ht="16.5" customHeight="1" x14ac:dyDescent="0.2">
      <c r="A3514" s="215" t="s">
        <v>201</v>
      </c>
      <c r="B3514" s="215" t="s">
        <v>216</v>
      </c>
      <c r="C3514" s="215" t="s">
        <v>230</v>
      </c>
      <c r="D3514" s="215" t="s">
        <v>229</v>
      </c>
      <c r="E3514" s="268">
        <v>45777</v>
      </c>
      <c r="F3514" s="269">
        <v>47045</v>
      </c>
      <c r="G3514" s="215" t="s">
        <v>231</v>
      </c>
      <c r="H3514" s="216">
        <v>1096986.3013599999</v>
      </c>
      <c r="I3514" s="216">
        <v>780359.77640000009</v>
      </c>
      <c r="J3514" s="216">
        <v>793378.197563024</v>
      </c>
      <c r="K3514" s="216">
        <v>1096986.3013599999</v>
      </c>
      <c r="L3514" s="270">
        <v>0.11</v>
      </c>
      <c r="M3514" s="217">
        <v>0.1</v>
      </c>
      <c r="N3514" s="217">
        <f t="shared" si="108"/>
        <v>1.2517974860353608E-5</v>
      </c>
      <c r="O3514" s="217">
        <f t="shared" si="109"/>
        <v>0.14051376297672272</v>
      </c>
    </row>
    <row r="3515" spans="1:15" ht="16.5" customHeight="1" x14ac:dyDescent="0.2">
      <c r="A3515" s="215" t="s">
        <v>201</v>
      </c>
      <c r="B3515" s="215" t="s">
        <v>216</v>
      </c>
      <c r="C3515" s="215" t="s">
        <v>230</v>
      </c>
      <c r="D3515" s="215" t="s">
        <v>229</v>
      </c>
      <c r="E3515" s="268">
        <v>45777</v>
      </c>
      <c r="F3515" s="269">
        <v>47136</v>
      </c>
      <c r="G3515" s="215" t="s">
        <v>231</v>
      </c>
      <c r="H3515" s="216">
        <v>1096986.3013599999</v>
      </c>
      <c r="I3515" s="216">
        <v>761517.95400000003</v>
      </c>
      <c r="J3515" s="216">
        <v>774231.45567953598</v>
      </c>
      <c r="K3515" s="216">
        <v>1096986.3013599999</v>
      </c>
      <c r="L3515" s="270">
        <v>0.11</v>
      </c>
      <c r="M3515" s="217">
        <v>0.1</v>
      </c>
      <c r="N3515" s="217">
        <f t="shared" si="108"/>
        <v>1.2215876271948495E-5</v>
      </c>
      <c r="O3515" s="217">
        <f t="shared" si="109"/>
        <v>0.14051376297672272</v>
      </c>
    </row>
    <row r="3516" spans="1:15" ht="16.5" customHeight="1" x14ac:dyDescent="0.2">
      <c r="A3516" s="215" t="s">
        <v>201</v>
      </c>
      <c r="B3516" s="215" t="s">
        <v>216</v>
      </c>
      <c r="C3516" s="215" t="s">
        <v>230</v>
      </c>
      <c r="D3516" s="215" t="s">
        <v>229</v>
      </c>
      <c r="E3516" s="268">
        <v>45777</v>
      </c>
      <c r="F3516" s="269">
        <v>47227</v>
      </c>
      <c r="G3516" s="215" t="s">
        <v>231</v>
      </c>
      <c r="H3516" s="216">
        <v>1096986.3013599999</v>
      </c>
      <c r="I3516" s="216">
        <v>743131.06800000009</v>
      </c>
      <c r="J3516" s="216">
        <v>755546.78563754598</v>
      </c>
      <c r="K3516" s="216">
        <v>1096986.3013599999</v>
      </c>
      <c r="L3516" s="270">
        <v>0.11</v>
      </c>
      <c r="M3516" s="217">
        <v>0.1</v>
      </c>
      <c r="N3516" s="217">
        <f t="shared" si="108"/>
        <v>1.1921068284310225E-5</v>
      </c>
      <c r="O3516" s="217">
        <f t="shared" si="109"/>
        <v>0.14051376297672272</v>
      </c>
    </row>
    <row r="3517" spans="1:15" ht="16.5" customHeight="1" x14ac:dyDescent="0.2">
      <c r="A3517" s="215" t="s">
        <v>201</v>
      </c>
      <c r="B3517" s="215" t="s">
        <v>216</v>
      </c>
      <c r="C3517" s="215" t="s">
        <v>230</v>
      </c>
      <c r="D3517" s="215" t="s">
        <v>229</v>
      </c>
      <c r="E3517" s="268">
        <v>45777</v>
      </c>
      <c r="F3517" s="269">
        <v>47318</v>
      </c>
      <c r="G3517" s="215" t="s">
        <v>231</v>
      </c>
      <c r="H3517" s="216">
        <v>1096986.3013599999</v>
      </c>
      <c r="I3517" s="216">
        <v>725188.13480000012</v>
      </c>
      <c r="J3517" s="216">
        <v>737313.03617236402</v>
      </c>
      <c r="K3517" s="216">
        <v>1096986.3013599999</v>
      </c>
      <c r="L3517" s="270">
        <v>0.11</v>
      </c>
      <c r="M3517" s="217">
        <v>0.1</v>
      </c>
      <c r="N3517" s="217">
        <f t="shared" si="108"/>
        <v>1.1633374952030316E-5</v>
      </c>
      <c r="O3517" s="217">
        <f t="shared" si="109"/>
        <v>0.14051376297672272</v>
      </c>
    </row>
    <row r="3518" spans="1:15" ht="16.5" customHeight="1" x14ac:dyDescent="0.2">
      <c r="A3518" s="215" t="s">
        <v>201</v>
      </c>
      <c r="B3518" s="215" t="s">
        <v>216</v>
      </c>
      <c r="C3518" s="215" t="s">
        <v>230</v>
      </c>
      <c r="D3518" s="215" t="s">
        <v>229</v>
      </c>
      <c r="E3518" s="268">
        <v>45777</v>
      </c>
      <c r="F3518" s="269">
        <v>47409</v>
      </c>
      <c r="G3518" s="215" t="s">
        <v>231</v>
      </c>
      <c r="H3518" s="216">
        <v>1096986.3013599999</v>
      </c>
      <c r="I3518" s="216">
        <v>707678.43400000001</v>
      </c>
      <c r="J3518" s="216">
        <v>719519.325134821</v>
      </c>
      <c r="K3518" s="216">
        <v>1096986.3013599999</v>
      </c>
      <c r="L3518" s="270">
        <v>0.11</v>
      </c>
      <c r="M3518" s="217">
        <v>0.1</v>
      </c>
      <c r="N3518" s="217">
        <f t="shared" si="108"/>
        <v>1.1352624575823178E-5</v>
      </c>
      <c r="O3518" s="217">
        <f t="shared" si="109"/>
        <v>0.14051376297672272</v>
      </c>
    </row>
    <row r="3519" spans="1:15" ht="16.5" customHeight="1" x14ac:dyDescent="0.2">
      <c r="A3519" s="215" t="s">
        <v>201</v>
      </c>
      <c r="B3519" s="215" t="s">
        <v>216</v>
      </c>
      <c r="C3519" s="215" t="s">
        <v>230</v>
      </c>
      <c r="D3519" s="215" t="s">
        <v>229</v>
      </c>
      <c r="E3519" s="268">
        <v>45777</v>
      </c>
      <c r="F3519" s="269">
        <v>47500</v>
      </c>
      <c r="G3519" s="215" t="s">
        <v>231</v>
      </c>
      <c r="H3519" s="216">
        <v>1096986.3013599999</v>
      </c>
      <c r="I3519" s="216">
        <v>690591.50600000005</v>
      </c>
      <c r="J3519" s="216">
        <v>702155.03299665207</v>
      </c>
      <c r="K3519" s="216">
        <v>1096986.3013599999</v>
      </c>
      <c r="L3519" s="270">
        <v>0.11</v>
      </c>
      <c r="M3519" s="217">
        <v>0.1</v>
      </c>
      <c r="N3519" s="217">
        <f t="shared" si="108"/>
        <v>1.1078649600053608E-5</v>
      </c>
      <c r="O3519" s="217">
        <f t="shared" si="109"/>
        <v>0.14051376297672272</v>
      </c>
    </row>
    <row r="3520" spans="1:15" ht="16.5" customHeight="1" x14ac:dyDescent="0.2">
      <c r="A3520" s="215" t="s">
        <v>201</v>
      </c>
      <c r="B3520" s="215" t="s">
        <v>216</v>
      </c>
      <c r="C3520" s="215" t="s">
        <v>230</v>
      </c>
      <c r="D3520" s="215" t="s">
        <v>229</v>
      </c>
      <c r="E3520" s="268">
        <v>45777</v>
      </c>
      <c r="F3520" s="269">
        <v>47591</v>
      </c>
      <c r="G3520" s="215" t="s">
        <v>231</v>
      </c>
      <c r="H3520" s="216">
        <v>1096986.3013599999</v>
      </c>
      <c r="I3520" s="216">
        <v>673917.14240000001</v>
      </c>
      <c r="J3520" s="216">
        <v>685209.79651262192</v>
      </c>
      <c r="K3520" s="216">
        <v>1096986.3013599999</v>
      </c>
      <c r="L3520" s="270">
        <v>0.11</v>
      </c>
      <c r="M3520" s="217">
        <v>0.1</v>
      </c>
      <c r="N3520" s="217">
        <f t="shared" si="108"/>
        <v>1.0811286512737377E-5</v>
      </c>
      <c r="O3520" s="217">
        <f t="shared" si="109"/>
        <v>0.14051376297672272</v>
      </c>
    </row>
    <row r="3521" spans="1:15" ht="16.5" customHeight="1" x14ac:dyDescent="0.2">
      <c r="A3521" s="215" t="s">
        <v>201</v>
      </c>
      <c r="B3521" s="215" t="s">
        <v>216</v>
      </c>
      <c r="C3521" s="215" t="s">
        <v>230</v>
      </c>
      <c r="D3521" s="215" t="s">
        <v>229</v>
      </c>
      <c r="E3521" s="268">
        <v>45777</v>
      </c>
      <c r="F3521" s="269">
        <v>47682</v>
      </c>
      <c r="G3521" s="215" t="s">
        <v>231</v>
      </c>
      <c r="H3521" s="216">
        <v>1096986.3013599999</v>
      </c>
      <c r="I3521" s="216">
        <v>657645.38240000012</v>
      </c>
      <c r="J3521" s="216">
        <v>668673.50253559707</v>
      </c>
      <c r="K3521" s="216">
        <v>1096986.3013599999</v>
      </c>
      <c r="L3521" s="270">
        <v>0.11</v>
      </c>
      <c r="M3521" s="217">
        <v>0.1</v>
      </c>
      <c r="N3521" s="217">
        <f t="shared" si="108"/>
        <v>1.0550375747955024E-5</v>
      </c>
      <c r="O3521" s="217">
        <f t="shared" si="109"/>
        <v>0.14051376297672272</v>
      </c>
    </row>
    <row r="3522" spans="1:15" ht="16.5" customHeight="1" x14ac:dyDescent="0.2">
      <c r="A3522" s="215" t="s">
        <v>201</v>
      </c>
      <c r="B3522" s="215" t="s">
        <v>216</v>
      </c>
      <c r="C3522" s="215" t="s">
        <v>230</v>
      </c>
      <c r="D3522" s="215" t="s">
        <v>229</v>
      </c>
      <c r="E3522" s="268">
        <v>45777</v>
      </c>
      <c r="F3522" s="269">
        <v>47773</v>
      </c>
      <c r="G3522" s="215" t="s">
        <v>231</v>
      </c>
      <c r="H3522" s="216">
        <v>1096986.3013599999</v>
      </c>
      <c r="I3522" s="216">
        <v>641766.5048</v>
      </c>
      <c r="J3522" s="216">
        <v>652536.281980881</v>
      </c>
      <c r="K3522" s="216">
        <v>1096986.3013599999</v>
      </c>
      <c r="L3522" s="270">
        <v>0.11</v>
      </c>
      <c r="M3522" s="217">
        <v>0.1</v>
      </c>
      <c r="N3522" s="217">
        <f t="shared" si="108"/>
        <v>1.0295761590620721E-5</v>
      </c>
      <c r="O3522" s="217">
        <f t="shared" si="109"/>
        <v>0.14051376297672272</v>
      </c>
    </row>
    <row r="3523" spans="1:15" ht="16.5" customHeight="1" x14ac:dyDescent="0.2">
      <c r="A3523" s="215" t="s">
        <v>201</v>
      </c>
      <c r="B3523" s="215" t="s">
        <v>216</v>
      </c>
      <c r="C3523" s="215" t="s">
        <v>230</v>
      </c>
      <c r="D3523" s="215" t="s">
        <v>229</v>
      </c>
      <c r="E3523" s="268">
        <v>45777</v>
      </c>
      <c r="F3523" s="269">
        <v>47864</v>
      </c>
      <c r="G3523" s="215" t="s">
        <v>231</v>
      </c>
      <c r="H3523" s="216">
        <v>1096986.3013599999</v>
      </c>
      <c r="I3523" s="216">
        <v>626271.02320000005</v>
      </c>
      <c r="J3523" s="216">
        <v>636788.50393621612</v>
      </c>
      <c r="K3523" s="216">
        <v>1096986.3013599999</v>
      </c>
      <c r="L3523" s="270">
        <v>0.11</v>
      </c>
      <c r="M3523" s="217">
        <v>0.1</v>
      </c>
      <c r="N3523" s="217">
        <f t="shared" si="108"/>
        <v>1.0047292083549495E-5</v>
      </c>
      <c r="O3523" s="217">
        <f t="shared" si="109"/>
        <v>0.14051376297672272</v>
      </c>
    </row>
    <row r="3524" spans="1:15" ht="16.5" customHeight="1" x14ac:dyDescent="0.2">
      <c r="A3524" s="215" t="s">
        <v>201</v>
      </c>
      <c r="B3524" s="215" t="s">
        <v>216</v>
      </c>
      <c r="C3524" s="215" t="s">
        <v>230</v>
      </c>
      <c r="D3524" s="215" t="s">
        <v>229</v>
      </c>
      <c r="E3524" s="268">
        <v>45777</v>
      </c>
      <c r="F3524" s="269">
        <v>47955</v>
      </c>
      <c r="G3524" s="215" t="s">
        <v>231</v>
      </c>
      <c r="H3524" s="216">
        <v>1096986.3013599999</v>
      </c>
      <c r="I3524" s="216">
        <v>611149.68080000009</v>
      </c>
      <c r="J3524" s="216">
        <v>621420.76991391706</v>
      </c>
      <c r="K3524" s="216">
        <v>1096986.3013599999</v>
      </c>
      <c r="L3524" s="270">
        <v>0.11</v>
      </c>
      <c r="M3524" s="217">
        <v>0.1</v>
      </c>
      <c r="N3524" s="217">
        <f t="shared" si="108"/>
        <v>9.8048189367669864E-6</v>
      </c>
      <c r="O3524" s="217">
        <f t="shared" si="109"/>
        <v>0.14051376297672272</v>
      </c>
    </row>
    <row r="3525" spans="1:15" ht="16.5" customHeight="1" x14ac:dyDescent="0.2">
      <c r="A3525" s="215" t="s">
        <v>201</v>
      </c>
      <c r="B3525" s="215" t="s">
        <v>216</v>
      </c>
      <c r="C3525" s="215" t="s">
        <v>230</v>
      </c>
      <c r="D3525" s="215" t="s">
        <v>229</v>
      </c>
      <c r="E3525" s="268">
        <v>45777</v>
      </c>
      <c r="F3525" s="269">
        <v>48046</v>
      </c>
      <c r="G3525" s="215" t="s">
        <v>231</v>
      </c>
      <c r="H3525" s="216">
        <v>1096986.3013599999</v>
      </c>
      <c r="I3525" s="216">
        <v>596393.4436</v>
      </c>
      <c r="J3525" s="216">
        <v>606423.90824173193</v>
      </c>
      <c r="K3525" s="216">
        <v>1096986.3013599999</v>
      </c>
      <c r="L3525" s="270">
        <v>0.11</v>
      </c>
      <c r="M3525" s="217">
        <v>0.1</v>
      </c>
      <c r="N3525" s="217">
        <f t="shared" si="108"/>
        <v>9.5681974390080924E-6</v>
      </c>
      <c r="O3525" s="217">
        <f t="shared" si="109"/>
        <v>0.14051376297672272</v>
      </c>
    </row>
    <row r="3526" spans="1:15" ht="16.5" customHeight="1" x14ac:dyDescent="0.2">
      <c r="A3526" s="215" t="s">
        <v>201</v>
      </c>
      <c r="B3526" s="215" t="s">
        <v>216</v>
      </c>
      <c r="C3526" s="215" t="s">
        <v>230</v>
      </c>
      <c r="D3526" s="215" t="s">
        <v>229</v>
      </c>
      <c r="E3526" s="268">
        <v>45777</v>
      </c>
      <c r="F3526" s="269">
        <v>48137</v>
      </c>
      <c r="G3526" s="215" t="s">
        <v>231</v>
      </c>
      <c r="H3526" s="216">
        <v>1096986.3013599999</v>
      </c>
      <c r="I3526" s="216">
        <v>581993.49680000008</v>
      </c>
      <c r="J3526" s="216">
        <v>591788.96858906001</v>
      </c>
      <c r="K3526" s="216">
        <v>1096986.3013599999</v>
      </c>
      <c r="L3526" s="270">
        <v>0.11</v>
      </c>
      <c r="M3526" s="217">
        <v>0.1</v>
      </c>
      <c r="N3526" s="217">
        <f t="shared" ref="N3526:N3589" si="110">J3526/$C$3813</f>
        <v>9.3372863713512512E-6</v>
      </c>
      <c r="O3526" s="217">
        <f t="shared" ref="O3526:O3589" si="111">SUMIFS($N$5:$N$3809,$B$5:$B$3809,B3526)</f>
        <v>0.14051376297672272</v>
      </c>
    </row>
    <row r="3527" spans="1:15" ht="16.5" customHeight="1" x14ac:dyDescent="0.2">
      <c r="A3527" s="215" t="s">
        <v>201</v>
      </c>
      <c r="B3527" s="215" t="s">
        <v>216</v>
      </c>
      <c r="C3527" s="215" t="s">
        <v>230</v>
      </c>
      <c r="D3527" s="215" t="s">
        <v>229</v>
      </c>
      <c r="E3527" s="268">
        <v>45777</v>
      </c>
      <c r="F3527" s="269">
        <v>48228</v>
      </c>
      <c r="G3527" s="215" t="s">
        <v>231</v>
      </c>
      <c r="H3527" s="216">
        <v>1096986.3013599999</v>
      </c>
      <c r="I3527" s="216">
        <v>567941.23720000009</v>
      </c>
      <c r="J3527" s="216">
        <v>577507.21662527393</v>
      </c>
      <c r="K3527" s="216">
        <v>1096986.3013599999</v>
      </c>
      <c r="L3527" s="270">
        <v>0.11</v>
      </c>
      <c r="M3527" s="217">
        <v>0.1</v>
      </c>
      <c r="N3527" s="217">
        <f t="shared" si="110"/>
        <v>9.1119479229370843E-6</v>
      </c>
      <c r="O3527" s="217">
        <f t="shared" si="111"/>
        <v>0.14051376297672272</v>
      </c>
    </row>
    <row r="3528" spans="1:15" ht="16.5" customHeight="1" x14ac:dyDescent="0.2">
      <c r="A3528" s="215" t="s">
        <v>201</v>
      </c>
      <c r="B3528" s="215" t="s">
        <v>216</v>
      </c>
      <c r="C3528" s="215" t="s">
        <v>230</v>
      </c>
      <c r="D3528" s="215" t="s">
        <v>229</v>
      </c>
      <c r="E3528" s="268">
        <v>45777</v>
      </c>
      <c r="F3528" s="269">
        <v>48319</v>
      </c>
      <c r="G3528" s="215" t="s">
        <v>231</v>
      </c>
      <c r="H3528" s="216">
        <v>1096986.3013599999</v>
      </c>
      <c r="I3528" s="216">
        <v>554228.27</v>
      </c>
      <c r="J3528" s="216">
        <v>563570.12880695402</v>
      </c>
      <c r="K3528" s="216">
        <v>1096986.3013599999</v>
      </c>
      <c r="L3528" s="270">
        <v>0.11</v>
      </c>
      <c r="M3528" s="217">
        <v>0.1</v>
      </c>
      <c r="N3528" s="217">
        <f t="shared" si="110"/>
        <v>8.8920476087210381E-6</v>
      </c>
      <c r="O3528" s="217">
        <f t="shared" si="111"/>
        <v>0.14051376297672272</v>
      </c>
    </row>
    <row r="3529" spans="1:15" ht="16.5" customHeight="1" x14ac:dyDescent="0.2">
      <c r="A3529" s="215" t="s">
        <v>201</v>
      </c>
      <c r="B3529" s="215" t="s">
        <v>216</v>
      </c>
      <c r="C3529" s="215" t="s">
        <v>230</v>
      </c>
      <c r="D3529" s="215" t="s">
        <v>229</v>
      </c>
      <c r="E3529" s="268">
        <v>45777</v>
      </c>
      <c r="F3529" s="269">
        <v>48410</v>
      </c>
      <c r="G3529" s="215" t="s">
        <v>231</v>
      </c>
      <c r="H3529" s="216">
        <v>1096986.3013599999</v>
      </c>
      <c r="I3529" s="216">
        <v>540846.40320000006</v>
      </c>
      <c r="J3529" s="216">
        <v>549969.38729092106</v>
      </c>
      <c r="K3529" s="216">
        <v>1096986.3013599999</v>
      </c>
      <c r="L3529" s="270">
        <v>0.11</v>
      </c>
      <c r="M3529" s="217">
        <v>0.1</v>
      </c>
      <c r="N3529" s="217">
        <f t="shared" si="110"/>
        <v>8.6774541892108639E-6</v>
      </c>
      <c r="O3529" s="217">
        <f t="shared" si="111"/>
        <v>0.14051376297672272</v>
      </c>
    </row>
    <row r="3530" spans="1:15" ht="16.5" customHeight="1" x14ac:dyDescent="0.2">
      <c r="A3530" s="215" t="s">
        <v>201</v>
      </c>
      <c r="B3530" s="215" t="s">
        <v>216</v>
      </c>
      <c r="C3530" s="215" t="s">
        <v>230</v>
      </c>
      <c r="D3530" s="215" t="s">
        <v>229</v>
      </c>
      <c r="E3530" s="268">
        <v>45777</v>
      </c>
      <c r="F3530" s="269">
        <v>48501</v>
      </c>
      <c r="G3530" s="215" t="s">
        <v>231</v>
      </c>
      <c r="H3530" s="216">
        <v>1096986.3013599999</v>
      </c>
      <c r="I3530" s="216">
        <v>527787.64240000001</v>
      </c>
      <c r="J3530" s="216">
        <v>536696.87497003307</v>
      </c>
      <c r="K3530" s="216">
        <v>1096986.3013599999</v>
      </c>
      <c r="L3530" s="270">
        <v>0.11</v>
      </c>
      <c r="M3530" s="217">
        <v>0.1</v>
      </c>
      <c r="N3530" s="217">
        <f t="shared" si="110"/>
        <v>8.4680395921410832E-6</v>
      </c>
      <c r="O3530" s="217">
        <f t="shared" si="111"/>
        <v>0.14051376297672272</v>
      </c>
    </row>
    <row r="3531" spans="1:15" ht="16.5" customHeight="1" x14ac:dyDescent="0.2">
      <c r="A3531" s="215" t="s">
        <v>201</v>
      </c>
      <c r="B3531" s="215" t="s">
        <v>216</v>
      </c>
      <c r="C3531" s="215" t="s">
        <v>230</v>
      </c>
      <c r="D3531" s="215" t="s">
        <v>229</v>
      </c>
      <c r="E3531" s="268">
        <v>45777</v>
      </c>
      <c r="F3531" s="269">
        <v>48592</v>
      </c>
      <c r="G3531" s="215" t="s">
        <v>231</v>
      </c>
      <c r="H3531" s="216">
        <v>1096986.3013599999</v>
      </c>
      <c r="I3531" s="216">
        <v>515044.18560000008</v>
      </c>
      <c r="J3531" s="216">
        <v>523744.67062878597</v>
      </c>
      <c r="K3531" s="216">
        <v>1096986.3013599999</v>
      </c>
      <c r="L3531" s="270">
        <v>0.11</v>
      </c>
      <c r="M3531" s="217">
        <v>0.1</v>
      </c>
      <c r="N3531" s="217">
        <f t="shared" si="110"/>
        <v>8.2636788360377311E-6</v>
      </c>
      <c r="O3531" s="217">
        <f t="shared" si="111"/>
        <v>0.14051376297672272</v>
      </c>
    </row>
    <row r="3532" spans="1:15" ht="16.5" customHeight="1" x14ac:dyDescent="0.2">
      <c r="A3532" s="215" t="s">
        <v>201</v>
      </c>
      <c r="B3532" s="215" t="s">
        <v>216</v>
      </c>
      <c r="C3532" s="215" t="s">
        <v>230</v>
      </c>
      <c r="D3532" s="215" t="s">
        <v>229</v>
      </c>
      <c r="E3532" s="268">
        <v>45777</v>
      </c>
      <c r="F3532" s="269">
        <v>48683</v>
      </c>
      <c r="G3532" s="215" t="s">
        <v>231</v>
      </c>
      <c r="H3532" s="216">
        <v>1096986.3013599999</v>
      </c>
      <c r="I3532" s="216">
        <v>502608.42000000004</v>
      </c>
      <c r="J3532" s="216">
        <v>511105.044215829</v>
      </c>
      <c r="K3532" s="216">
        <v>1096986.3013599999</v>
      </c>
      <c r="L3532" s="270">
        <v>0.11</v>
      </c>
      <c r="M3532" s="217">
        <v>0.1</v>
      </c>
      <c r="N3532" s="217">
        <f t="shared" si="110"/>
        <v>8.0642499556277826E-6</v>
      </c>
      <c r="O3532" s="217">
        <f t="shared" si="111"/>
        <v>0.14051376297672272</v>
      </c>
    </row>
    <row r="3533" spans="1:15" ht="16.5" customHeight="1" x14ac:dyDescent="0.2">
      <c r="A3533" s="215" t="s">
        <v>201</v>
      </c>
      <c r="B3533" s="215" t="s">
        <v>216</v>
      </c>
      <c r="C3533" s="215" t="s">
        <v>230</v>
      </c>
      <c r="D3533" s="215" t="s">
        <v>229</v>
      </c>
      <c r="E3533" s="268">
        <v>45777</v>
      </c>
      <c r="F3533" s="269">
        <v>48774</v>
      </c>
      <c r="G3533" s="215" t="s">
        <v>231</v>
      </c>
      <c r="H3533" s="216">
        <v>1096986.3013599999</v>
      </c>
      <c r="I3533" s="216">
        <v>490472.91680000006</v>
      </c>
      <c r="J3533" s="216">
        <v>498770.45223055803</v>
      </c>
      <c r="K3533" s="216">
        <v>1096986.3013599999</v>
      </c>
      <c r="L3533" s="270">
        <v>0.11</v>
      </c>
      <c r="M3533" s="217">
        <v>0.1</v>
      </c>
      <c r="N3533" s="217">
        <f t="shared" si="110"/>
        <v>7.8696339290485102E-6</v>
      </c>
      <c r="O3533" s="217">
        <f t="shared" si="111"/>
        <v>0.14051376297672272</v>
      </c>
    </row>
    <row r="3534" spans="1:15" ht="16.5" customHeight="1" x14ac:dyDescent="0.2">
      <c r="A3534" s="215" t="s">
        <v>201</v>
      </c>
      <c r="B3534" s="215" t="s">
        <v>216</v>
      </c>
      <c r="C3534" s="215" t="s">
        <v>230</v>
      </c>
      <c r="D3534" s="215" t="s">
        <v>229</v>
      </c>
      <c r="E3534" s="268">
        <v>45777</v>
      </c>
      <c r="F3534" s="269">
        <v>48816</v>
      </c>
      <c r="G3534" s="215" t="s">
        <v>231</v>
      </c>
      <c r="H3534" s="216">
        <v>506301.36988000001</v>
      </c>
      <c r="I3534" s="216">
        <v>223832.84959999999</v>
      </c>
      <c r="J3534" s="216">
        <v>227620.800550869</v>
      </c>
      <c r="K3534" s="216">
        <v>506301.36988000001</v>
      </c>
      <c r="L3534" s="270">
        <v>0.11</v>
      </c>
      <c r="M3534" s="217">
        <v>0.1</v>
      </c>
      <c r="N3534" s="217">
        <f t="shared" si="110"/>
        <v>3.5914163859575878E-6</v>
      </c>
      <c r="O3534" s="217">
        <f t="shared" si="111"/>
        <v>0.14051376297672272</v>
      </c>
    </row>
    <row r="3535" spans="1:15" ht="16.5" customHeight="1" x14ac:dyDescent="0.2">
      <c r="A3535" s="215" t="s">
        <v>201</v>
      </c>
      <c r="B3535" s="215" t="s">
        <v>216</v>
      </c>
      <c r="C3535" s="215" t="s">
        <v>230</v>
      </c>
      <c r="D3535" s="215" t="s">
        <v>229</v>
      </c>
      <c r="E3535" s="268">
        <v>45777</v>
      </c>
      <c r="F3535" s="269">
        <v>48816</v>
      </c>
      <c r="G3535" s="215" t="s">
        <v>231</v>
      </c>
      <c r="H3535" s="216">
        <v>430000000</v>
      </c>
      <c r="I3535" s="216">
        <v>190100464.08360001</v>
      </c>
      <c r="J3535" s="216">
        <v>193317557.60422298</v>
      </c>
      <c r="K3535" s="216">
        <v>430000000</v>
      </c>
      <c r="L3535" s="270">
        <v>0.11</v>
      </c>
      <c r="M3535" s="217">
        <v>0.1</v>
      </c>
      <c r="N3535" s="217">
        <f t="shared" si="110"/>
        <v>3.0501774986857882E-3</v>
      </c>
      <c r="O3535" s="217">
        <f t="shared" si="111"/>
        <v>0.14051376297672272</v>
      </c>
    </row>
    <row r="3536" spans="1:15" ht="16.5" customHeight="1" x14ac:dyDescent="0.2">
      <c r="A3536" s="215" t="s">
        <v>201</v>
      </c>
      <c r="B3536" s="215" t="s">
        <v>216</v>
      </c>
      <c r="C3536" s="215" t="s">
        <v>230</v>
      </c>
      <c r="D3536" s="215" t="s">
        <v>229</v>
      </c>
      <c r="E3536" s="268">
        <v>45777</v>
      </c>
      <c r="F3536" s="269">
        <v>45862</v>
      </c>
      <c r="G3536" s="215" t="s">
        <v>231</v>
      </c>
      <c r="H3536" s="216">
        <v>11792602.73962</v>
      </c>
      <c r="I3536" s="216">
        <v>11526429.869800001</v>
      </c>
      <c r="J3536" s="216">
        <v>11716868.9362897</v>
      </c>
      <c r="K3536" s="216">
        <v>11792602.73962</v>
      </c>
      <c r="L3536" s="270">
        <v>0.11</v>
      </c>
      <c r="M3536" s="217">
        <v>0.1</v>
      </c>
      <c r="N3536" s="217">
        <f t="shared" si="110"/>
        <v>1.8486955053347221E-4</v>
      </c>
      <c r="O3536" s="217">
        <f t="shared" si="111"/>
        <v>0.14051376297672272</v>
      </c>
    </row>
    <row r="3537" spans="1:15" ht="16.5" customHeight="1" x14ac:dyDescent="0.2">
      <c r="A3537" s="215" t="s">
        <v>201</v>
      </c>
      <c r="B3537" s="215" t="s">
        <v>216</v>
      </c>
      <c r="C3537" s="215" t="s">
        <v>230</v>
      </c>
      <c r="D3537" s="215" t="s">
        <v>229</v>
      </c>
      <c r="E3537" s="268">
        <v>45777</v>
      </c>
      <c r="F3537" s="269">
        <v>45953</v>
      </c>
      <c r="G3537" s="215" t="s">
        <v>231</v>
      </c>
      <c r="H3537" s="216">
        <v>11792602.73962</v>
      </c>
      <c r="I3537" s="216">
        <v>11248123.6917</v>
      </c>
      <c r="J3537" s="216">
        <v>11434103.5844122</v>
      </c>
      <c r="K3537" s="216">
        <v>11792602.73962</v>
      </c>
      <c r="L3537" s="270">
        <v>0.11</v>
      </c>
      <c r="M3537" s="217">
        <v>0.1</v>
      </c>
      <c r="N3537" s="217">
        <f t="shared" si="110"/>
        <v>1.8040805968704598E-4</v>
      </c>
      <c r="O3537" s="217">
        <f t="shared" si="111"/>
        <v>0.14051376297672272</v>
      </c>
    </row>
    <row r="3538" spans="1:15" ht="16.5" customHeight="1" x14ac:dyDescent="0.2">
      <c r="A3538" s="215" t="s">
        <v>201</v>
      </c>
      <c r="B3538" s="215" t="s">
        <v>216</v>
      </c>
      <c r="C3538" s="215" t="s">
        <v>230</v>
      </c>
      <c r="D3538" s="215" t="s">
        <v>229</v>
      </c>
      <c r="E3538" s="268">
        <v>45777</v>
      </c>
      <c r="F3538" s="269">
        <v>46044</v>
      </c>
      <c r="G3538" s="215" t="s">
        <v>231</v>
      </c>
      <c r="H3538" s="216">
        <v>11792602.73962</v>
      </c>
      <c r="I3538" s="216">
        <v>10976537.2311</v>
      </c>
      <c r="J3538" s="216">
        <v>11158162.260750601</v>
      </c>
      <c r="K3538" s="216">
        <v>11792602.73962</v>
      </c>
      <c r="L3538" s="270">
        <v>0.11</v>
      </c>
      <c r="M3538" s="217">
        <v>0.1</v>
      </c>
      <c r="N3538" s="217">
        <f t="shared" si="110"/>
        <v>1.7605423881934535E-4</v>
      </c>
      <c r="O3538" s="217">
        <f t="shared" si="111"/>
        <v>0.14051376297672272</v>
      </c>
    </row>
    <row r="3539" spans="1:15" ht="16.5" customHeight="1" x14ac:dyDescent="0.2">
      <c r="A3539" s="215" t="s">
        <v>201</v>
      </c>
      <c r="B3539" s="215" t="s">
        <v>216</v>
      </c>
      <c r="C3539" s="215" t="s">
        <v>230</v>
      </c>
      <c r="D3539" s="215" t="s">
        <v>229</v>
      </c>
      <c r="E3539" s="268">
        <v>45777</v>
      </c>
      <c r="F3539" s="269">
        <v>46135</v>
      </c>
      <c r="G3539" s="215" t="s">
        <v>231</v>
      </c>
      <c r="H3539" s="216">
        <v>11792602.73962</v>
      </c>
      <c r="I3539" s="216">
        <v>10711508.240400001</v>
      </c>
      <c r="J3539" s="216">
        <v>10888880.279777499</v>
      </c>
      <c r="K3539" s="216">
        <v>11792602.73962</v>
      </c>
      <c r="L3539" s="270">
        <v>0.11</v>
      </c>
      <c r="M3539" s="217">
        <v>0.1</v>
      </c>
      <c r="N3539" s="217">
        <f t="shared" si="110"/>
        <v>1.7180548951098069E-4</v>
      </c>
      <c r="O3539" s="217">
        <f t="shared" si="111"/>
        <v>0.14051376297672272</v>
      </c>
    </row>
    <row r="3540" spans="1:15" ht="16.5" customHeight="1" x14ac:dyDescent="0.2">
      <c r="A3540" s="215" t="s">
        <v>201</v>
      </c>
      <c r="B3540" s="215" t="s">
        <v>216</v>
      </c>
      <c r="C3540" s="215" t="s">
        <v>230</v>
      </c>
      <c r="D3540" s="215" t="s">
        <v>229</v>
      </c>
      <c r="E3540" s="268">
        <v>45777</v>
      </c>
      <c r="F3540" s="269">
        <v>46226</v>
      </c>
      <c r="G3540" s="215" t="s">
        <v>231</v>
      </c>
      <c r="H3540" s="216">
        <v>11792602.73962</v>
      </c>
      <c r="I3540" s="216">
        <v>10452878.385</v>
      </c>
      <c r="J3540" s="216">
        <v>10626096.9303516</v>
      </c>
      <c r="K3540" s="216">
        <v>11792602.73962</v>
      </c>
      <c r="L3540" s="270">
        <v>0.11</v>
      </c>
      <c r="M3540" s="217">
        <v>0.1</v>
      </c>
      <c r="N3540" s="217">
        <f t="shared" si="110"/>
        <v>1.6765927605069512E-4</v>
      </c>
      <c r="O3540" s="217">
        <f t="shared" si="111"/>
        <v>0.14051376297672272</v>
      </c>
    </row>
    <row r="3541" spans="1:15" ht="16.5" customHeight="1" x14ac:dyDescent="0.2">
      <c r="A3541" s="215" t="s">
        <v>201</v>
      </c>
      <c r="B3541" s="215" t="s">
        <v>216</v>
      </c>
      <c r="C3541" s="215" t="s">
        <v>230</v>
      </c>
      <c r="D3541" s="215" t="s">
        <v>229</v>
      </c>
      <c r="E3541" s="268">
        <v>45777</v>
      </c>
      <c r="F3541" s="269">
        <v>46317</v>
      </c>
      <c r="G3541" s="215" t="s">
        <v>231</v>
      </c>
      <c r="H3541" s="216">
        <v>11792602.73962</v>
      </c>
      <c r="I3541" s="216">
        <v>10200493.161599999</v>
      </c>
      <c r="J3541" s="216">
        <v>10369655.379803099</v>
      </c>
      <c r="K3541" s="216">
        <v>11792602.73962</v>
      </c>
      <c r="L3541" s="270">
        <v>0.11</v>
      </c>
      <c r="M3541" s="217">
        <v>0.1</v>
      </c>
      <c r="N3541" s="217">
        <f t="shared" si="110"/>
        <v>1.6361312392201724E-4</v>
      </c>
      <c r="O3541" s="217">
        <f t="shared" si="111"/>
        <v>0.14051376297672272</v>
      </c>
    </row>
    <row r="3542" spans="1:15" ht="16.5" customHeight="1" x14ac:dyDescent="0.2">
      <c r="A3542" s="215" t="s">
        <v>201</v>
      </c>
      <c r="B3542" s="215" t="s">
        <v>216</v>
      </c>
      <c r="C3542" s="215" t="s">
        <v>230</v>
      </c>
      <c r="D3542" s="215" t="s">
        <v>229</v>
      </c>
      <c r="E3542" s="268">
        <v>45777</v>
      </c>
      <c r="F3542" s="269">
        <v>46408</v>
      </c>
      <c r="G3542" s="215" t="s">
        <v>231</v>
      </c>
      <c r="H3542" s="216">
        <v>11792602.73962</v>
      </c>
      <c r="I3542" s="216">
        <v>9954201.7863999996</v>
      </c>
      <c r="J3542" s="216">
        <v>10119402.580334101</v>
      </c>
      <c r="K3542" s="216">
        <v>11792602.73962</v>
      </c>
      <c r="L3542" s="270">
        <v>0.11</v>
      </c>
      <c r="M3542" s="217">
        <v>0.1</v>
      </c>
      <c r="N3542" s="217">
        <f t="shared" si="110"/>
        <v>1.596646183264407E-4</v>
      </c>
      <c r="O3542" s="217">
        <f t="shared" si="111"/>
        <v>0.14051376297672272</v>
      </c>
    </row>
    <row r="3543" spans="1:15" ht="16.5" customHeight="1" x14ac:dyDescent="0.2">
      <c r="A3543" s="215" t="s">
        <v>201</v>
      </c>
      <c r="B3543" s="215" t="s">
        <v>216</v>
      </c>
      <c r="C3543" s="215" t="s">
        <v>230</v>
      </c>
      <c r="D3543" s="215" t="s">
        <v>229</v>
      </c>
      <c r="E3543" s="268">
        <v>45777</v>
      </c>
      <c r="F3543" s="269">
        <v>46499</v>
      </c>
      <c r="G3543" s="215" t="s">
        <v>231</v>
      </c>
      <c r="H3543" s="216">
        <v>11792602.73962</v>
      </c>
      <c r="I3543" s="216">
        <v>9713857.1305999998</v>
      </c>
      <c r="J3543" s="216">
        <v>9875189.1776771192</v>
      </c>
      <c r="K3543" s="216">
        <v>11792602.73962</v>
      </c>
      <c r="L3543" s="270">
        <v>0.11</v>
      </c>
      <c r="M3543" s="217">
        <v>0.1</v>
      </c>
      <c r="N3543" s="217">
        <f t="shared" si="110"/>
        <v>1.5581140274223168E-4</v>
      </c>
      <c r="O3543" s="217">
        <f t="shared" si="111"/>
        <v>0.14051376297672272</v>
      </c>
    </row>
    <row r="3544" spans="1:15" ht="16.5" customHeight="1" x14ac:dyDescent="0.2">
      <c r="A3544" s="215" t="s">
        <v>201</v>
      </c>
      <c r="B3544" s="215" t="s">
        <v>216</v>
      </c>
      <c r="C3544" s="215" t="s">
        <v>230</v>
      </c>
      <c r="D3544" s="215" t="s">
        <v>229</v>
      </c>
      <c r="E3544" s="268">
        <v>45777</v>
      </c>
      <c r="F3544" s="269">
        <v>46590</v>
      </c>
      <c r="G3544" s="215" t="s">
        <v>231</v>
      </c>
      <c r="H3544" s="216">
        <v>11792602.73962</v>
      </c>
      <c r="I3544" s="216">
        <v>9479315.6085999999</v>
      </c>
      <c r="J3544" s="216">
        <v>9636869.4219586197</v>
      </c>
      <c r="K3544" s="216">
        <v>11792602.73962</v>
      </c>
      <c r="L3544" s="270">
        <v>0.11</v>
      </c>
      <c r="M3544" s="217">
        <v>0.1</v>
      </c>
      <c r="N3544" s="217">
        <f t="shared" si="110"/>
        <v>1.5205117751802794E-4</v>
      </c>
      <c r="O3544" s="217">
        <f t="shared" si="111"/>
        <v>0.14051376297672272</v>
      </c>
    </row>
    <row r="3545" spans="1:15" ht="16.5" customHeight="1" x14ac:dyDescent="0.2">
      <c r="A3545" s="215" t="s">
        <v>201</v>
      </c>
      <c r="B3545" s="215" t="s">
        <v>216</v>
      </c>
      <c r="C3545" s="215" t="s">
        <v>230</v>
      </c>
      <c r="D3545" s="215" t="s">
        <v>229</v>
      </c>
      <c r="E3545" s="268">
        <v>45777</v>
      </c>
      <c r="F3545" s="269">
        <v>46681</v>
      </c>
      <c r="G3545" s="215" t="s">
        <v>231</v>
      </c>
      <c r="H3545" s="216">
        <v>11792602.73962</v>
      </c>
      <c r="I3545" s="216">
        <v>9250437.1006000005</v>
      </c>
      <c r="J3545" s="216">
        <v>9404301.0807136986</v>
      </c>
      <c r="K3545" s="216">
        <v>11792602.73962</v>
      </c>
      <c r="L3545" s="270">
        <v>0.11</v>
      </c>
      <c r="M3545" s="217">
        <v>0.1</v>
      </c>
      <c r="N3545" s="217">
        <f t="shared" si="110"/>
        <v>1.4838169850037847E-4</v>
      </c>
      <c r="O3545" s="217">
        <f t="shared" si="111"/>
        <v>0.14051376297672272</v>
      </c>
    </row>
    <row r="3546" spans="1:15" ht="16.5" customHeight="1" x14ac:dyDescent="0.2">
      <c r="A3546" s="215" t="s">
        <v>201</v>
      </c>
      <c r="B3546" s="215" t="s">
        <v>216</v>
      </c>
      <c r="C3546" s="215" t="s">
        <v>230</v>
      </c>
      <c r="D3546" s="215" t="s">
        <v>229</v>
      </c>
      <c r="E3546" s="268">
        <v>45777</v>
      </c>
      <c r="F3546" s="269">
        <v>46772</v>
      </c>
      <c r="G3546" s="215" t="s">
        <v>231</v>
      </c>
      <c r="H3546" s="216">
        <v>11792602.73962</v>
      </c>
      <c r="I3546" s="216">
        <v>9027084.8751999997</v>
      </c>
      <c r="J3546" s="216">
        <v>9177345.3539995998</v>
      </c>
      <c r="K3546" s="216">
        <v>11792602.73962</v>
      </c>
      <c r="L3546" s="270">
        <v>0.11</v>
      </c>
      <c r="M3546" s="217">
        <v>0.1</v>
      </c>
      <c r="N3546" s="217">
        <f t="shared" si="110"/>
        <v>1.4480077569439895E-4</v>
      </c>
      <c r="O3546" s="217">
        <f t="shared" si="111"/>
        <v>0.14051376297672272</v>
      </c>
    </row>
    <row r="3547" spans="1:15" ht="16.5" customHeight="1" x14ac:dyDescent="0.2">
      <c r="A3547" s="215" t="s">
        <v>201</v>
      </c>
      <c r="B3547" s="215" t="s">
        <v>216</v>
      </c>
      <c r="C3547" s="215" t="s">
        <v>230</v>
      </c>
      <c r="D3547" s="215" t="s">
        <v>229</v>
      </c>
      <c r="E3547" s="268">
        <v>45777</v>
      </c>
      <c r="F3547" s="269">
        <v>46863</v>
      </c>
      <c r="G3547" s="215" t="s">
        <v>231</v>
      </c>
      <c r="H3547" s="216">
        <v>11792602.73962</v>
      </c>
      <c r="I3547" s="216">
        <v>8809125.4990999997</v>
      </c>
      <c r="J3547" s="216">
        <v>8955866.7915581297</v>
      </c>
      <c r="K3547" s="216">
        <v>11792602.73962</v>
      </c>
      <c r="L3547" s="270">
        <v>0.11</v>
      </c>
      <c r="M3547" s="217">
        <v>0.1</v>
      </c>
      <c r="N3547" s="217">
        <f t="shared" si="110"/>
        <v>1.4130627195675451E-4</v>
      </c>
      <c r="O3547" s="217">
        <f t="shared" si="111"/>
        <v>0.14051376297672272</v>
      </c>
    </row>
    <row r="3548" spans="1:15" ht="16.5" customHeight="1" x14ac:dyDescent="0.2">
      <c r="A3548" s="215" t="s">
        <v>201</v>
      </c>
      <c r="B3548" s="215" t="s">
        <v>216</v>
      </c>
      <c r="C3548" s="215" t="s">
        <v>230</v>
      </c>
      <c r="D3548" s="215" t="s">
        <v>229</v>
      </c>
      <c r="E3548" s="268">
        <v>45777</v>
      </c>
      <c r="F3548" s="269">
        <v>46954</v>
      </c>
      <c r="G3548" s="215" t="s">
        <v>231</v>
      </c>
      <c r="H3548" s="216">
        <v>11792602.73962</v>
      </c>
      <c r="I3548" s="216">
        <v>8596428.7597000003</v>
      </c>
      <c r="J3548" s="216">
        <v>8739733.2119770702</v>
      </c>
      <c r="K3548" s="216">
        <v>11792602.73962</v>
      </c>
      <c r="L3548" s="270">
        <v>0.11</v>
      </c>
      <c r="M3548" s="217">
        <v>0.1</v>
      </c>
      <c r="N3548" s="217">
        <f t="shared" si="110"/>
        <v>1.3789610172018331E-4</v>
      </c>
      <c r="O3548" s="217">
        <f t="shared" si="111"/>
        <v>0.14051376297672272</v>
      </c>
    </row>
    <row r="3549" spans="1:15" ht="16.5" customHeight="1" x14ac:dyDescent="0.2">
      <c r="A3549" s="215" t="s">
        <v>201</v>
      </c>
      <c r="B3549" s="215" t="s">
        <v>216</v>
      </c>
      <c r="C3549" s="215" t="s">
        <v>230</v>
      </c>
      <c r="D3549" s="215" t="s">
        <v>229</v>
      </c>
      <c r="E3549" s="268">
        <v>45777</v>
      </c>
      <c r="F3549" s="269">
        <v>47045</v>
      </c>
      <c r="G3549" s="215" t="s">
        <v>231</v>
      </c>
      <c r="H3549" s="216">
        <v>11792602.73962</v>
      </c>
      <c r="I3549" s="216">
        <v>8388867.5963000003</v>
      </c>
      <c r="J3549" s="216">
        <v>8528815.6238024998</v>
      </c>
      <c r="K3549" s="216">
        <v>11792602.73962</v>
      </c>
      <c r="L3549" s="270">
        <v>0.11</v>
      </c>
      <c r="M3549" s="217">
        <v>0.1</v>
      </c>
      <c r="N3549" s="217">
        <f t="shared" si="110"/>
        <v>1.3456822974880115E-4</v>
      </c>
      <c r="O3549" s="217">
        <f t="shared" si="111"/>
        <v>0.14051376297672272</v>
      </c>
    </row>
    <row r="3550" spans="1:15" ht="16.5" customHeight="1" x14ac:dyDescent="0.2">
      <c r="A3550" s="215" t="s">
        <v>201</v>
      </c>
      <c r="B3550" s="215" t="s">
        <v>216</v>
      </c>
      <c r="C3550" s="215" t="s">
        <v>230</v>
      </c>
      <c r="D3550" s="215" t="s">
        <v>229</v>
      </c>
      <c r="E3550" s="268">
        <v>45777</v>
      </c>
      <c r="F3550" s="269">
        <v>47136</v>
      </c>
      <c r="G3550" s="215" t="s">
        <v>231</v>
      </c>
      <c r="H3550" s="216">
        <v>11792602.73962</v>
      </c>
      <c r="I3550" s="216">
        <v>8186318.0055</v>
      </c>
      <c r="J3550" s="216">
        <v>8322988.1485550096</v>
      </c>
      <c r="K3550" s="216">
        <v>11792602.73962</v>
      </c>
      <c r="L3550" s="270">
        <v>0.11</v>
      </c>
      <c r="M3550" s="217">
        <v>0.1</v>
      </c>
      <c r="N3550" s="217">
        <f t="shared" si="110"/>
        <v>1.3132066992344629E-4</v>
      </c>
      <c r="O3550" s="217">
        <f t="shared" si="111"/>
        <v>0.14051376297672272</v>
      </c>
    </row>
    <row r="3551" spans="1:15" ht="16.5" customHeight="1" x14ac:dyDescent="0.2">
      <c r="A3551" s="215" t="s">
        <v>201</v>
      </c>
      <c r="B3551" s="215" t="s">
        <v>216</v>
      </c>
      <c r="C3551" s="215" t="s">
        <v>230</v>
      </c>
      <c r="D3551" s="215" t="s">
        <v>229</v>
      </c>
      <c r="E3551" s="268">
        <v>45777</v>
      </c>
      <c r="F3551" s="269">
        <v>47227</v>
      </c>
      <c r="G3551" s="215" t="s">
        <v>231</v>
      </c>
      <c r="H3551" s="216">
        <v>11792602.73962</v>
      </c>
      <c r="I3551" s="216">
        <v>7988658.9810000006</v>
      </c>
      <c r="J3551" s="216">
        <v>8122127.9456036203</v>
      </c>
      <c r="K3551" s="216">
        <v>11792602.73962</v>
      </c>
      <c r="L3551" s="270">
        <v>0.11</v>
      </c>
      <c r="M3551" s="217">
        <v>0.1</v>
      </c>
      <c r="N3551" s="217">
        <f t="shared" si="110"/>
        <v>1.2815148405633493E-4</v>
      </c>
      <c r="O3551" s="217">
        <f t="shared" si="111"/>
        <v>0.14051376297672272</v>
      </c>
    </row>
    <row r="3552" spans="1:15" ht="16.5" customHeight="1" x14ac:dyDescent="0.2">
      <c r="A3552" s="215" t="s">
        <v>201</v>
      </c>
      <c r="B3552" s="215" t="s">
        <v>216</v>
      </c>
      <c r="C3552" s="215" t="s">
        <v>230</v>
      </c>
      <c r="D3552" s="215" t="s">
        <v>229</v>
      </c>
      <c r="E3552" s="268">
        <v>45777</v>
      </c>
      <c r="F3552" s="269">
        <v>47318</v>
      </c>
      <c r="G3552" s="215" t="s">
        <v>231</v>
      </c>
      <c r="H3552" s="216">
        <v>11792602.73962</v>
      </c>
      <c r="I3552" s="216">
        <v>7795772.4491000008</v>
      </c>
      <c r="J3552" s="216">
        <v>7926115.1388529204</v>
      </c>
      <c r="K3552" s="216">
        <v>11792602.73962</v>
      </c>
      <c r="L3552" s="270">
        <v>0.11</v>
      </c>
      <c r="M3552" s="217">
        <v>0.1</v>
      </c>
      <c r="N3552" s="217">
        <f t="shared" si="110"/>
        <v>1.2505878073432601E-4</v>
      </c>
      <c r="O3552" s="217">
        <f t="shared" si="111"/>
        <v>0.14051376297672272</v>
      </c>
    </row>
    <row r="3553" spans="1:15" ht="16.5" customHeight="1" x14ac:dyDescent="0.2">
      <c r="A3553" s="215" t="s">
        <v>201</v>
      </c>
      <c r="B3553" s="215" t="s">
        <v>216</v>
      </c>
      <c r="C3553" s="215" t="s">
        <v>230</v>
      </c>
      <c r="D3553" s="215" t="s">
        <v>229</v>
      </c>
      <c r="E3553" s="268">
        <v>45777</v>
      </c>
      <c r="F3553" s="269">
        <v>47409</v>
      </c>
      <c r="G3553" s="215" t="s">
        <v>231</v>
      </c>
      <c r="H3553" s="216">
        <v>11792602.73962</v>
      </c>
      <c r="I3553" s="216">
        <v>7607543.1655000001</v>
      </c>
      <c r="J3553" s="216">
        <v>7734832.7451993302</v>
      </c>
      <c r="K3553" s="216">
        <v>11792602.73962</v>
      </c>
      <c r="L3553" s="270">
        <v>0.11</v>
      </c>
      <c r="M3553" s="217">
        <v>0.1</v>
      </c>
      <c r="N3553" s="217">
        <f t="shared" si="110"/>
        <v>1.2204071419009924E-4</v>
      </c>
      <c r="O3553" s="217">
        <f t="shared" si="111"/>
        <v>0.14051376297672272</v>
      </c>
    </row>
    <row r="3554" spans="1:15" ht="16.5" customHeight="1" x14ac:dyDescent="0.2">
      <c r="A3554" s="215" t="s">
        <v>201</v>
      </c>
      <c r="B3554" s="215" t="s">
        <v>216</v>
      </c>
      <c r="C3554" s="215" t="s">
        <v>230</v>
      </c>
      <c r="D3554" s="215" t="s">
        <v>229</v>
      </c>
      <c r="E3554" s="268">
        <v>45777</v>
      </c>
      <c r="F3554" s="269">
        <v>47500</v>
      </c>
      <c r="G3554" s="215" t="s">
        <v>231</v>
      </c>
      <c r="H3554" s="216">
        <v>11792602.73962</v>
      </c>
      <c r="I3554" s="216">
        <v>7423858.6894999994</v>
      </c>
      <c r="J3554" s="216">
        <v>7548166.6047140099</v>
      </c>
      <c r="K3554" s="216">
        <v>11792602.73962</v>
      </c>
      <c r="L3554" s="270">
        <v>0.11</v>
      </c>
      <c r="M3554" s="217">
        <v>0.1</v>
      </c>
      <c r="N3554" s="217">
        <f t="shared" si="110"/>
        <v>1.190954832005763E-4</v>
      </c>
      <c r="O3554" s="217">
        <f t="shared" si="111"/>
        <v>0.14051376297672272</v>
      </c>
    </row>
    <row r="3555" spans="1:15" ht="16.5" customHeight="1" x14ac:dyDescent="0.2">
      <c r="A3555" s="215" t="s">
        <v>201</v>
      </c>
      <c r="B3555" s="215" t="s">
        <v>216</v>
      </c>
      <c r="C3555" s="215" t="s">
        <v>230</v>
      </c>
      <c r="D3555" s="215" t="s">
        <v>229</v>
      </c>
      <c r="E3555" s="268">
        <v>45777</v>
      </c>
      <c r="F3555" s="269">
        <v>47591</v>
      </c>
      <c r="G3555" s="215" t="s">
        <v>231</v>
      </c>
      <c r="H3555" s="216">
        <v>11792602.73962</v>
      </c>
      <c r="I3555" s="216">
        <v>7244609.2807999998</v>
      </c>
      <c r="J3555" s="216">
        <v>7366005.3125106907</v>
      </c>
      <c r="K3555" s="216">
        <v>11792602.73962</v>
      </c>
      <c r="L3555" s="270">
        <v>0.11</v>
      </c>
      <c r="M3555" s="217">
        <v>0.1</v>
      </c>
      <c r="N3555" s="217">
        <f t="shared" si="110"/>
        <v>1.1622133001192689E-4</v>
      </c>
      <c r="O3555" s="217">
        <f t="shared" si="111"/>
        <v>0.14051376297672272</v>
      </c>
    </row>
    <row r="3556" spans="1:15" ht="16.5" customHeight="1" x14ac:dyDescent="0.2">
      <c r="A3556" s="215" t="s">
        <v>201</v>
      </c>
      <c r="B3556" s="215" t="s">
        <v>216</v>
      </c>
      <c r="C3556" s="215" t="s">
        <v>230</v>
      </c>
      <c r="D3556" s="215" t="s">
        <v>229</v>
      </c>
      <c r="E3556" s="268">
        <v>45777</v>
      </c>
      <c r="F3556" s="269">
        <v>47682</v>
      </c>
      <c r="G3556" s="215" t="s">
        <v>231</v>
      </c>
      <c r="H3556" s="216">
        <v>11792602.73962</v>
      </c>
      <c r="I3556" s="216">
        <v>7069687.8607999999</v>
      </c>
      <c r="J3556" s="216">
        <v>7188240.1522576595</v>
      </c>
      <c r="K3556" s="216">
        <v>11792602.73962</v>
      </c>
      <c r="L3556" s="270">
        <v>0.11</v>
      </c>
      <c r="M3556" s="217">
        <v>0.1</v>
      </c>
      <c r="N3556" s="217">
        <f t="shared" si="110"/>
        <v>1.1341653929051636E-4</v>
      </c>
      <c r="O3556" s="217">
        <f t="shared" si="111"/>
        <v>0.14051376297672272</v>
      </c>
    </row>
    <row r="3557" spans="1:15" ht="16.5" customHeight="1" x14ac:dyDescent="0.2">
      <c r="A3557" s="215" t="s">
        <v>201</v>
      </c>
      <c r="B3557" s="215" t="s">
        <v>216</v>
      </c>
      <c r="C3557" s="215" t="s">
        <v>230</v>
      </c>
      <c r="D3557" s="215" t="s">
        <v>229</v>
      </c>
      <c r="E3557" s="268">
        <v>45777</v>
      </c>
      <c r="F3557" s="269">
        <v>47773</v>
      </c>
      <c r="G3557" s="215" t="s">
        <v>231</v>
      </c>
      <c r="H3557" s="216">
        <v>11792602.73962</v>
      </c>
      <c r="I3557" s="216">
        <v>6898989.9265999999</v>
      </c>
      <c r="J3557" s="216">
        <v>7014765.0312944697</v>
      </c>
      <c r="K3557" s="216">
        <v>11792602.73962</v>
      </c>
      <c r="L3557" s="270">
        <v>0.11</v>
      </c>
      <c r="M3557" s="217">
        <v>0.1</v>
      </c>
      <c r="N3557" s="217">
        <f t="shared" si="110"/>
        <v>1.1067943709917274E-4</v>
      </c>
      <c r="O3557" s="217">
        <f t="shared" si="111"/>
        <v>0.14051376297672272</v>
      </c>
    </row>
    <row r="3558" spans="1:15" ht="16.5" customHeight="1" x14ac:dyDescent="0.2">
      <c r="A3558" s="215" t="s">
        <v>201</v>
      </c>
      <c r="B3558" s="215" t="s">
        <v>216</v>
      </c>
      <c r="C3558" s="215" t="s">
        <v>230</v>
      </c>
      <c r="D3558" s="215" t="s">
        <v>229</v>
      </c>
      <c r="E3558" s="268">
        <v>45777</v>
      </c>
      <c r="F3558" s="269">
        <v>47864</v>
      </c>
      <c r="G3558" s="215" t="s">
        <v>231</v>
      </c>
      <c r="H3558" s="216">
        <v>11792602.73962</v>
      </c>
      <c r="I3558" s="216">
        <v>6732413.4994000001</v>
      </c>
      <c r="J3558" s="216">
        <v>6845476.4173143208</v>
      </c>
      <c r="K3558" s="216">
        <v>11792602.73962</v>
      </c>
      <c r="L3558" s="270">
        <v>0.11</v>
      </c>
      <c r="M3558" s="217">
        <v>0.1</v>
      </c>
      <c r="N3558" s="217">
        <f t="shared" si="110"/>
        <v>1.0800838989815703E-4</v>
      </c>
      <c r="O3558" s="217">
        <f t="shared" si="111"/>
        <v>0.14051376297672272</v>
      </c>
    </row>
    <row r="3559" spans="1:15" ht="16.5" customHeight="1" x14ac:dyDescent="0.2">
      <c r="A3559" s="215" t="s">
        <v>201</v>
      </c>
      <c r="B3559" s="215" t="s">
        <v>216</v>
      </c>
      <c r="C3559" s="215" t="s">
        <v>230</v>
      </c>
      <c r="D3559" s="215" t="s">
        <v>229</v>
      </c>
      <c r="E3559" s="268">
        <v>45777</v>
      </c>
      <c r="F3559" s="269">
        <v>47955</v>
      </c>
      <c r="G3559" s="215" t="s">
        <v>231</v>
      </c>
      <c r="H3559" s="216">
        <v>11792602.73962</v>
      </c>
      <c r="I3559" s="216">
        <v>6569859.0685999999</v>
      </c>
      <c r="J3559" s="216">
        <v>6680273.2765746107</v>
      </c>
      <c r="K3559" s="216">
        <v>11792602.73962</v>
      </c>
      <c r="L3559" s="270">
        <v>0.11</v>
      </c>
      <c r="M3559" s="217">
        <v>0.1</v>
      </c>
      <c r="N3559" s="217">
        <f t="shared" si="110"/>
        <v>1.0540180357024514E-4</v>
      </c>
      <c r="O3559" s="217">
        <f t="shared" si="111"/>
        <v>0.14051376297672272</v>
      </c>
    </row>
    <row r="3560" spans="1:15" ht="16.5" customHeight="1" x14ac:dyDescent="0.2">
      <c r="A3560" s="215" t="s">
        <v>201</v>
      </c>
      <c r="B3560" s="215" t="s">
        <v>216</v>
      </c>
      <c r="C3560" s="215" t="s">
        <v>230</v>
      </c>
      <c r="D3560" s="215" t="s">
        <v>229</v>
      </c>
      <c r="E3560" s="268">
        <v>45777</v>
      </c>
      <c r="F3560" s="269">
        <v>48046</v>
      </c>
      <c r="G3560" s="215" t="s">
        <v>231</v>
      </c>
      <c r="H3560" s="216">
        <v>11792602.73962</v>
      </c>
      <c r="I3560" s="216">
        <v>6411229.5186999999</v>
      </c>
      <c r="J3560" s="216">
        <v>6519057.01359862</v>
      </c>
      <c r="K3560" s="216">
        <v>11792602.73962</v>
      </c>
      <c r="L3560" s="270">
        <v>0.11</v>
      </c>
      <c r="M3560" s="217">
        <v>0.1</v>
      </c>
      <c r="N3560" s="217">
        <f t="shared" si="110"/>
        <v>1.0285812246933702E-4</v>
      </c>
      <c r="O3560" s="217">
        <f t="shared" si="111"/>
        <v>0.14051376297672272</v>
      </c>
    </row>
    <row r="3561" spans="1:15" ht="16.5" customHeight="1" x14ac:dyDescent="0.2">
      <c r="A3561" s="215" t="s">
        <v>201</v>
      </c>
      <c r="B3561" s="215" t="s">
        <v>216</v>
      </c>
      <c r="C3561" s="215" t="s">
        <v>230</v>
      </c>
      <c r="D3561" s="215" t="s">
        <v>229</v>
      </c>
      <c r="E3561" s="268">
        <v>45777</v>
      </c>
      <c r="F3561" s="269">
        <v>48137</v>
      </c>
      <c r="G3561" s="215" t="s">
        <v>231</v>
      </c>
      <c r="H3561" s="216">
        <v>11792602.73962</v>
      </c>
      <c r="I3561" s="216">
        <v>6256430.0905999998</v>
      </c>
      <c r="J3561" s="216">
        <v>6361731.4123323904</v>
      </c>
      <c r="K3561" s="216">
        <v>11792602.73962</v>
      </c>
      <c r="L3561" s="270">
        <v>0.11</v>
      </c>
      <c r="M3561" s="217">
        <v>0.1</v>
      </c>
      <c r="N3561" s="217">
        <f t="shared" si="110"/>
        <v>1.0037582849202587E-4</v>
      </c>
      <c r="O3561" s="217">
        <f t="shared" si="111"/>
        <v>0.14051376297672272</v>
      </c>
    </row>
    <row r="3562" spans="1:15" ht="16.5" customHeight="1" x14ac:dyDescent="0.2">
      <c r="A3562" s="215" t="s">
        <v>201</v>
      </c>
      <c r="B3562" s="215" t="s">
        <v>216</v>
      </c>
      <c r="C3562" s="215" t="s">
        <v>230</v>
      </c>
      <c r="D3562" s="215" t="s">
        <v>229</v>
      </c>
      <c r="E3562" s="268">
        <v>45777</v>
      </c>
      <c r="F3562" s="269">
        <v>48228</v>
      </c>
      <c r="G3562" s="215" t="s">
        <v>231</v>
      </c>
      <c r="H3562" s="216">
        <v>11792602.73962</v>
      </c>
      <c r="I3562" s="216">
        <v>6105368.2999</v>
      </c>
      <c r="J3562" s="216">
        <v>6208202.57872169</v>
      </c>
      <c r="K3562" s="216">
        <v>11792602.73962</v>
      </c>
      <c r="L3562" s="270">
        <v>0.11</v>
      </c>
      <c r="M3562" s="217">
        <v>0.1</v>
      </c>
      <c r="N3562" s="217">
        <f t="shared" si="110"/>
        <v>9.7953440171573577E-5</v>
      </c>
      <c r="O3562" s="217">
        <f t="shared" si="111"/>
        <v>0.14051376297672272</v>
      </c>
    </row>
    <row r="3563" spans="1:15" ht="16.5" customHeight="1" x14ac:dyDescent="0.2">
      <c r="A3563" s="215" t="s">
        <v>201</v>
      </c>
      <c r="B3563" s="215" t="s">
        <v>216</v>
      </c>
      <c r="C3563" s="215" t="s">
        <v>230</v>
      </c>
      <c r="D3563" s="215" t="s">
        <v>229</v>
      </c>
      <c r="E3563" s="268">
        <v>45777</v>
      </c>
      <c r="F3563" s="269">
        <v>48319</v>
      </c>
      <c r="G3563" s="215" t="s">
        <v>231</v>
      </c>
      <c r="H3563" s="216">
        <v>11792602.73962</v>
      </c>
      <c r="I3563" s="216">
        <v>5957953.9024999999</v>
      </c>
      <c r="J3563" s="216">
        <v>6058378.8846747596</v>
      </c>
      <c r="K3563" s="216">
        <v>11792602.73962</v>
      </c>
      <c r="L3563" s="270">
        <v>0.11</v>
      </c>
      <c r="M3563" s="217">
        <v>0.1</v>
      </c>
      <c r="N3563" s="217">
        <f t="shared" si="110"/>
        <v>9.5589511793751214E-5</v>
      </c>
      <c r="O3563" s="217">
        <f t="shared" si="111"/>
        <v>0.14051376297672272</v>
      </c>
    </row>
    <row r="3564" spans="1:15" ht="16.5" customHeight="1" x14ac:dyDescent="0.2">
      <c r="A3564" s="215" t="s">
        <v>201</v>
      </c>
      <c r="B3564" s="215" t="s">
        <v>216</v>
      </c>
      <c r="C3564" s="215" t="s">
        <v>230</v>
      </c>
      <c r="D3564" s="215" t="s">
        <v>229</v>
      </c>
      <c r="E3564" s="268">
        <v>45777</v>
      </c>
      <c r="F3564" s="269">
        <v>48410</v>
      </c>
      <c r="G3564" s="215" t="s">
        <v>231</v>
      </c>
      <c r="H3564" s="216">
        <v>11792602.73962</v>
      </c>
      <c r="I3564" s="216">
        <v>5814098.8344000001</v>
      </c>
      <c r="J3564" s="216">
        <v>5912170.9133773996</v>
      </c>
      <c r="K3564" s="216">
        <v>11792602.73962</v>
      </c>
      <c r="L3564" s="270">
        <v>0.11</v>
      </c>
      <c r="M3564" s="217">
        <v>0.1</v>
      </c>
      <c r="N3564" s="217">
        <f t="shared" si="110"/>
        <v>9.3282632534016747E-5</v>
      </c>
      <c r="O3564" s="217">
        <f t="shared" si="111"/>
        <v>0.14051376297672272</v>
      </c>
    </row>
    <row r="3565" spans="1:15" ht="16.5" customHeight="1" x14ac:dyDescent="0.2">
      <c r="A3565" s="215" t="s">
        <v>201</v>
      </c>
      <c r="B3565" s="215" t="s">
        <v>216</v>
      </c>
      <c r="C3565" s="215" t="s">
        <v>230</v>
      </c>
      <c r="D3565" s="215" t="s">
        <v>229</v>
      </c>
      <c r="E3565" s="268">
        <v>45777</v>
      </c>
      <c r="F3565" s="269">
        <v>48501</v>
      </c>
      <c r="G3565" s="215" t="s">
        <v>231</v>
      </c>
      <c r="H3565" s="216">
        <v>11792602.73962</v>
      </c>
      <c r="I3565" s="216">
        <v>5673717.1558000008</v>
      </c>
      <c r="J3565" s="216">
        <v>5769491.4059278499</v>
      </c>
      <c r="K3565" s="216">
        <v>11792602.73962</v>
      </c>
      <c r="L3565" s="270">
        <v>0.11</v>
      </c>
      <c r="M3565" s="217">
        <v>0.1</v>
      </c>
      <c r="N3565" s="217">
        <f t="shared" si="110"/>
        <v>9.1031425615516548E-5</v>
      </c>
      <c r="O3565" s="217">
        <f t="shared" si="111"/>
        <v>0.14051376297672272</v>
      </c>
    </row>
    <row r="3566" spans="1:15" ht="16.5" customHeight="1" x14ac:dyDescent="0.2">
      <c r="A3566" s="215" t="s">
        <v>201</v>
      </c>
      <c r="B3566" s="215" t="s">
        <v>216</v>
      </c>
      <c r="C3566" s="215" t="s">
        <v>230</v>
      </c>
      <c r="D3566" s="215" t="s">
        <v>229</v>
      </c>
      <c r="E3566" s="268">
        <v>45777</v>
      </c>
      <c r="F3566" s="269">
        <v>48592</v>
      </c>
      <c r="G3566" s="215" t="s">
        <v>231</v>
      </c>
      <c r="H3566" s="216">
        <v>11792602.73962</v>
      </c>
      <c r="I3566" s="216">
        <v>5536724.9951999998</v>
      </c>
      <c r="J3566" s="216">
        <v>5630255.2092594504</v>
      </c>
      <c r="K3566" s="216">
        <v>11792602.73962</v>
      </c>
      <c r="L3566" s="270">
        <v>0.11</v>
      </c>
      <c r="M3566" s="217">
        <v>0.1</v>
      </c>
      <c r="N3566" s="217">
        <f t="shared" si="110"/>
        <v>8.8834547487405628E-5</v>
      </c>
      <c r="O3566" s="217">
        <f t="shared" si="111"/>
        <v>0.14051376297672272</v>
      </c>
    </row>
    <row r="3567" spans="1:15" ht="16.5" customHeight="1" x14ac:dyDescent="0.2">
      <c r="A3567" s="215" t="s">
        <v>201</v>
      </c>
      <c r="B3567" s="215" t="s">
        <v>216</v>
      </c>
      <c r="C3567" s="215" t="s">
        <v>230</v>
      </c>
      <c r="D3567" s="215" t="s">
        <v>229</v>
      </c>
      <c r="E3567" s="268">
        <v>45777</v>
      </c>
      <c r="F3567" s="269">
        <v>48683</v>
      </c>
      <c r="G3567" s="215" t="s">
        <v>231</v>
      </c>
      <c r="H3567" s="216">
        <v>11792602.73962</v>
      </c>
      <c r="I3567" s="216">
        <v>5403040.5149999997</v>
      </c>
      <c r="J3567" s="216">
        <v>5494379.2253201604</v>
      </c>
      <c r="K3567" s="216">
        <v>11792602.73962</v>
      </c>
      <c r="L3567" s="270">
        <v>0.11</v>
      </c>
      <c r="M3567" s="217">
        <v>0.1</v>
      </c>
      <c r="N3567" s="217">
        <f t="shared" si="110"/>
        <v>8.6690687022998643E-5</v>
      </c>
      <c r="O3567" s="217">
        <f t="shared" si="111"/>
        <v>0.14051376297672272</v>
      </c>
    </row>
    <row r="3568" spans="1:15" ht="16.5" customHeight="1" x14ac:dyDescent="0.2">
      <c r="A3568" s="215" t="s">
        <v>201</v>
      </c>
      <c r="B3568" s="215" t="s">
        <v>216</v>
      </c>
      <c r="C3568" s="215" t="s">
        <v>230</v>
      </c>
      <c r="D3568" s="215" t="s">
        <v>229</v>
      </c>
      <c r="E3568" s="268">
        <v>45777</v>
      </c>
      <c r="F3568" s="269">
        <v>48774</v>
      </c>
      <c r="G3568" s="215" t="s">
        <v>231</v>
      </c>
      <c r="H3568" s="216">
        <v>11792602.73962</v>
      </c>
      <c r="I3568" s="216">
        <v>5272583.8556000004</v>
      </c>
      <c r="J3568" s="216">
        <v>5361782.3614785001</v>
      </c>
      <c r="K3568" s="216">
        <v>11792602.73962</v>
      </c>
      <c r="L3568" s="270">
        <v>0.11</v>
      </c>
      <c r="M3568" s="217">
        <v>0.1</v>
      </c>
      <c r="N3568" s="217">
        <f t="shared" si="110"/>
        <v>8.4598564737271492E-5</v>
      </c>
      <c r="O3568" s="217">
        <f t="shared" si="111"/>
        <v>0.14051376297672272</v>
      </c>
    </row>
    <row r="3569" spans="1:15" ht="16.5" customHeight="1" x14ac:dyDescent="0.2">
      <c r="A3569" s="215" t="s">
        <v>201</v>
      </c>
      <c r="B3569" s="215" t="s">
        <v>216</v>
      </c>
      <c r="C3569" s="215" t="s">
        <v>230</v>
      </c>
      <c r="D3569" s="215" t="s">
        <v>229</v>
      </c>
      <c r="E3569" s="268">
        <v>45777</v>
      </c>
      <c r="F3569" s="269">
        <v>48816</v>
      </c>
      <c r="G3569" s="215" t="s">
        <v>231</v>
      </c>
      <c r="H3569" s="216">
        <v>5442739.72621</v>
      </c>
      <c r="I3569" s="216">
        <v>2406203.1332</v>
      </c>
      <c r="J3569" s="216">
        <v>2446923.6059218403</v>
      </c>
      <c r="K3569" s="216">
        <v>5442739.72621</v>
      </c>
      <c r="L3569" s="270">
        <v>0.11</v>
      </c>
      <c r="M3569" s="217">
        <v>0.1</v>
      </c>
      <c r="N3569" s="217">
        <f t="shared" si="110"/>
        <v>3.8607726149044044E-5</v>
      </c>
      <c r="O3569" s="217">
        <f t="shared" si="111"/>
        <v>0.14051376297672272</v>
      </c>
    </row>
    <row r="3570" spans="1:15" ht="16.5" customHeight="1" x14ac:dyDescent="0.2">
      <c r="A3570" s="215" t="s">
        <v>201</v>
      </c>
      <c r="B3570" s="215" t="s">
        <v>216</v>
      </c>
      <c r="C3570" s="215" t="s">
        <v>230</v>
      </c>
      <c r="D3570" s="215" t="s">
        <v>229</v>
      </c>
      <c r="E3570" s="268">
        <v>45777</v>
      </c>
      <c r="F3570" s="269">
        <v>48816</v>
      </c>
      <c r="G3570" s="215" t="s">
        <v>231</v>
      </c>
      <c r="H3570" s="216">
        <v>370000000</v>
      </c>
      <c r="I3570" s="216">
        <v>163574817.93240002</v>
      </c>
      <c r="J3570" s="216">
        <v>166343014.68270302</v>
      </c>
      <c r="K3570" s="216">
        <v>370000000</v>
      </c>
      <c r="L3570" s="270">
        <v>0.11</v>
      </c>
      <c r="M3570" s="217">
        <v>0.1</v>
      </c>
      <c r="N3570" s="217">
        <f t="shared" si="110"/>
        <v>2.6245713360784615E-3</v>
      </c>
      <c r="O3570" s="217">
        <f t="shared" si="111"/>
        <v>0.14051376297672272</v>
      </c>
    </row>
    <row r="3571" spans="1:15" ht="16.5" customHeight="1" x14ac:dyDescent="0.2">
      <c r="A3571" s="215" t="s">
        <v>201</v>
      </c>
      <c r="B3571" s="215" t="s">
        <v>216</v>
      </c>
      <c r="C3571" s="215" t="s">
        <v>230</v>
      </c>
      <c r="D3571" s="215" t="s">
        <v>229</v>
      </c>
      <c r="E3571" s="268">
        <v>45777</v>
      </c>
      <c r="F3571" s="269">
        <v>45862</v>
      </c>
      <c r="G3571" s="215" t="s">
        <v>231</v>
      </c>
      <c r="H3571" s="216">
        <v>10147123.28758</v>
      </c>
      <c r="I3571" s="216">
        <v>9918090.8181999996</v>
      </c>
      <c r="J3571" s="216">
        <v>10081956.991691099</v>
      </c>
      <c r="K3571" s="216">
        <v>10147123.28758</v>
      </c>
      <c r="L3571" s="270">
        <v>0.11</v>
      </c>
      <c r="M3571" s="217">
        <v>0.1</v>
      </c>
      <c r="N3571" s="217">
        <f t="shared" si="110"/>
        <v>1.5907379929624296E-4</v>
      </c>
      <c r="O3571" s="217">
        <f t="shared" si="111"/>
        <v>0.14051376297672272</v>
      </c>
    </row>
    <row r="3572" spans="1:15" ht="16.5" customHeight="1" x14ac:dyDescent="0.2">
      <c r="A3572" s="215" t="s">
        <v>201</v>
      </c>
      <c r="B3572" s="215" t="s">
        <v>216</v>
      </c>
      <c r="C3572" s="215" t="s">
        <v>230</v>
      </c>
      <c r="D3572" s="215" t="s">
        <v>229</v>
      </c>
      <c r="E3572" s="268">
        <v>45777</v>
      </c>
      <c r="F3572" s="269">
        <v>45953</v>
      </c>
      <c r="G3572" s="215" t="s">
        <v>231</v>
      </c>
      <c r="H3572" s="216">
        <v>10147123.28758</v>
      </c>
      <c r="I3572" s="216">
        <v>9678618.0603</v>
      </c>
      <c r="J3572" s="216">
        <v>9838647.2703082114</v>
      </c>
      <c r="K3572" s="216">
        <v>10147123.28758</v>
      </c>
      <c r="L3572" s="270">
        <v>0.11</v>
      </c>
      <c r="M3572" s="217">
        <v>0.1</v>
      </c>
      <c r="N3572" s="217">
        <f t="shared" si="110"/>
        <v>1.55234842056296E-4</v>
      </c>
      <c r="O3572" s="217">
        <f t="shared" si="111"/>
        <v>0.14051376297672272</v>
      </c>
    </row>
    <row r="3573" spans="1:15" ht="16.5" customHeight="1" x14ac:dyDescent="0.2">
      <c r="A3573" s="215" t="s">
        <v>201</v>
      </c>
      <c r="B3573" s="215" t="s">
        <v>216</v>
      </c>
      <c r="C3573" s="215" t="s">
        <v>230</v>
      </c>
      <c r="D3573" s="215" t="s">
        <v>229</v>
      </c>
      <c r="E3573" s="268">
        <v>45777</v>
      </c>
      <c r="F3573" s="269">
        <v>46044</v>
      </c>
      <c r="G3573" s="215" t="s">
        <v>231</v>
      </c>
      <c r="H3573" s="216">
        <v>10147123.28758</v>
      </c>
      <c r="I3573" s="216">
        <v>9444927.3848999999</v>
      </c>
      <c r="J3573" s="216">
        <v>9601209.387157511</v>
      </c>
      <c r="K3573" s="216">
        <v>10147123.28758</v>
      </c>
      <c r="L3573" s="270">
        <v>0.11</v>
      </c>
      <c r="M3573" s="217">
        <v>0.1</v>
      </c>
      <c r="N3573" s="217">
        <f t="shared" si="110"/>
        <v>1.514885310771114E-4</v>
      </c>
      <c r="O3573" s="217">
        <f t="shared" si="111"/>
        <v>0.14051376297672272</v>
      </c>
    </row>
    <row r="3574" spans="1:15" ht="16.5" customHeight="1" x14ac:dyDescent="0.2">
      <c r="A3574" s="215" t="s">
        <v>201</v>
      </c>
      <c r="B3574" s="215" t="s">
        <v>216</v>
      </c>
      <c r="C3574" s="215" t="s">
        <v>230</v>
      </c>
      <c r="D3574" s="215" t="s">
        <v>229</v>
      </c>
      <c r="E3574" s="268">
        <v>45777</v>
      </c>
      <c r="F3574" s="269">
        <v>46135</v>
      </c>
      <c r="G3574" s="215" t="s">
        <v>231</v>
      </c>
      <c r="H3574" s="216">
        <v>10147123.28758</v>
      </c>
      <c r="I3574" s="216">
        <v>9216879.1835999992</v>
      </c>
      <c r="J3574" s="216">
        <v>9369501.6360875983</v>
      </c>
      <c r="K3574" s="216">
        <v>10147123.28758</v>
      </c>
      <c r="L3574" s="270">
        <v>0.11</v>
      </c>
      <c r="M3574" s="217">
        <v>0.1</v>
      </c>
      <c r="N3574" s="217">
        <f t="shared" si="110"/>
        <v>1.4783263050944823E-4</v>
      </c>
      <c r="O3574" s="217">
        <f t="shared" si="111"/>
        <v>0.14051376297672272</v>
      </c>
    </row>
    <row r="3575" spans="1:15" ht="16.5" customHeight="1" x14ac:dyDescent="0.2">
      <c r="A3575" s="215" t="s">
        <v>201</v>
      </c>
      <c r="B3575" s="215" t="s">
        <v>216</v>
      </c>
      <c r="C3575" s="215" t="s">
        <v>230</v>
      </c>
      <c r="D3575" s="215" t="s">
        <v>229</v>
      </c>
      <c r="E3575" s="268">
        <v>45777</v>
      </c>
      <c r="F3575" s="269">
        <v>46226</v>
      </c>
      <c r="G3575" s="215" t="s">
        <v>231</v>
      </c>
      <c r="H3575" s="216">
        <v>10147123.28758</v>
      </c>
      <c r="I3575" s="216">
        <v>8994337.2149999999</v>
      </c>
      <c r="J3575" s="216">
        <v>9143385.73076763</v>
      </c>
      <c r="K3575" s="216">
        <v>10147123.28758</v>
      </c>
      <c r="L3575" s="270">
        <v>0.11</v>
      </c>
      <c r="M3575" s="217">
        <v>0.1</v>
      </c>
      <c r="N3575" s="217">
        <f t="shared" si="110"/>
        <v>1.4426495846222562E-4</v>
      </c>
      <c r="O3575" s="217">
        <f t="shared" si="111"/>
        <v>0.14051376297672272</v>
      </c>
    </row>
    <row r="3576" spans="1:15" ht="16.5" customHeight="1" x14ac:dyDescent="0.2">
      <c r="A3576" s="215" t="s">
        <v>201</v>
      </c>
      <c r="B3576" s="215" t="s">
        <v>216</v>
      </c>
      <c r="C3576" s="215" t="s">
        <v>230</v>
      </c>
      <c r="D3576" s="215" t="s">
        <v>229</v>
      </c>
      <c r="E3576" s="268">
        <v>45777</v>
      </c>
      <c r="F3576" s="269">
        <v>46317</v>
      </c>
      <c r="G3576" s="215" t="s">
        <v>231</v>
      </c>
      <c r="H3576" s="216">
        <v>10147123.28758</v>
      </c>
      <c r="I3576" s="216">
        <v>8777168.5344000012</v>
      </c>
      <c r="J3576" s="216">
        <v>8922726.7221562006</v>
      </c>
      <c r="K3576" s="216">
        <v>10147123.28758</v>
      </c>
      <c r="L3576" s="270">
        <v>0.11</v>
      </c>
      <c r="M3576" s="217">
        <v>0.1</v>
      </c>
      <c r="N3576" s="217">
        <f t="shared" si="110"/>
        <v>1.4078338570034114E-4</v>
      </c>
      <c r="O3576" s="217">
        <f t="shared" si="111"/>
        <v>0.14051376297672272</v>
      </c>
    </row>
    <row r="3577" spans="1:15" ht="16.5" customHeight="1" x14ac:dyDescent="0.2">
      <c r="A3577" s="215" t="s">
        <v>201</v>
      </c>
      <c r="B3577" s="215" t="s">
        <v>216</v>
      </c>
      <c r="C3577" s="215" t="s">
        <v>230</v>
      </c>
      <c r="D3577" s="215" t="s">
        <v>229</v>
      </c>
      <c r="E3577" s="268">
        <v>45777</v>
      </c>
      <c r="F3577" s="269">
        <v>46408</v>
      </c>
      <c r="G3577" s="215" t="s">
        <v>231</v>
      </c>
      <c r="H3577" s="216">
        <v>10147123.28758</v>
      </c>
      <c r="I3577" s="216">
        <v>8565243.3976000007</v>
      </c>
      <c r="J3577" s="216">
        <v>8707392.9179619402</v>
      </c>
      <c r="K3577" s="216">
        <v>10147123.28758</v>
      </c>
      <c r="L3577" s="270">
        <v>0.11</v>
      </c>
      <c r="M3577" s="217">
        <v>0.1</v>
      </c>
      <c r="N3577" s="217">
        <f t="shared" si="110"/>
        <v>1.3738583437391473E-4</v>
      </c>
      <c r="O3577" s="217">
        <f t="shared" si="111"/>
        <v>0.14051376297672272</v>
      </c>
    </row>
    <row r="3578" spans="1:15" ht="16.5" customHeight="1" x14ac:dyDescent="0.2">
      <c r="A3578" s="215" t="s">
        <v>201</v>
      </c>
      <c r="B3578" s="215" t="s">
        <v>216</v>
      </c>
      <c r="C3578" s="215" t="s">
        <v>230</v>
      </c>
      <c r="D3578" s="215" t="s">
        <v>229</v>
      </c>
      <c r="E3578" s="268">
        <v>45777</v>
      </c>
      <c r="F3578" s="269">
        <v>46499</v>
      </c>
      <c r="G3578" s="215" t="s">
        <v>231</v>
      </c>
      <c r="H3578" s="216">
        <v>10147123.28758</v>
      </c>
      <c r="I3578" s="216">
        <v>8358435.2053999994</v>
      </c>
      <c r="J3578" s="216">
        <v>8497255.8040477596</v>
      </c>
      <c r="K3578" s="216">
        <v>10147123.28758</v>
      </c>
      <c r="L3578" s="270">
        <v>0.11</v>
      </c>
      <c r="M3578" s="217">
        <v>0.1</v>
      </c>
      <c r="N3578" s="217">
        <f t="shared" si="110"/>
        <v>1.3407027677819945E-4</v>
      </c>
      <c r="O3578" s="217">
        <f t="shared" si="111"/>
        <v>0.14051376297672272</v>
      </c>
    </row>
    <row r="3579" spans="1:15" ht="16.5" customHeight="1" x14ac:dyDescent="0.2">
      <c r="A3579" s="215" t="s">
        <v>201</v>
      </c>
      <c r="B3579" s="215" t="s">
        <v>216</v>
      </c>
      <c r="C3579" s="215" t="s">
        <v>230</v>
      </c>
      <c r="D3579" s="215" t="s">
        <v>229</v>
      </c>
      <c r="E3579" s="268">
        <v>45777</v>
      </c>
      <c r="F3579" s="269">
        <v>46590</v>
      </c>
      <c r="G3579" s="215" t="s">
        <v>231</v>
      </c>
      <c r="H3579" s="216">
        <v>10147123.28758</v>
      </c>
      <c r="I3579" s="216">
        <v>8156620.4073999999</v>
      </c>
      <c r="J3579" s="216">
        <v>8292189.96773184</v>
      </c>
      <c r="K3579" s="216">
        <v>10147123.28758</v>
      </c>
      <c r="L3579" s="270">
        <v>0.11</v>
      </c>
      <c r="M3579" s="217">
        <v>0.1</v>
      </c>
      <c r="N3579" s="217">
        <f t="shared" si="110"/>
        <v>1.3083473414341945E-4</v>
      </c>
      <c r="O3579" s="217">
        <f t="shared" si="111"/>
        <v>0.14051376297672272</v>
      </c>
    </row>
    <row r="3580" spans="1:15" ht="16.5" customHeight="1" x14ac:dyDescent="0.2">
      <c r="A3580" s="215" t="s">
        <v>201</v>
      </c>
      <c r="B3580" s="215" t="s">
        <v>216</v>
      </c>
      <c r="C3580" s="215" t="s">
        <v>230</v>
      </c>
      <c r="D3580" s="215" t="s">
        <v>229</v>
      </c>
      <c r="E3580" s="268">
        <v>45777</v>
      </c>
      <c r="F3580" s="269">
        <v>46681</v>
      </c>
      <c r="G3580" s="215" t="s">
        <v>231</v>
      </c>
      <c r="H3580" s="216">
        <v>10147123.28758</v>
      </c>
      <c r="I3580" s="216">
        <v>7959678.4353999998</v>
      </c>
      <c r="J3580" s="216">
        <v>8092073.0229396904</v>
      </c>
      <c r="K3580" s="216">
        <v>10147123.28758</v>
      </c>
      <c r="L3580" s="270">
        <v>0.11</v>
      </c>
      <c r="M3580" s="217">
        <v>0.1</v>
      </c>
      <c r="N3580" s="217">
        <f t="shared" si="110"/>
        <v>1.2767727545381398E-4</v>
      </c>
      <c r="O3580" s="217">
        <f t="shared" si="111"/>
        <v>0.14051376297672272</v>
      </c>
    </row>
    <row r="3581" spans="1:15" ht="16.5" customHeight="1" x14ac:dyDescent="0.2">
      <c r="A3581" s="215" t="s">
        <v>201</v>
      </c>
      <c r="B3581" s="215" t="s">
        <v>216</v>
      </c>
      <c r="C3581" s="215" t="s">
        <v>230</v>
      </c>
      <c r="D3581" s="215" t="s">
        <v>229</v>
      </c>
      <c r="E3581" s="268">
        <v>45777</v>
      </c>
      <c r="F3581" s="269">
        <v>46772</v>
      </c>
      <c r="G3581" s="215" t="s">
        <v>231</v>
      </c>
      <c r="H3581" s="216">
        <v>10147123.28758</v>
      </c>
      <c r="I3581" s="216">
        <v>7767491.6368000004</v>
      </c>
      <c r="J3581" s="216">
        <v>7896785.5371624501</v>
      </c>
      <c r="K3581" s="216">
        <v>10147123.28758</v>
      </c>
      <c r="L3581" s="270">
        <v>0.11</v>
      </c>
      <c r="M3581" s="217">
        <v>0.1</v>
      </c>
      <c r="N3581" s="217">
        <f t="shared" si="110"/>
        <v>1.2459601629518055E-4</v>
      </c>
      <c r="O3581" s="217">
        <f t="shared" si="111"/>
        <v>0.14051376297672272</v>
      </c>
    </row>
    <row r="3582" spans="1:15" ht="16.5" customHeight="1" x14ac:dyDescent="0.2">
      <c r="A3582" s="215" t="s">
        <v>201</v>
      </c>
      <c r="B3582" s="215" t="s">
        <v>216</v>
      </c>
      <c r="C3582" s="215" t="s">
        <v>230</v>
      </c>
      <c r="D3582" s="215" t="s">
        <v>229</v>
      </c>
      <c r="E3582" s="268">
        <v>45777</v>
      </c>
      <c r="F3582" s="269">
        <v>46863</v>
      </c>
      <c r="G3582" s="215" t="s">
        <v>231</v>
      </c>
      <c r="H3582" s="216">
        <v>10147123.28758</v>
      </c>
      <c r="I3582" s="216">
        <v>7579945.1968999999</v>
      </c>
      <c r="J3582" s="216">
        <v>7706210.9601779301</v>
      </c>
      <c r="K3582" s="216">
        <v>10147123.28758</v>
      </c>
      <c r="L3582" s="270">
        <v>0.11</v>
      </c>
      <c r="M3582" s="217">
        <v>0.1</v>
      </c>
      <c r="N3582" s="217">
        <f t="shared" si="110"/>
        <v>1.2158911773023071E-4</v>
      </c>
      <c r="O3582" s="217">
        <f t="shared" si="111"/>
        <v>0.14051376297672272</v>
      </c>
    </row>
    <row r="3583" spans="1:15" ht="16.5" customHeight="1" x14ac:dyDescent="0.2">
      <c r="A3583" s="215" t="s">
        <v>201</v>
      </c>
      <c r="B3583" s="215" t="s">
        <v>216</v>
      </c>
      <c r="C3583" s="215" t="s">
        <v>230</v>
      </c>
      <c r="D3583" s="215" t="s">
        <v>229</v>
      </c>
      <c r="E3583" s="268">
        <v>45777</v>
      </c>
      <c r="F3583" s="269">
        <v>46954</v>
      </c>
      <c r="G3583" s="215" t="s">
        <v>231</v>
      </c>
      <c r="H3583" s="216">
        <v>10147123.28758</v>
      </c>
      <c r="I3583" s="216">
        <v>7396927.0723000001</v>
      </c>
      <c r="J3583" s="216">
        <v>7520235.5544918999</v>
      </c>
      <c r="K3583" s="216">
        <v>10147123.28758</v>
      </c>
      <c r="L3583" s="270">
        <v>0.11</v>
      </c>
      <c r="M3583" s="217">
        <v>0.1</v>
      </c>
      <c r="N3583" s="217">
        <f t="shared" si="110"/>
        <v>1.1865478520108801E-4</v>
      </c>
      <c r="O3583" s="217">
        <f t="shared" si="111"/>
        <v>0.14051376297672272</v>
      </c>
    </row>
    <row r="3584" spans="1:15" ht="16.5" customHeight="1" x14ac:dyDescent="0.2">
      <c r="A3584" s="215" t="s">
        <v>201</v>
      </c>
      <c r="B3584" s="215" t="s">
        <v>216</v>
      </c>
      <c r="C3584" s="215" t="s">
        <v>230</v>
      </c>
      <c r="D3584" s="215" t="s">
        <v>229</v>
      </c>
      <c r="E3584" s="268">
        <v>45777</v>
      </c>
      <c r="F3584" s="269">
        <v>47045</v>
      </c>
      <c r="G3584" s="215" t="s">
        <v>231</v>
      </c>
      <c r="H3584" s="216">
        <v>10147123.28758</v>
      </c>
      <c r="I3584" s="216">
        <v>7218327.9317000005</v>
      </c>
      <c r="J3584" s="216">
        <v>7338748.32745797</v>
      </c>
      <c r="K3584" s="216">
        <v>10147123.28758</v>
      </c>
      <c r="L3584" s="270">
        <v>0.11</v>
      </c>
      <c r="M3584" s="217">
        <v>0.1</v>
      </c>
      <c r="N3584" s="217">
        <f t="shared" si="110"/>
        <v>1.1579126745827084E-4</v>
      </c>
      <c r="O3584" s="217">
        <f t="shared" si="111"/>
        <v>0.14051376297672272</v>
      </c>
    </row>
    <row r="3585" spans="1:15" ht="16.5" customHeight="1" x14ac:dyDescent="0.2">
      <c r="A3585" s="215" t="s">
        <v>201</v>
      </c>
      <c r="B3585" s="215" t="s">
        <v>216</v>
      </c>
      <c r="C3585" s="215" t="s">
        <v>230</v>
      </c>
      <c r="D3585" s="215" t="s">
        <v>229</v>
      </c>
      <c r="E3585" s="268">
        <v>45777</v>
      </c>
      <c r="F3585" s="269">
        <v>47136</v>
      </c>
      <c r="G3585" s="215" t="s">
        <v>231</v>
      </c>
      <c r="H3585" s="216">
        <v>10147123.28758</v>
      </c>
      <c r="I3585" s="216">
        <v>7044041.0745000001</v>
      </c>
      <c r="J3585" s="216">
        <v>7161640.9650357002</v>
      </c>
      <c r="K3585" s="216">
        <v>10147123.28758</v>
      </c>
      <c r="L3585" s="270">
        <v>0.11</v>
      </c>
      <c r="M3585" s="217">
        <v>0.1</v>
      </c>
      <c r="N3585" s="217">
        <f t="shared" si="110"/>
        <v>1.1299685551552345E-4</v>
      </c>
      <c r="O3585" s="217">
        <f t="shared" si="111"/>
        <v>0.14051376297672272</v>
      </c>
    </row>
    <row r="3586" spans="1:15" ht="16.5" customHeight="1" x14ac:dyDescent="0.2">
      <c r="A3586" s="215" t="s">
        <v>201</v>
      </c>
      <c r="B3586" s="215" t="s">
        <v>216</v>
      </c>
      <c r="C3586" s="215" t="s">
        <v>230</v>
      </c>
      <c r="D3586" s="215" t="s">
        <v>229</v>
      </c>
      <c r="E3586" s="268">
        <v>45777</v>
      </c>
      <c r="F3586" s="269">
        <v>47227</v>
      </c>
      <c r="G3586" s="215" t="s">
        <v>231</v>
      </c>
      <c r="H3586" s="216">
        <v>10147123.28758</v>
      </c>
      <c r="I3586" s="216">
        <v>6873962.3790000007</v>
      </c>
      <c r="J3586" s="216">
        <v>6988807.7671472998</v>
      </c>
      <c r="K3586" s="216">
        <v>10147123.28758</v>
      </c>
      <c r="L3586" s="270">
        <v>0.11</v>
      </c>
      <c r="M3586" s="217">
        <v>0.1</v>
      </c>
      <c r="N3586" s="217">
        <f t="shared" si="110"/>
        <v>1.1026988162986957E-4</v>
      </c>
      <c r="O3586" s="217">
        <f t="shared" si="111"/>
        <v>0.14051376297672272</v>
      </c>
    </row>
    <row r="3587" spans="1:15" ht="16.5" customHeight="1" x14ac:dyDescent="0.2">
      <c r="A3587" s="215" t="s">
        <v>201</v>
      </c>
      <c r="B3587" s="215" t="s">
        <v>216</v>
      </c>
      <c r="C3587" s="215" t="s">
        <v>230</v>
      </c>
      <c r="D3587" s="215" t="s">
        <v>229</v>
      </c>
      <c r="E3587" s="268">
        <v>45777</v>
      </c>
      <c r="F3587" s="269">
        <v>47318</v>
      </c>
      <c r="G3587" s="215" t="s">
        <v>231</v>
      </c>
      <c r="H3587" s="216">
        <v>10147123.28758</v>
      </c>
      <c r="I3587" s="216">
        <v>6707990.2468999997</v>
      </c>
      <c r="J3587" s="216">
        <v>6820145.5845943699</v>
      </c>
      <c r="K3587" s="216">
        <v>10147123.28758</v>
      </c>
      <c r="L3587" s="270">
        <v>0.11</v>
      </c>
      <c r="M3587" s="217">
        <v>0.1</v>
      </c>
      <c r="N3587" s="217">
        <f t="shared" si="110"/>
        <v>1.0760871830628047E-4</v>
      </c>
      <c r="O3587" s="217">
        <f t="shared" si="111"/>
        <v>0.14051376297672272</v>
      </c>
    </row>
    <row r="3588" spans="1:15" ht="16.5" customHeight="1" x14ac:dyDescent="0.2">
      <c r="A3588" s="215" t="s">
        <v>201</v>
      </c>
      <c r="B3588" s="215" t="s">
        <v>216</v>
      </c>
      <c r="C3588" s="215" t="s">
        <v>230</v>
      </c>
      <c r="D3588" s="215" t="s">
        <v>229</v>
      </c>
      <c r="E3588" s="268">
        <v>45777</v>
      </c>
      <c r="F3588" s="269">
        <v>47409</v>
      </c>
      <c r="G3588" s="215" t="s">
        <v>231</v>
      </c>
      <c r="H3588" s="216">
        <v>10147123.28758</v>
      </c>
      <c r="I3588" s="216">
        <v>6546025.5145000005</v>
      </c>
      <c r="J3588" s="216">
        <v>6655553.7574971002</v>
      </c>
      <c r="K3588" s="216">
        <v>10147123.28758</v>
      </c>
      <c r="L3588" s="270">
        <v>0.11</v>
      </c>
      <c r="M3588" s="217">
        <v>0.1</v>
      </c>
      <c r="N3588" s="217">
        <f t="shared" si="110"/>
        <v>1.0501177732636449E-4</v>
      </c>
      <c r="O3588" s="217">
        <f t="shared" si="111"/>
        <v>0.14051376297672272</v>
      </c>
    </row>
    <row r="3589" spans="1:15" ht="16.5" customHeight="1" x14ac:dyDescent="0.2">
      <c r="A3589" s="215" t="s">
        <v>201</v>
      </c>
      <c r="B3589" s="215" t="s">
        <v>216</v>
      </c>
      <c r="C3589" s="215" t="s">
        <v>230</v>
      </c>
      <c r="D3589" s="215" t="s">
        <v>229</v>
      </c>
      <c r="E3589" s="268">
        <v>45777</v>
      </c>
      <c r="F3589" s="269">
        <v>47500</v>
      </c>
      <c r="G3589" s="215" t="s">
        <v>231</v>
      </c>
      <c r="H3589" s="216">
        <v>10147123.28758</v>
      </c>
      <c r="I3589" s="216">
        <v>6387971.4304999998</v>
      </c>
      <c r="J3589" s="216">
        <v>6494934.0552190403</v>
      </c>
      <c r="K3589" s="216">
        <v>10147123.28758</v>
      </c>
      <c r="L3589" s="270">
        <v>0.11</v>
      </c>
      <c r="M3589" s="217">
        <v>0.1</v>
      </c>
      <c r="N3589" s="217">
        <f t="shared" si="110"/>
        <v>1.0247750880049601E-4</v>
      </c>
      <c r="O3589" s="217">
        <f t="shared" si="111"/>
        <v>0.14051376297672272</v>
      </c>
    </row>
    <row r="3590" spans="1:15" ht="16.5" customHeight="1" x14ac:dyDescent="0.2">
      <c r="A3590" s="215" t="s">
        <v>201</v>
      </c>
      <c r="B3590" s="215" t="s">
        <v>216</v>
      </c>
      <c r="C3590" s="215" t="s">
        <v>230</v>
      </c>
      <c r="D3590" s="215" t="s">
        <v>229</v>
      </c>
      <c r="E3590" s="268">
        <v>45777</v>
      </c>
      <c r="F3590" s="269">
        <v>47591</v>
      </c>
      <c r="G3590" s="215" t="s">
        <v>231</v>
      </c>
      <c r="H3590" s="216">
        <v>10147123.28758</v>
      </c>
      <c r="I3590" s="216">
        <v>6233733.5671999995</v>
      </c>
      <c r="J3590" s="216">
        <v>6338190.6177417608</v>
      </c>
      <c r="K3590" s="216">
        <v>10147123.28758</v>
      </c>
      <c r="L3590" s="270">
        <v>0.11</v>
      </c>
      <c r="M3590" s="217">
        <v>0.1</v>
      </c>
      <c r="N3590" s="217">
        <f t="shared" ref="N3590:N3653" si="112">J3590/$C$3813</f>
        <v>1.0000440024282087E-4</v>
      </c>
      <c r="O3590" s="217">
        <f t="shared" ref="O3590:O3653" si="113">SUMIFS($N$5:$N$3809,$B$5:$B$3809,B3590)</f>
        <v>0.14051376297672272</v>
      </c>
    </row>
    <row r="3591" spans="1:15" ht="16.5" customHeight="1" x14ac:dyDescent="0.2">
      <c r="A3591" s="215" t="s">
        <v>201</v>
      </c>
      <c r="B3591" s="215" t="s">
        <v>216</v>
      </c>
      <c r="C3591" s="215" t="s">
        <v>230</v>
      </c>
      <c r="D3591" s="215" t="s">
        <v>229</v>
      </c>
      <c r="E3591" s="268">
        <v>45777</v>
      </c>
      <c r="F3591" s="269">
        <v>47682</v>
      </c>
      <c r="G3591" s="215" t="s">
        <v>231</v>
      </c>
      <c r="H3591" s="216">
        <v>10147123.28758</v>
      </c>
      <c r="I3591" s="216">
        <v>6083219.7872000001</v>
      </c>
      <c r="J3591" s="216">
        <v>6185229.8984542703</v>
      </c>
      <c r="K3591" s="216">
        <v>10147123.28758</v>
      </c>
      <c r="L3591" s="270">
        <v>0.11</v>
      </c>
      <c r="M3591" s="217">
        <v>0.1</v>
      </c>
      <c r="N3591" s="217">
        <f t="shared" si="112"/>
        <v>9.7590975668583935E-5</v>
      </c>
      <c r="O3591" s="217">
        <f t="shared" si="113"/>
        <v>0.14051376297672272</v>
      </c>
    </row>
    <row r="3592" spans="1:15" ht="16.5" customHeight="1" x14ac:dyDescent="0.2">
      <c r="A3592" s="215" t="s">
        <v>201</v>
      </c>
      <c r="B3592" s="215" t="s">
        <v>216</v>
      </c>
      <c r="C3592" s="215" t="s">
        <v>230</v>
      </c>
      <c r="D3592" s="215" t="s">
        <v>229</v>
      </c>
      <c r="E3592" s="268">
        <v>45777</v>
      </c>
      <c r="F3592" s="269">
        <v>47773</v>
      </c>
      <c r="G3592" s="215" t="s">
        <v>231</v>
      </c>
      <c r="H3592" s="216">
        <v>10147123.28758</v>
      </c>
      <c r="I3592" s="216">
        <v>5936340.1694</v>
      </c>
      <c r="J3592" s="216">
        <v>6035960.6083231494</v>
      </c>
      <c r="K3592" s="216">
        <v>10147123.28758</v>
      </c>
      <c r="L3592" s="270">
        <v>0.11</v>
      </c>
      <c r="M3592" s="217">
        <v>0.1</v>
      </c>
      <c r="N3592" s="217">
        <f t="shared" si="112"/>
        <v>9.5235794713241671E-5</v>
      </c>
      <c r="O3592" s="217">
        <f t="shared" si="113"/>
        <v>0.14051376297672272</v>
      </c>
    </row>
    <row r="3593" spans="1:15" ht="16.5" customHeight="1" x14ac:dyDescent="0.2">
      <c r="A3593" s="215" t="s">
        <v>201</v>
      </c>
      <c r="B3593" s="215" t="s">
        <v>216</v>
      </c>
      <c r="C3593" s="215" t="s">
        <v>230</v>
      </c>
      <c r="D3593" s="215" t="s">
        <v>229</v>
      </c>
      <c r="E3593" s="268">
        <v>45777</v>
      </c>
      <c r="F3593" s="269">
        <v>47864</v>
      </c>
      <c r="G3593" s="215" t="s">
        <v>231</v>
      </c>
      <c r="H3593" s="216">
        <v>10147123.28758</v>
      </c>
      <c r="I3593" s="216">
        <v>5793006.9646000005</v>
      </c>
      <c r="J3593" s="216">
        <v>5890293.6614100002</v>
      </c>
      <c r="K3593" s="216">
        <v>10147123.28758</v>
      </c>
      <c r="L3593" s="270">
        <v>0.11</v>
      </c>
      <c r="M3593" s="217">
        <v>0.1</v>
      </c>
      <c r="N3593" s="217">
        <f t="shared" si="112"/>
        <v>9.2937451772832843E-5</v>
      </c>
      <c r="O3593" s="217">
        <f t="shared" si="113"/>
        <v>0.14051376297672272</v>
      </c>
    </row>
    <row r="3594" spans="1:15" ht="16.5" customHeight="1" x14ac:dyDescent="0.2">
      <c r="A3594" s="215" t="s">
        <v>201</v>
      </c>
      <c r="B3594" s="215" t="s">
        <v>216</v>
      </c>
      <c r="C3594" s="215" t="s">
        <v>230</v>
      </c>
      <c r="D3594" s="215" t="s">
        <v>229</v>
      </c>
      <c r="E3594" s="268">
        <v>45777</v>
      </c>
      <c r="F3594" s="269">
        <v>47955</v>
      </c>
      <c r="G3594" s="215" t="s">
        <v>231</v>
      </c>
      <c r="H3594" s="216">
        <v>10147123.28758</v>
      </c>
      <c r="I3594" s="216">
        <v>5653134.5474000005</v>
      </c>
      <c r="J3594" s="216">
        <v>5748142.12170373</v>
      </c>
      <c r="K3594" s="216">
        <v>10147123.28758</v>
      </c>
      <c r="L3594" s="270">
        <v>0.11</v>
      </c>
      <c r="M3594" s="217">
        <v>0.1</v>
      </c>
      <c r="N3594" s="217">
        <f t="shared" si="112"/>
        <v>9.0694575165094584E-5</v>
      </c>
      <c r="O3594" s="217">
        <f t="shared" si="113"/>
        <v>0.14051376297672272</v>
      </c>
    </row>
    <row r="3595" spans="1:15" ht="16.5" customHeight="1" x14ac:dyDescent="0.2">
      <c r="A3595" s="215" t="s">
        <v>201</v>
      </c>
      <c r="B3595" s="215" t="s">
        <v>216</v>
      </c>
      <c r="C3595" s="215" t="s">
        <v>230</v>
      </c>
      <c r="D3595" s="215" t="s">
        <v>229</v>
      </c>
      <c r="E3595" s="268">
        <v>45777</v>
      </c>
      <c r="F3595" s="269">
        <v>48046</v>
      </c>
      <c r="G3595" s="215" t="s">
        <v>231</v>
      </c>
      <c r="H3595" s="216">
        <v>10147123.28758</v>
      </c>
      <c r="I3595" s="216">
        <v>5516639.3532999996</v>
      </c>
      <c r="J3595" s="216">
        <v>5609421.15123602</v>
      </c>
      <c r="K3595" s="216">
        <v>10147123.28758</v>
      </c>
      <c r="L3595" s="270">
        <v>0.11</v>
      </c>
      <c r="M3595" s="217">
        <v>0.1</v>
      </c>
      <c r="N3595" s="217">
        <f t="shared" si="112"/>
        <v>8.8505826310824852E-5</v>
      </c>
      <c r="O3595" s="217">
        <f t="shared" si="113"/>
        <v>0.14051376297672272</v>
      </c>
    </row>
    <row r="3596" spans="1:15" ht="16.5" customHeight="1" x14ac:dyDescent="0.2">
      <c r="A3596" s="215" t="s">
        <v>201</v>
      </c>
      <c r="B3596" s="215" t="s">
        <v>216</v>
      </c>
      <c r="C3596" s="215" t="s">
        <v>230</v>
      </c>
      <c r="D3596" s="215" t="s">
        <v>229</v>
      </c>
      <c r="E3596" s="268">
        <v>45777</v>
      </c>
      <c r="F3596" s="269">
        <v>48137</v>
      </c>
      <c r="G3596" s="215" t="s">
        <v>231</v>
      </c>
      <c r="H3596" s="216">
        <v>10147123.28758</v>
      </c>
      <c r="I3596" s="216">
        <v>5383439.8454</v>
      </c>
      <c r="J3596" s="216">
        <v>5474047.9594488004</v>
      </c>
      <c r="K3596" s="216">
        <v>10147123.28758</v>
      </c>
      <c r="L3596" s="270">
        <v>0.11</v>
      </c>
      <c r="M3596" s="217">
        <v>0.1</v>
      </c>
      <c r="N3596" s="217">
        <f t="shared" si="112"/>
        <v>8.6369898934998988E-5</v>
      </c>
      <c r="O3596" s="217">
        <f t="shared" si="113"/>
        <v>0.14051376297672272</v>
      </c>
    </row>
    <row r="3597" spans="1:15" ht="16.5" customHeight="1" x14ac:dyDescent="0.2">
      <c r="A3597" s="215" t="s">
        <v>201</v>
      </c>
      <c r="B3597" s="215" t="s">
        <v>216</v>
      </c>
      <c r="C3597" s="215" t="s">
        <v>230</v>
      </c>
      <c r="D3597" s="215" t="s">
        <v>229</v>
      </c>
      <c r="E3597" s="268">
        <v>45777</v>
      </c>
      <c r="F3597" s="269">
        <v>48228</v>
      </c>
      <c r="G3597" s="215" t="s">
        <v>231</v>
      </c>
      <c r="H3597" s="216">
        <v>10147123.28758</v>
      </c>
      <c r="I3597" s="216">
        <v>5253456.4441</v>
      </c>
      <c r="J3597" s="216">
        <v>5341941.7537837802</v>
      </c>
      <c r="K3597" s="216">
        <v>10147123.28758</v>
      </c>
      <c r="L3597" s="270">
        <v>0.11</v>
      </c>
      <c r="M3597" s="217">
        <v>0.1</v>
      </c>
      <c r="N3597" s="217">
        <f t="shared" si="112"/>
        <v>8.4285518287167968E-5</v>
      </c>
      <c r="O3597" s="217">
        <f t="shared" si="113"/>
        <v>0.14051376297672272</v>
      </c>
    </row>
    <row r="3598" spans="1:15" ht="16.5" customHeight="1" x14ac:dyDescent="0.2">
      <c r="A3598" s="215" t="s">
        <v>201</v>
      </c>
      <c r="B3598" s="215" t="s">
        <v>216</v>
      </c>
      <c r="C3598" s="215" t="s">
        <v>230</v>
      </c>
      <c r="D3598" s="215" t="s">
        <v>229</v>
      </c>
      <c r="E3598" s="268">
        <v>45777</v>
      </c>
      <c r="F3598" s="269">
        <v>48319</v>
      </c>
      <c r="G3598" s="215" t="s">
        <v>231</v>
      </c>
      <c r="H3598" s="216">
        <v>10147123.28758</v>
      </c>
      <c r="I3598" s="216">
        <v>5126611.4974999996</v>
      </c>
      <c r="J3598" s="216">
        <v>5213023.6914643301</v>
      </c>
      <c r="K3598" s="216">
        <v>10147123.28758</v>
      </c>
      <c r="L3598" s="270">
        <v>0.11</v>
      </c>
      <c r="M3598" s="217">
        <v>0.1</v>
      </c>
      <c r="N3598" s="217">
        <f t="shared" si="112"/>
        <v>8.2251440380669684E-5</v>
      </c>
      <c r="O3598" s="217">
        <f t="shared" si="113"/>
        <v>0.14051376297672272</v>
      </c>
    </row>
    <row r="3599" spans="1:15" ht="16.5" customHeight="1" x14ac:dyDescent="0.2">
      <c r="A3599" s="215" t="s">
        <v>201</v>
      </c>
      <c r="B3599" s="215" t="s">
        <v>216</v>
      </c>
      <c r="C3599" s="215" t="s">
        <v>230</v>
      </c>
      <c r="D3599" s="215" t="s">
        <v>229</v>
      </c>
      <c r="E3599" s="268">
        <v>45777</v>
      </c>
      <c r="F3599" s="269">
        <v>48410</v>
      </c>
      <c r="G3599" s="215" t="s">
        <v>231</v>
      </c>
      <c r="H3599" s="216">
        <v>10147123.28758</v>
      </c>
      <c r="I3599" s="216">
        <v>5002829.2295999993</v>
      </c>
      <c r="J3599" s="216">
        <v>5087216.8324410208</v>
      </c>
      <c r="K3599" s="216">
        <v>10147123.28758</v>
      </c>
      <c r="L3599" s="270">
        <v>0.11</v>
      </c>
      <c r="M3599" s="217">
        <v>0.1</v>
      </c>
      <c r="N3599" s="217">
        <f t="shared" si="112"/>
        <v>8.0266451250200503E-5</v>
      </c>
      <c r="O3599" s="217">
        <f t="shared" si="113"/>
        <v>0.14051376297672272</v>
      </c>
    </row>
    <row r="3600" spans="1:15" ht="16.5" customHeight="1" x14ac:dyDescent="0.2">
      <c r="A3600" s="215" t="s">
        <v>201</v>
      </c>
      <c r="B3600" s="215" t="s">
        <v>216</v>
      </c>
      <c r="C3600" s="215" t="s">
        <v>230</v>
      </c>
      <c r="D3600" s="215" t="s">
        <v>229</v>
      </c>
      <c r="E3600" s="268">
        <v>45777</v>
      </c>
      <c r="F3600" s="269">
        <v>48501</v>
      </c>
      <c r="G3600" s="215" t="s">
        <v>231</v>
      </c>
      <c r="H3600" s="216">
        <v>10147123.28758</v>
      </c>
      <c r="I3600" s="216">
        <v>4882035.6922000004</v>
      </c>
      <c r="J3600" s="216">
        <v>4964446.0934727993</v>
      </c>
      <c r="K3600" s="216">
        <v>10147123.28758</v>
      </c>
      <c r="L3600" s="270">
        <v>0.11</v>
      </c>
      <c r="M3600" s="217">
        <v>0.1</v>
      </c>
      <c r="N3600" s="217">
        <f t="shared" si="112"/>
        <v>7.8329366227304913E-5</v>
      </c>
      <c r="O3600" s="217">
        <f t="shared" si="113"/>
        <v>0.14051376297672272</v>
      </c>
    </row>
    <row r="3601" spans="1:15" ht="16.5" customHeight="1" x14ac:dyDescent="0.2">
      <c r="A3601" s="215" t="s">
        <v>201</v>
      </c>
      <c r="B3601" s="215" t="s">
        <v>216</v>
      </c>
      <c r="C3601" s="215" t="s">
        <v>230</v>
      </c>
      <c r="D3601" s="215" t="s">
        <v>229</v>
      </c>
      <c r="E3601" s="268">
        <v>45777</v>
      </c>
      <c r="F3601" s="269">
        <v>48592</v>
      </c>
      <c r="G3601" s="215" t="s">
        <v>231</v>
      </c>
      <c r="H3601" s="216">
        <v>10147123.28758</v>
      </c>
      <c r="I3601" s="216">
        <v>4764158.7168000005</v>
      </c>
      <c r="J3601" s="216">
        <v>4844638.2033162704</v>
      </c>
      <c r="K3601" s="216">
        <v>10147123.28758</v>
      </c>
      <c r="L3601" s="270">
        <v>0.11</v>
      </c>
      <c r="M3601" s="217">
        <v>0.1</v>
      </c>
      <c r="N3601" s="217">
        <f t="shared" si="112"/>
        <v>7.6439029233349009E-5</v>
      </c>
      <c r="O3601" s="217">
        <f t="shared" si="113"/>
        <v>0.14051376297672272</v>
      </c>
    </row>
    <row r="3602" spans="1:15" ht="16.5" customHeight="1" x14ac:dyDescent="0.2">
      <c r="A3602" s="215" t="s">
        <v>201</v>
      </c>
      <c r="B3602" s="215" t="s">
        <v>216</v>
      </c>
      <c r="C3602" s="215" t="s">
        <v>230</v>
      </c>
      <c r="D3602" s="215" t="s">
        <v>229</v>
      </c>
      <c r="E3602" s="268">
        <v>45777</v>
      </c>
      <c r="F3602" s="269">
        <v>48683</v>
      </c>
      <c r="G3602" s="215" t="s">
        <v>231</v>
      </c>
      <c r="H3602" s="216">
        <v>10147123.28758</v>
      </c>
      <c r="I3602" s="216">
        <v>4649127.8850000007</v>
      </c>
      <c r="J3602" s="216">
        <v>4727721.65899642</v>
      </c>
      <c r="K3602" s="216">
        <v>10147123.28758</v>
      </c>
      <c r="L3602" s="270">
        <v>0.11</v>
      </c>
      <c r="M3602" s="217">
        <v>0.1</v>
      </c>
      <c r="N3602" s="217">
        <f t="shared" si="112"/>
        <v>7.4594312089557022E-5</v>
      </c>
      <c r="O3602" s="217">
        <f t="shared" si="113"/>
        <v>0.14051376297672272</v>
      </c>
    </row>
    <row r="3603" spans="1:15" ht="16.5" customHeight="1" x14ac:dyDescent="0.2">
      <c r="A3603" s="215" t="s">
        <v>201</v>
      </c>
      <c r="B3603" s="215" t="s">
        <v>216</v>
      </c>
      <c r="C3603" s="215" t="s">
        <v>230</v>
      </c>
      <c r="D3603" s="215" t="s">
        <v>229</v>
      </c>
      <c r="E3603" s="268">
        <v>45777</v>
      </c>
      <c r="F3603" s="269">
        <v>48774</v>
      </c>
      <c r="G3603" s="215" t="s">
        <v>231</v>
      </c>
      <c r="H3603" s="216">
        <v>10147123.28758</v>
      </c>
      <c r="I3603" s="216">
        <v>4536874.4803999998</v>
      </c>
      <c r="J3603" s="216">
        <v>4613626.6831326596</v>
      </c>
      <c r="K3603" s="216">
        <v>10147123.28758</v>
      </c>
      <c r="L3603" s="270">
        <v>0.11</v>
      </c>
      <c r="M3603" s="217">
        <v>0.1</v>
      </c>
      <c r="N3603" s="217">
        <f t="shared" si="112"/>
        <v>7.2794113843698677E-5</v>
      </c>
      <c r="O3603" s="217">
        <f t="shared" si="113"/>
        <v>0.14051376297672272</v>
      </c>
    </row>
    <row r="3604" spans="1:15" ht="16.5" customHeight="1" x14ac:dyDescent="0.2">
      <c r="A3604" s="215" t="s">
        <v>201</v>
      </c>
      <c r="B3604" s="215" t="s">
        <v>216</v>
      </c>
      <c r="C3604" s="215" t="s">
        <v>230</v>
      </c>
      <c r="D3604" s="215" t="s">
        <v>229</v>
      </c>
      <c r="E3604" s="268">
        <v>45777</v>
      </c>
      <c r="F3604" s="269">
        <v>48816</v>
      </c>
      <c r="G3604" s="215" t="s">
        <v>231</v>
      </c>
      <c r="H3604" s="216">
        <v>4683287.6713899998</v>
      </c>
      <c r="I3604" s="216">
        <v>2070453.8587999998</v>
      </c>
      <c r="J3604" s="216">
        <v>2105492.40509554</v>
      </c>
      <c r="K3604" s="216">
        <v>4683287.6713899998</v>
      </c>
      <c r="L3604" s="270">
        <v>0.11</v>
      </c>
      <c r="M3604" s="217">
        <v>0.1</v>
      </c>
      <c r="N3604" s="217">
        <f t="shared" si="112"/>
        <v>3.3220601570107717E-5</v>
      </c>
      <c r="O3604" s="217">
        <f t="shared" si="113"/>
        <v>0.14051376297672272</v>
      </c>
    </row>
    <row r="3605" spans="1:15" ht="16.5" customHeight="1" x14ac:dyDescent="0.2">
      <c r="A3605" s="215" t="s">
        <v>201</v>
      </c>
      <c r="B3605" s="215" t="s">
        <v>216</v>
      </c>
      <c r="C3605" s="215" t="s">
        <v>230</v>
      </c>
      <c r="D3605" s="215" t="s">
        <v>229</v>
      </c>
      <c r="E3605" s="268">
        <v>45777</v>
      </c>
      <c r="F3605" s="269">
        <v>48816</v>
      </c>
      <c r="G3605" s="215" t="s">
        <v>231</v>
      </c>
      <c r="H3605" s="216">
        <v>23000000</v>
      </c>
      <c r="I3605" s="216">
        <v>10168164.357959999</v>
      </c>
      <c r="J3605" s="216">
        <v>10340241.453249101</v>
      </c>
      <c r="K3605" s="216">
        <v>23000000</v>
      </c>
      <c r="L3605" s="270">
        <v>0.11</v>
      </c>
      <c r="M3605" s="217">
        <v>0.1</v>
      </c>
      <c r="N3605" s="217">
        <f t="shared" si="112"/>
        <v>1.6314902899947182E-4</v>
      </c>
      <c r="O3605" s="217">
        <f t="shared" si="113"/>
        <v>0.14051376297672272</v>
      </c>
    </row>
    <row r="3606" spans="1:15" ht="16.5" customHeight="1" x14ac:dyDescent="0.2">
      <c r="A3606" s="215" t="s">
        <v>201</v>
      </c>
      <c r="B3606" s="215" t="s">
        <v>216</v>
      </c>
      <c r="C3606" s="215" t="s">
        <v>230</v>
      </c>
      <c r="D3606" s="215" t="s">
        <v>229</v>
      </c>
      <c r="E3606" s="268">
        <v>45777</v>
      </c>
      <c r="F3606" s="269">
        <v>45862</v>
      </c>
      <c r="G3606" s="215" t="s">
        <v>231</v>
      </c>
      <c r="H3606" s="216">
        <v>630767.12328200007</v>
      </c>
      <c r="I3606" s="216">
        <v>616529.96978000004</v>
      </c>
      <c r="J3606" s="216">
        <v>626716.24542944797</v>
      </c>
      <c r="K3606" s="216">
        <v>630767.12328200007</v>
      </c>
      <c r="L3606" s="270">
        <v>0.11</v>
      </c>
      <c r="M3606" s="217">
        <v>0.1</v>
      </c>
      <c r="N3606" s="217">
        <f t="shared" si="112"/>
        <v>9.8883713076043117E-6</v>
      </c>
      <c r="O3606" s="217">
        <f t="shared" si="113"/>
        <v>0.14051376297672272</v>
      </c>
    </row>
    <row r="3607" spans="1:15" ht="16.5" customHeight="1" x14ac:dyDescent="0.2">
      <c r="A3607" s="215" t="s">
        <v>201</v>
      </c>
      <c r="B3607" s="215" t="s">
        <v>216</v>
      </c>
      <c r="C3607" s="215" t="s">
        <v>230</v>
      </c>
      <c r="D3607" s="215" t="s">
        <v>229</v>
      </c>
      <c r="E3607" s="268">
        <v>45777</v>
      </c>
      <c r="F3607" s="269">
        <v>45953</v>
      </c>
      <c r="G3607" s="215" t="s">
        <v>231</v>
      </c>
      <c r="H3607" s="216">
        <v>630767.12328200007</v>
      </c>
      <c r="I3607" s="216">
        <v>601643.82536999998</v>
      </c>
      <c r="J3607" s="216">
        <v>611591.58707321307</v>
      </c>
      <c r="K3607" s="216">
        <v>630767.12328200007</v>
      </c>
      <c r="L3607" s="270">
        <v>0.11</v>
      </c>
      <c r="M3607" s="217">
        <v>0.1</v>
      </c>
      <c r="N3607" s="217">
        <f t="shared" si="112"/>
        <v>9.6497334251211017E-6</v>
      </c>
      <c r="O3607" s="217">
        <f t="shared" si="113"/>
        <v>0.14051376297672272</v>
      </c>
    </row>
    <row r="3608" spans="1:15" ht="16.5" customHeight="1" x14ac:dyDescent="0.2">
      <c r="A3608" s="215" t="s">
        <v>201</v>
      </c>
      <c r="B3608" s="215" t="s">
        <v>216</v>
      </c>
      <c r="C3608" s="215" t="s">
        <v>230</v>
      </c>
      <c r="D3608" s="215" t="s">
        <v>229</v>
      </c>
      <c r="E3608" s="268">
        <v>45777</v>
      </c>
      <c r="F3608" s="269">
        <v>46044</v>
      </c>
      <c r="G3608" s="215" t="s">
        <v>231</v>
      </c>
      <c r="H3608" s="216">
        <v>630767.12328200007</v>
      </c>
      <c r="I3608" s="216">
        <v>587117.10771000001</v>
      </c>
      <c r="J3608" s="216">
        <v>596831.93487735896</v>
      </c>
      <c r="K3608" s="216">
        <v>630767.12328200007</v>
      </c>
      <c r="L3608" s="270">
        <v>0.11</v>
      </c>
      <c r="M3608" s="217">
        <v>0.1</v>
      </c>
      <c r="N3608" s="217">
        <f t="shared" si="112"/>
        <v>9.4168546345231436E-6</v>
      </c>
      <c r="O3608" s="217">
        <f t="shared" si="113"/>
        <v>0.14051376297672272</v>
      </c>
    </row>
    <row r="3609" spans="1:15" ht="16.5" customHeight="1" x14ac:dyDescent="0.2">
      <c r="A3609" s="215" t="s">
        <v>201</v>
      </c>
      <c r="B3609" s="215" t="s">
        <v>216</v>
      </c>
      <c r="C3609" s="215" t="s">
        <v>230</v>
      </c>
      <c r="D3609" s="215" t="s">
        <v>229</v>
      </c>
      <c r="E3609" s="268">
        <v>45777</v>
      </c>
      <c r="F3609" s="269">
        <v>46135</v>
      </c>
      <c r="G3609" s="215" t="s">
        <v>231</v>
      </c>
      <c r="H3609" s="216">
        <v>630767.12328200007</v>
      </c>
      <c r="I3609" s="216">
        <v>572941.13844000001</v>
      </c>
      <c r="J3609" s="216">
        <v>582428.48008112097</v>
      </c>
      <c r="K3609" s="216">
        <v>630767.12328200007</v>
      </c>
      <c r="L3609" s="270">
        <v>0.11</v>
      </c>
      <c r="M3609" s="217">
        <v>0.1</v>
      </c>
      <c r="N3609" s="217">
        <f t="shared" si="112"/>
        <v>9.1895959505873233E-6</v>
      </c>
      <c r="O3609" s="217">
        <f t="shared" si="113"/>
        <v>0.14051376297672272</v>
      </c>
    </row>
    <row r="3610" spans="1:15" ht="16.5" customHeight="1" x14ac:dyDescent="0.2">
      <c r="A3610" s="215" t="s">
        <v>201</v>
      </c>
      <c r="B3610" s="215" t="s">
        <v>216</v>
      </c>
      <c r="C3610" s="215" t="s">
        <v>230</v>
      </c>
      <c r="D3610" s="215" t="s">
        <v>229</v>
      </c>
      <c r="E3610" s="268">
        <v>45777</v>
      </c>
      <c r="F3610" s="269">
        <v>46226</v>
      </c>
      <c r="G3610" s="215" t="s">
        <v>231</v>
      </c>
      <c r="H3610" s="216">
        <v>630767.12328200007</v>
      </c>
      <c r="I3610" s="216">
        <v>559107.44850000006</v>
      </c>
      <c r="J3610" s="216">
        <v>568372.62650717702</v>
      </c>
      <c r="K3610" s="216">
        <v>630767.12328200007</v>
      </c>
      <c r="L3610" s="270">
        <v>0.11</v>
      </c>
      <c r="M3610" s="217">
        <v>0.1</v>
      </c>
      <c r="N3610" s="217">
        <f t="shared" si="112"/>
        <v>8.9678217422464572E-6</v>
      </c>
      <c r="O3610" s="217">
        <f t="shared" si="113"/>
        <v>0.14051376297672272</v>
      </c>
    </row>
    <row r="3611" spans="1:15" ht="16.5" customHeight="1" x14ac:dyDescent="0.2">
      <c r="A3611" s="215" t="s">
        <v>201</v>
      </c>
      <c r="B3611" s="215" t="s">
        <v>216</v>
      </c>
      <c r="C3611" s="215" t="s">
        <v>230</v>
      </c>
      <c r="D3611" s="215" t="s">
        <v>229</v>
      </c>
      <c r="E3611" s="268">
        <v>45777</v>
      </c>
      <c r="F3611" s="269">
        <v>46317</v>
      </c>
      <c r="G3611" s="215" t="s">
        <v>231</v>
      </c>
      <c r="H3611" s="216">
        <v>630767.12328200007</v>
      </c>
      <c r="I3611" s="216">
        <v>545607.77376000001</v>
      </c>
      <c r="J3611" s="216">
        <v>554655.98543133098</v>
      </c>
      <c r="K3611" s="216">
        <v>630767.12328200007</v>
      </c>
      <c r="L3611" s="270">
        <v>0.11</v>
      </c>
      <c r="M3611" s="217">
        <v>0.1</v>
      </c>
      <c r="N3611" s="217">
        <f t="shared" si="112"/>
        <v>8.7513996516428221E-6</v>
      </c>
      <c r="O3611" s="217">
        <f t="shared" si="113"/>
        <v>0.14051376297672272</v>
      </c>
    </row>
    <row r="3612" spans="1:15" ht="16.5" customHeight="1" x14ac:dyDescent="0.2">
      <c r="A3612" s="215" t="s">
        <v>201</v>
      </c>
      <c r="B3612" s="215" t="s">
        <v>216</v>
      </c>
      <c r="C3612" s="215" t="s">
        <v>230</v>
      </c>
      <c r="D3612" s="215" t="s">
        <v>229</v>
      </c>
      <c r="E3612" s="268">
        <v>45777</v>
      </c>
      <c r="F3612" s="269">
        <v>46408</v>
      </c>
      <c r="G3612" s="215" t="s">
        <v>231</v>
      </c>
      <c r="H3612" s="216">
        <v>630767.12328200007</v>
      </c>
      <c r="I3612" s="216">
        <v>532434.04904000007</v>
      </c>
      <c r="J3612" s="216">
        <v>541270.37057601206</v>
      </c>
      <c r="K3612" s="216">
        <v>630767.12328200007</v>
      </c>
      <c r="L3612" s="270">
        <v>0.11</v>
      </c>
      <c r="M3612" s="217">
        <v>0.1</v>
      </c>
      <c r="N3612" s="217">
        <f t="shared" si="112"/>
        <v>8.5402005151352333E-6</v>
      </c>
      <c r="O3612" s="217">
        <f t="shared" si="113"/>
        <v>0.14051376297672272</v>
      </c>
    </row>
    <row r="3613" spans="1:15" ht="16.5" customHeight="1" x14ac:dyDescent="0.2">
      <c r="A3613" s="215" t="s">
        <v>201</v>
      </c>
      <c r="B3613" s="215" t="s">
        <v>216</v>
      </c>
      <c r="C3613" s="215" t="s">
        <v>230</v>
      </c>
      <c r="D3613" s="215" t="s">
        <v>229</v>
      </c>
      <c r="E3613" s="268">
        <v>45777</v>
      </c>
      <c r="F3613" s="269">
        <v>46499</v>
      </c>
      <c r="G3613" s="215" t="s">
        <v>231</v>
      </c>
      <c r="H3613" s="216">
        <v>630767.12328200007</v>
      </c>
      <c r="I3613" s="216">
        <v>519578.40466000006</v>
      </c>
      <c r="J3613" s="216">
        <v>528207.79322459002</v>
      </c>
      <c r="K3613" s="216">
        <v>630767.12328200007</v>
      </c>
      <c r="L3613" s="270">
        <v>0.11</v>
      </c>
      <c r="M3613" s="217">
        <v>0.1</v>
      </c>
      <c r="N3613" s="217">
        <f t="shared" si="112"/>
        <v>8.3340982862123921E-6</v>
      </c>
      <c r="O3613" s="217">
        <f t="shared" si="113"/>
        <v>0.14051376297672272</v>
      </c>
    </row>
    <row r="3614" spans="1:15" ht="16.5" customHeight="1" x14ac:dyDescent="0.2">
      <c r="A3614" s="215" t="s">
        <v>201</v>
      </c>
      <c r="B3614" s="215" t="s">
        <v>216</v>
      </c>
      <c r="C3614" s="215" t="s">
        <v>230</v>
      </c>
      <c r="D3614" s="215" t="s">
        <v>229</v>
      </c>
      <c r="E3614" s="268">
        <v>45777</v>
      </c>
      <c r="F3614" s="269">
        <v>46590</v>
      </c>
      <c r="G3614" s="215" t="s">
        <v>231</v>
      </c>
      <c r="H3614" s="216">
        <v>630767.12328200007</v>
      </c>
      <c r="I3614" s="216">
        <v>507033.16046000004</v>
      </c>
      <c r="J3614" s="216">
        <v>515460.457453601</v>
      </c>
      <c r="K3614" s="216">
        <v>630767.12328200007</v>
      </c>
      <c r="L3614" s="270">
        <v>0.11</v>
      </c>
      <c r="M3614" s="217">
        <v>0.1</v>
      </c>
      <c r="N3614" s="217">
        <f t="shared" si="112"/>
        <v>8.1329699602666174E-6</v>
      </c>
      <c r="O3614" s="217">
        <f t="shared" si="113"/>
        <v>0.14051376297672272</v>
      </c>
    </row>
    <row r="3615" spans="1:15" ht="16.5" customHeight="1" x14ac:dyDescent="0.2">
      <c r="A3615" s="215" t="s">
        <v>201</v>
      </c>
      <c r="B3615" s="215" t="s">
        <v>216</v>
      </c>
      <c r="C3615" s="215" t="s">
        <v>230</v>
      </c>
      <c r="D3615" s="215" t="s">
        <v>229</v>
      </c>
      <c r="E3615" s="268">
        <v>45777</v>
      </c>
      <c r="F3615" s="269">
        <v>46681</v>
      </c>
      <c r="G3615" s="215" t="s">
        <v>231</v>
      </c>
      <c r="H3615" s="216">
        <v>630767.12328200007</v>
      </c>
      <c r="I3615" s="216">
        <v>494790.82166000007</v>
      </c>
      <c r="J3615" s="216">
        <v>503020.75548003503</v>
      </c>
      <c r="K3615" s="216">
        <v>630767.12328200007</v>
      </c>
      <c r="L3615" s="270">
        <v>0.11</v>
      </c>
      <c r="M3615" s="217">
        <v>0.1</v>
      </c>
      <c r="N3615" s="217">
        <f t="shared" si="112"/>
        <v>7.9366955011830348E-6</v>
      </c>
      <c r="O3615" s="217">
        <f t="shared" si="113"/>
        <v>0.14051376297672272</v>
      </c>
    </row>
    <row r="3616" spans="1:15" ht="16.5" customHeight="1" x14ac:dyDescent="0.2">
      <c r="A3616" s="215" t="s">
        <v>201</v>
      </c>
      <c r="B3616" s="215" t="s">
        <v>216</v>
      </c>
      <c r="C3616" s="215" t="s">
        <v>230</v>
      </c>
      <c r="D3616" s="215" t="s">
        <v>229</v>
      </c>
      <c r="E3616" s="268">
        <v>45777</v>
      </c>
      <c r="F3616" s="269">
        <v>46772</v>
      </c>
      <c r="G3616" s="215" t="s">
        <v>231</v>
      </c>
      <c r="H3616" s="216">
        <v>630767.12328200007</v>
      </c>
      <c r="I3616" s="216">
        <v>482844.07471999998</v>
      </c>
      <c r="J3616" s="216">
        <v>490881.26312090899</v>
      </c>
      <c r="K3616" s="216">
        <v>630767.12328200007</v>
      </c>
      <c r="L3616" s="270">
        <v>0.11</v>
      </c>
      <c r="M3616" s="217">
        <v>0.1</v>
      </c>
      <c r="N3616" s="217">
        <f t="shared" si="112"/>
        <v>7.7451577697004103E-6</v>
      </c>
      <c r="O3616" s="217">
        <f t="shared" si="113"/>
        <v>0.14051376297672272</v>
      </c>
    </row>
    <row r="3617" spans="1:15" ht="16.5" customHeight="1" x14ac:dyDescent="0.2">
      <c r="A3617" s="215" t="s">
        <v>201</v>
      </c>
      <c r="B3617" s="215" t="s">
        <v>216</v>
      </c>
      <c r="C3617" s="215" t="s">
        <v>230</v>
      </c>
      <c r="D3617" s="215" t="s">
        <v>229</v>
      </c>
      <c r="E3617" s="268">
        <v>45777</v>
      </c>
      <c r="F3617" s="269">
        <v>46863</v>
      </c>
      <c r="G3617" s="215" t="s">
        <v>231</v>
      </c>
      <c r="H3617" s="216">
        <v>630767.12328200007</v>
      </c>
      <c r="I3617" s="216">
        <v>471185.78250999999</v>
      </c>
      <c r="J3617" s="216">
        <v>479034.73536241206</v>
      </c>
      <c r="K3617" s="216">
        <v>630767.12328200007</v>
      </c>
      <c r="L3617" s="270">
        <v>0.11</v>
      </c>
      <c r="M3617" s="217">
        <v>0.1</v>
      </c>
      <c r="N3617" s="217">
        <f t="shared" si="112"/>
        <v>7.5582424535008307E-6</v>
      </c>
      <c r="O3617" s="217">
        <f t="shared" si="113"/>
        <v>0.14051376297672272</v>
      </c>
    </row>
    <row r="3618" spans="1:15" ht="16.5" customHeight="1" x14ac:dyDescent="0.2">
      <c r="A3618" s="215" t="s">
        <v>201</v>
      </c>
      <c r="B3618" s="215" t="s">
        <v>216</v>
      </c>
      <c r="C3618" s="215" t="s">
        <v>230</v>
      </c>
      <c r="D3618" s="215" t="s">
        <v>229</v>
      </c>
      <c r="E3618" s="268">
        <v>45777</v>
      </c>
      <c r="F3618" s="269">
        <v>46954</v>
      </c>
      <c r="G3618" s="215" t="s">
        <v>231</v>
      </c>
      <c r="H3618" s="216">
        <v>630767.12328200007</v>
      </c>
      <c r="I3618" s="216">
        <v>459808.98017</v>
      </c>
      <c r="J3618" s="216">
        <v>467474.102035983</v>
      </c>
      <c r="K3618" s="216">
        <v>630767.12328200007</v>
      </c>
      <c r="L3618" s="270">
        <v>0.11</v>
      </c>
      <c r="M3618" s="217">
        <v>0.1</v>
      </c>
      <c r="N3618" s="217">
        <f t="shared" si="112"/>
        <v>7.3758379989865517E-6</v>
      </c>
      <c r="O3618" s="217">
        <f t="shared" si="113"/>
        <v>0.14051376297672272</v>
      </c>
    </row>
    <row r="3619" spans="1:15" ht="16.5" customHeight="1" x14ac:dyDescent="0.2">
      <c r="A3619" s="215" t="s">
        <v>201</v>
      </c>
      <c r="B3619" s="215" t="s">
        <v>216</v>
      </c>
      <c r="C3619" s="215" t="s">
        <v>230</v>
      </c>
      <c r="D3619" s="215" t="s">
        <v>229</v>
      </c>
      <c r="E3619" s="268">
        <v>45777</v>
      </c>
      <c r="F3619" s="269">
        <v>47045</v>
      </c>
      <c r="G3619" s="215" t="s">
        <v>231</v>
      </c>
      <c r="H3619" s="216">
        <v>630767.12328200007</v>
      </c>
      <c r="I3619" s="216">
        <v>448706.87143000006</v>
      </c>
      <c r="J3619" s="216">
        <v>456192.46359873901</v>
      </c>
      <c r="K3619" s="216">
        <v>630767.12328200007</v>
      </c>
      <c r="L3619" s="270">
        <v>0.11</v>
      </c>
      <c r="M3619" s="217">
        <v>0.1</v>
      </c>
      <c r="N3619" s="217">
        <f t="shared" si="112"/>
        <v>7.1978355447033272E-6</v>
      </c>
      <c r="O3619" s="217">
        <f t="shared" si="113"/>
        <v>0.14051376297672272</v>
      </c>
    </row>
    <row r="3620" spans="1:15" ht="16.5" customHeight="1" x14ac:dyDescent="0.2">
      <c r="A3620" s="215" t="s">
        <v>201</v>
      </c>
      <c r="B3620" s="215" t="s">
        <v>216</v>
      </c>
      <c r="C3620" s="215" t="s">
        <v>230</v>
      </c>
      <c r="D3620" s="215" t="s">
        <v>229</v>
      </c>
      <c r="E3620" s="268">
        <v>45777</v>
      </c>
      <c r="F3620" s="269">
        <v>47136</v>
      </c>
      <c r="G3620" s="215" t="s">
        <v>231</v>
      </c>
      <c r="H3620" s="216">
        <v>630767.12328200007</v>
      </c>
      <c r="I3620" s="216">
        <v>437872.82355000003</v>
      </c>
      <c r="J3620" s="216">
        <v>445183.08701573301</v>
      </c>
      <c r="K3620" s="216">
        <v>630767.12328200007</v>
      </c>
      <c r="L3620" s="270">
        <v>0.11</v>
      </c>
      <c r="M3620" s="217">
        <v>0.1</v>
      </c>
      <c r="N3620" s="217">
        <f t="shared" si="112"/>
        <v>7.0241288563703811E-6</v>
      </c>
      <c r="O3620" s="217">
        <f t="shared" si="113"/>
        <v>0.14051376297672272</v>
      </c>
    </row>
    <row r="3621" spans="1:15" ht="16.5" customHeight="1" x14ac:dyDescent="0.2">
      <c r="A3621" s="215" t="s">
        <v>201</v>
      </c>
      <c r="B3621" s="215" t="s">
        <v>216</v>
      </c>
      <c r="C3621" s="215" t="s">
        <v>230</v>
      </c>
      <c r="D3621" s="215" t="s">
        <v>229</v>
      </c>
      <c r="E3621" s="268">
        <v>45777</v>
      </c>
      <c r="F3621" s="269">
        <v>47227</v>
      </c>
      <c r="G3621" s="215" t="s">
        <v>231</v>
      </c>
      <c r="H3621" s="216">
        <v>630767.12328200007</v>
      </c>
      <c r="I3621" s="216">
        <v>427300.36410000001</v>
      </c>
      <c r="J3621" s="216">
        <v>434439.40174158901</v>
      </c>
      <c r="K3621" s="216">
        <v>630767.12328200007</v>
      </c>
      <c r="L3621" s="270">
        <v>0.11</v>
      </c>
      <c r="M3621" s="217">
        <v>0.1</v>
      </c>
      <c r="N3621" s="217">
        <f t="shared" si="112"/>
        <v>6.8546142634783798E-6</v>
      </c>
      <c r="O3621" s="217">
        <f t="shared" si="113"/>
        <v>0.14051376297672272</v>
      </c>
    </row>
    <row r="3622" spans="1:15" ht="16.5" customHeight="1" x14ac:dyDescent="0.2">
      <c r="A3622" s="215" t="s">
        <v>201</v>
      </c>
      <c r="B3622" s="215" t="s">
        <v>216</v>
      </c>
      <c r="C3622" s="215" t="s">
        <v>230</v>
      </c>
      <c r="D3622" s="215" t="s">
        <v>229</v>
      </c>
      <c r="E3622" s="268">
        <v>45777</v>
      </c>
      <c r="F3622" s="269">
        <v>47318</v>
      </c>
      <c r="G3622" s="215" t="s">
        <v>231</v>
      </c>
      <c r="H3622" s="216">
        <v>630767.12328200007</v>
      </c>
      <c r="I3622" s="216">
        <v>416983.17751000001</v>
      </c>
      <c r="J3622" s="216">
        <v>423954.99579911004</v>
      </c>
      <c r="K3622" s="216">
        <v>630767.12328200007</v>
      </c>
      <c r="L3622" s="270">
        <v>0.11</v>
      </c>
      <c r="M3622" s="217">
        <v>0.1</v>
      </c>
      <c r="N3622" s="217">
        <f t="shared" si="112"/>
        <v>6.6891905974174432E-6</v>
      </c>
      <c r="O3622" s="217">
        <f t="shared" si="113"/>
        <v>0.14051376297672272</v>
      </c>
    </row>
    <row r="3623" spans="1:15" ht="16.5" customHeight="1" x14ac:dyDescent="0.2">
      <c r="A3623" s="215" t="s">
        <v>201</v>
      </c>
      <c r="B3623" s="215" t="s">
        <v>216</v>
      </c>
      <c r="C3623" s="215" t="s">
        <v>230</v>
      </c>
      <c r="D3623" s="215" t="s">
        <v>229</v>
      </c>
      <c r="E3623" s="268">
        <v>45777</v>
      </c>
      <c r="F3623" s="269">
        <v>47409</v>
      </c>
      <c r="G3623" s="215" t="s">
        <v>231</v>
      </c>
      <c r="H3623" s="216">
        <v>630767.12328200007</v>
      </c>
      <c r="I3623" s="216">
        <v>406915.09955000004</v>
      </c>
      <c r="J3623" s="216">
        <v>413723.61195252201</v>
      </c>
      <c r="K3623" s="216">
        <v>630767.12328200007</v>
      </c>
      <c r="L3623" s="270">
        <v>0.11</v>
      </c>
      <c r="M3623" s="217">
        <v>0.1</v>
      </c>
      <c r="N3623" s="217">
        <f t="shared" si="112"/>
        <v>6.5277591310983266E-6</v>
      </c>
      <c r="O3623" s="217">
        <f t="shared" si="113"/>
        <v>0.14051376297672272</v>
      </c>
    </row>
    <row r="3624" spans="1:15" ht="16.5" customHeight="1" x14ac:dyDescent="0.2">
      <c r="A3624" s="215" t="s">
        <v>201</v>
      </c>
      <c r="B3624" s="215" t="s">
        <v>216</v>
      </c>
      <c r="C3624" s="215" t="s">
        <v>230</v>
      </c>
      <c r="D3624" s="215" t="s">
        <v>229</v>
      </c>
      <c r="E3624" s="268">
        <v>45777</v>
      </c>
      <c r="F3624" s="269">
        <v>47500</v>
      </c>
      <c r="G3624" s="215" t="s">
        <v>231</v>
      </c>
      <c r="H3624" s="216">
        <v>630767.12328200007</v>
      </c>
      <c r="I3624" s="216">
        <v>397090.11595000001</v>
      </c>
      <c r="J3624" s="216">
        <v>403739.14397307503</v>
      </c>
      <c r="K3624" s="216">
        <v>630767.12328200007</v>
      </c>
      <c r="L3624" s="270">
        <v>0.11</v>
      </c>
      <c r="M3624" s="217">
        <v>0.1</v>
      </c>
      <c r="N3624" s="217">
        <f t="shared" si="112"/>
        <v>6.3702235200308263E-6</v>
      </c>
      <c r="O3624" s="217">
        <f t="shared" si="113"/>
        <v>0.14051376297672272</v>
      </c>
    </row>
    <row r="3625" spans="1:15" ht="16.5" customHeight="1" x14ac:dyDescent="0.2">
      <c r="A3625" s="215" t="s">
        <v>201</v>
      </c>
      <c r="B3625" s="215" t="s">
        <v>216</v>
      </c>
      <c r="C3625" s="215" t="s">
        <v>230</v>
      </c>
      <c r="D3625" s="215" t="s">
        <v>229</v>
      </c>
      <c r="E3625" s="268">
        <v>45777</v>
      </c>
      <c r="F3625" s="269">
        <v>47591</v>
      </c>
      <c r="G3625" s="215" t="s">
        <v>231</v>
      </c>
      <c r="H3625" s="216">
        <v>630767.12328200007</v>
      </c>
      <c r="I3625" s="216">
        <v>387502.35688000004</v>
      </c>
      <c r="J3625" s="216">
        <v>393995.63299475802</v>
      </c>
      <c r="K3625" s="216">
        <v>630767.12328200007</v>
      </c>
      <c r="L3625" s="270">
        <v>0.11</v>
      </c>
      <c r="M3625" s="217">
        <v>0.1</v>
      </c>
      <c r="N3625" s="217">
        <f t="shared" si="112"/>
        <v>6.2164897448239985E-6</v>
      </c>
      <c r="O3625" s="217">
        <f t="shared" si="113"/>
        <v>0.14051376297672272</v>
      </c>
    </row>
    <row r="3626" spans="1:15" ht="16.5" customHeight="1" x14ac:dyDescent="0.2">
      <c r="A3626" s="215" t="s">
        <v>201</v>
      </c>
      <c r="B3626" s="215" t="s">
        <v>216</v>
      </c>
      <c r="C3626" s="215" t="s">
        <v>230</v>
      </c>
      <c r="D3626" s="215" t="s">
        <v>229</v>
      </c>
      <c r="E3626" s="268">
        <v>45777</v>
      </c>
      <c r="F3626" s="269">
        <v>47682</v>
      </c>
      <c r="G3626" s="215" t="s">
        <v>231</v>
      </c>
      <c r="H3626" s="216">
        <v>630767.12328200007</v>
      </c>
      <c r="I3626" s="216">
        <v>378146.09488000005</v>
      </c>
      <c r="J3626" s="216">
        <v>384487.26395796798</v>
      </c>
      <c r="K3626" s="216">
        <v>630767.12328200007</v>
      </c>
      <c r="L3626" s="270">
        <v>0.11</v>
      </c>
      <c r="M3626" s="217">
        <v>0.1</v>
      </c>
      <c r="N3626" s="217">
        <f t="shared" si="112"/>
        <v>6.0664660550741337E-6</v>
      </c>
      <c r="O3626" s="217">
        <f t="shared" si="113"/>
        <v>0.14051376297672272</v>
      </c>
    </row>
    <row r="3627" spans="1:15" ht="16.5" customHeight="1" x14ac:dyDescent="0.2">
      <c r="A3627" s="215" t="s">
        <v>201</v>
      </c>
      <c r="B3627" s="215" t="s">
        <v>216</v>
      </c>
      <c r="C3627" s="215" t="s">
        <v>230</v>
      </c>
      <c r="D3627" s="215" t="s">
        <v>229</v>
      </c>
      <c r="E3627" s="268">
        <v>45777</v>
      </c>
      <c r="F3627" s="269">
        <v>47773</v>
      </c>
      <c r="G3627" s="215" t="s">
        <v>231</v>
      </c>
      <c r="H3627" s="216">
        <v>630767.12328200007</v>
      </c>
      <c r="I3627" s="216">
        <v>369015.74026000005</v>
      </c>
      <c r="J3627" s="216">
        <v>375208.36213900696</v>
      </c>
      <c r="K3627" s="216">
        <v>630767.12328200007</v>
      </c>
      <c r="L3627" s="270">
        <v>0.11</v>
      </c>
      <c r="M3627" s="217">
        <v>0.1</v>
      </c>
      <c r="N3627" s="217">
        <f t="shared" si="112"/>
        <v>5.9200629146069214E-6</v>
      </c>
      <c r="O3627" s="217">
        <f t="shared" si="113"/>
        <v>0.14051376297672272</v>
      </c>
    </row>
    <row r="3628" spans="1:15" ht="16.5" customHeight="1" x14ac:dyDescent="0.2">
      <c r="A3628" s="215" t="s">
        <v>201</v>
      </c>
      <c r="B3628" s="215" t="s">
        <v>216</v>
      </c>
      <c r="C3628" s="215" t="s">
        <v>230</v>
      </c>
      <c r="D3628" s="215" t="s">
        <v>229</v>
      </c>
      <c r="E3628" s="268">
        <v>45777</v>
      </c>
      <c r="F3628" s="269">
        <v>47864</v>
      </c>
      <c r="G3628" s="215" t="s">
        <v>231</v>
      </c>
      <c r="H3628" s="216">
        <v>630767.12328200007</v>
      </c>
      <c r="I3628" s="216">
        <v>360105.83834000002</v>
      </c>
      <c r="J3628" s="216">
        <v>366153.38976332406</v>
      </c>
      <c r="K3628" s="216">
        <v>630767.12328200007</v>
      </c>
      <c r="L3628" s="270">
        <v>0.11</v>
      </c>
      <c r="M3628" s="217">
        <v>0.1</v>
      </c>
      <c r="N3628" s="217">
        <f t="shared" si="112"/>
        <v>5.7771929480409555E-6</v>
      </c>
      <c r="O3628" s="217">
        <f t="shared" si="113"/>
        <v>0.14051376297672272</v>
      </c>
    </row>
    <row r="3629" spans="1:15" ht="16.5" customHeight="1" x14ac:dyDescent="0.2">
      <c r="A3629" s="215" t="s">
        <v>201</v>
      </c>
      <c r="B3629" s="215" t="s">
        <v>216</v>
      </c>
      <c r="C3629" s="215" t="s">
        <v>230</v>
      </c>
      <c r="D3629" s="215" t="s">
        <v>229</v>
      </c>
      <c r="E3629" s="268">
        <v>45777</v>
      </c>
      <c r="F3629" s="269">
        <v>47955</v>
      </c>
      <c r="G3629" s="215" t="s">
        <v>231</v>
      </c>
      <c r="H3629" s="216">
        <v>630767.12328200007</v>
      </c>
      <c r="I3629" s="216">
        <v>351411.06646</v>
      </c>
      <c r="J3629" s="216">
        <v>357316.942700502</v>
      </c>
      <c r="K3629" s="216">
        <v>630767.12328200007</v>
      </c>
      <c r="L3629" s="270">
        <v>0.11</v>
      </c>
      <c r="M3629" s="217">
        <v>0.1</v>
      </c>
      <c r="N3629" s="217">
        <f t="shared" si="112"/>
        <v>5.6377708886410124E-6</v>
      </c>
      <c r="O3629" s="217">
        <f t="shared" si="113"/>
        <v>0.14051376297672272</v>
      </c>
    </row>
    <row r="3630" spans="1:15" ht="16.5" customHeight="1" x14ac:dyDescent="0.2">
      <c r="A3630" s="215" t="s">
        <v>201</v>
      </c>
      <c r="B3630" s="215" t="s">
        <v>216</v>
      </c>
      <c r="C3630" s="215" t="s">
        <v>230</v>
      </c>
      <c r="D3630" s="215" t="s">
        <v>229</v>
      </c>
      <c r="E3630" s="268">
        <v>45777</v>
      </c>
      <c r="F3630" s="269">
        <v>48046</v>
      </c>
      <c r="G3630" s="215" t="s">
        <v>231</v>
      </c>
      <c r="H3630" s="216">
        <v>630767.12328200007</v>
      </c>
      <c r="I3630" s="216">
        <v>342926.23007000005</v>
      </c>
      <c r="J3630" s="216">
        <v>348693.74723899597</v>
      </c>
      <c r="K3630" s="216">
        <v>630767.12328200007</v>
      </c>
      <c r="L3630" s="270">
        <v>0.11</v>
      </c>
      <c r="M3630" s="217">
        <v>0.1</v>
      </c>
      <c r="N3630" s="217">
        <f t="shared" si="112"/>
        <v>5.5017135274296556E-6</v>
      </c>
      <c r="O3630" s="217">
        <f t="shared" si="113"/>
        <v>0.14051376297672272</v>
      </c>
    </row>
    <row r="3631" spans="1:15" ht="16.5" customHeight="1" x14ac:dyDescent="0.2">
      <c r="A3631" s="215" t="s">
        <v>201</v>
      </c>
      <c r="B3631" s="215" t="s">
        <v>216</v>
      </c>
      <c r="C3631" s="215" t="s">
        <v>230</v>
      </c>
      <c r="D3631" s="215" t="s">
        <v>229</v>
      </c>
      <c r="E3631" s="268">
        <v>45777</v>
      </c>
      <c r="F3631" s="269">
        <v>48137</v>
      </c>
      <c r="G3631" s="215" t="s">
        <v>231</v>
      </c>
      <c r="H3631" s="216">
        <v>630767.12328200007</v>
      </c>
      <c r="I3631" s="216">
        <v>334646.26066000003</v>
      </c>
      <c r="J3631" s="216">
        <v>340278.65693870897</v>
      </c>
      <c r="K3631" s="216">
        <v>630767.12328200007</v>
      </c>
      <c r="L3631" s="270">
        <v>0.11</v>
      </c>
      <c r="M3631" s="217">
        <v>0.1</v>
      </c>
      <c r="N3631" s="217">
        <f t="shared" si="112"/>
        <v>5.3689396635269603E-6</v>
      </c>
      <c r="O3631" s="217">
        <f t="shared" si="113"/>
        <v>0.14051376297672272</v>
      </c>
    </row>
    <row r="3632" spans="1:15" ht="16.5" customHeight="1" x14ac:dyDescent="0.2">
      <c r="A3632" s="215" t="s">
        <v>201</v>
      </c>
      <c r="B3632" s="215" t="s">
        <v>216</v>
      </c>
      <c r="C3632" s="215" t="s">
        <v>230</v>
      </c>
      <c r="D3632" s="215" t="s">
        <v>229</v>
      </c>
      <c r="E3632" s="268">
        <v>45777</v>
      </c>
      <c r="F3632" s="269">
        <v>48228</v>
      </c>
      <c r="G3632" s="215" t="s">
        <v>231</v>
      </c>
      <c r="H3632" s="216">
        <v>630767.12328200007</v>
      </c>
      <c r="I3632" s="216">
        <v>326566.21139000001</v>
      </c>
      <c r="J3632" s="216">
        <v>332066.64955953206</v>
      </c>
      <c r="K3632" s="216">
        <v>630767.12328200007</v>
      </c>
      <c r="L3632" s="270">
        <v>0.11</v>
      </c>
      <c r="M3632" s="217">
        <v>0.1</v>
      </c>
      <c r="N3632" s="217">
        <f t="shared" si="112"/>
        <v>5.2393700556888162E-6</v>
      </c>
      <c r="O3632" s="217">
        <f t="shared" si="113"/>
        <v>0.14051376297672272</v>
      </c>
    </row>
    <row r="3633" spans="1:15" ht="16.5" customHeight="1" x14ac:dyDescent="0.2">
      <c r="A3633" s="215" t="s">
        <v>201</v>
      </c>
      <c r="B3633" s="215" t="s">
        <v>216</v>
      </c>
      <c r="C3633" s="215" t="s">
        <v>230</v>
      </c>
      <c r="D3633" s="215" t="s">
        <v>229</v>
      </c>
      <c r="E3633" s="268">
        <v>45777</v>
      </c>
      <c r="F3633" s="269">
        <v>48319</v>
      </c>
      <c r="G3633" s="215" t="s">
        <v>231</v>
      </c>
      <c r="H3633" s="216">
        <v>630767.12328200007</v>
      </c>
      <c r="I3633" s="216">
        <v>318681.25524999999</v>
      </c>
      <c r="J3633" s="216">
        <v>324052.824063999</v>
      </c>
      <c r="K3633" s="216">
        <v>630767.12328200007</v>
      </c>
      <c r="L3633" s="270">
        <v>0.11</v>
      </c>
      <c r="M3633" s="217">
        <v>0.1</v>
      </c>
      <c r="N3633" s="217">
        <f t="shared" si="112"/>
        <v>5.1129273750146034E-6</v>
      </c>
      <c r="O3633" s="217">
        <f t="shared" si="113"/>
        <v>0.14051376297672272</v>
      </c>
    </row>
    <row r="3634" spans="1:15" ht="16.5" customHeight="1" x14ac:dyDescent="0.2">
      <c r="A3634" s="215" t="s">
        <v>201</v>
      </c>
      <c r="B3634" s="215" t="s">
        <v>216</v>
      </c>
      <c r="C3634" s="215" t="s">
        <v>230</v>
      </c>
      <c r="D3634" s="215" t="s">
        <v>229</v>
      </c>
      <c r="E3634" s="268">
        <v>45777</v>
      </c>
      <c r="F3634" s="269">
        <v>48410</v>
      </c>
      <c r="G3634" s="215" t="s">
        <v>231</v>
      </c>
      <c r="H3634" s="216">
        <v>630767.12328200007</v>
      </c>
      <c r="I3634" s="216">
        <v>310986.68184000003</v>
      </c>
      <c r="J3634" s="216">
        <v>316232.39769228001</v>
      </c>
      <c r="K3634" s="216">
        <v>630767.12328200007</v>
      </c>
      <c r="L3634" s="270">
        <v>0.11</v>
      </c>
      <c r="M3634" s="217">
        <v>0.1</v>
      </c>
      <c r="N3634" s="217">
        <f t="shared" si="112"/>
        <v>4.9895361587962528E-6</v>
      </c>
      <c r="O3634" s="217">
        <f t="shared" si="113"/>
        <v>0.14051376297672272</v>
      </c>
    </row>
    <row r="3635" spans="1:15" ht="16.5" customHeight="1" x14ac:dyDescent="0.2">
      <c r="A3635" s="215" t="s">
        <v>201</v>
      </c>
      <c r="B3635" s="215" t="s">
        <v>216</v>
      </c>
      <c r="C3635" s="215" t="s">
        <v>230</v>
      </c>
      <c r="D3635" s="215" t="s">
        <v>229</v>
      </c>
      <c r="E3635" s="268">
        <v>45777</v>
      </c>
      <c r="F3635" s="269">
        <v>48501</v>
      </c>
      <c r="G3635" s="215" t="s">
        <v>231</v>
      </c>
      <c r="H3635" s="216">
        <v>630767.12328200007</v>
      </c>
      <c r="I3635" s="216">
        <v>303477.89438000001</v>
      </c>
      <c r="J3635" s="216">
        <v>308600.70310776902</v>
      </c>
      <c r="K3635" s="216">
        <v>630767.12328200007</v>
      </c>
      <c r="L3635" s="270">
        <v>0.11</v>
      </c>
      <c r="M3635" s="217">
        <v>0.1</v>
      </c>
      <c r="N3635" s="217">
        <f t="shared" si="112"/>
        <v>4.8691227654811223E-6</v>
      </c>
      <c r="O3635" s="217">
        <f t="shared" si="113"/>
        <v>0.14051376297672272</v>
      </c>
    </row>
    <row r="3636" spans="1:15" ht="16.5" customHeight="1" x14ac:dyDescent="0.2">
      <c r="A3636" s="215" t="s">
        <v>201</v>
      </c>
      <c r="B3636" s="215" t="s">
        <v>216</v>
      </c>
      <c r="C3636" s="215" t="s">
        <v>230</v>
      </c>
      <c r="D3636" s="215" t="s">
        <v>229</v>
      </c>
      <c r="E3636" s="268">
        <v>45777</v>
      </c>
      <c r="F3636" s="269">
        <v>48592</v>
      </c>
      <c r="G3636" s="215" t="s">
        <v>231</v>
      </c>
      <c r="H3636" s="216">
        <v>630767.12328200007</v>
      </c>
      <c r="I3636" s="216">
        <v>296150.40672000003</v>
      </c>
      <c r="J3636" s="216">
        <v>301153.18561155198</v>
      </c>
      <c r="K3636" s="216">
        <v>630767.12328200007</v>
      </c>
      <c r="L3636" s="270">
        <v>0.11</v>
      </c>
      <c r="M3636" s="217">
        <v>0.1</v>
      </c>
      <c r="N3636" s="217">
        <f t="shared" si="112"/>
        <v>4.7516153307216957E-6</v>
      </c>
      <c r="O3636" s="217">
        <f t="shared" si="113"/>
        <v>0.14051376297672272</v>
      </c>
    </row>
    <row r="3637" spans="1:15" ht="16.5" customHeight="1" x14ac:dyDescent="0.2">
      <c r="A3637" s="215" t="s">
        <v>201</v>
      </c>
      <c r="B3637" s="215" t="s">
        <v>216</v>
      </c>
      <c r="C3637" s="215" t="s">
        <v>230</v>
      </c>
      <c r="D3637" s="215" t="s">
        <v>229</v>
      </c>
      <c r="E3637" s="268">
        <v>45777</v>
      </c>
      <c r="F3637" s="269">
        <v>48683</v>
      </c>
      <c r="G3637" s="215" t="s">
        <v>231</v>
      </c>
      <c r="H3637" s="216">
        <v>630767.12328200007</v>
      </c>
      <c r="I3637" s="216">
        <v>288999.84150000004</v>
      </c>
      <c r="J3637" s="216">
        <v>293885.40042410203</v>
      </c>
      <c r="K3637" s="216">
        <v>630767.12328200007</v>
      </c>
      <c r="L3637" s="270">
        <v>0.11</v>
      </c>
      <c r="M3637" s="217">
        <v>0.1</v>
      </c>
      <c r="N3637" s="217">
        <f t="shared" si="112"/>
        <v>4.6369437244859803E-6</v>
      </c>
      <c r="O3637" s="217">
        <f t="shared" si="113"/>
        <v>0.14051376297672272</v>
      </c>
    </row>
    <row r="3638" spans="1:15" ht="16.5" customHeight="1" x14ac:dyDescent="0.2">
      <c r="A3638" s="215" t="s">
        <v>201</v>
      </c>
      <c r="B3638" s="215" t="s">
        <v>216</v>
      </c>
      <c r="C3638" s="215" t="s">
        <v>230</v>
      </c>
      <c r="D3638" s="215" t="s">
        <v>229</v>
      </c>
      <c r="E3638" s="268">
        <v>45777</v>
      </c>
      <c r="F3638" s="269">
        <v>48774</v>
      </c>
      <c r="G3638" s="215" t="s">
        <v>231</v>
      </c>
      <c r="H3638" s="216">
        <v>630767.12328200007</v>
      </c>
      <c r="I3638" s="216">
        <v>282021.92716000002</v>
      </c>
      <c r="J3638" s="216">
        <v>286793.01003257098</v>
      </c>
      <c r="K3638" s="216">
        <v>630767.12328200007</v>
      </c>
      <c r="L3638" s="270">
        <v>0.11</v>
      </c>
      <c r="M3638" s="217">
        <v>0.1</v>
      </c>
      <c r="N3638" s="217">
        <f t="shared" si="112"/>
        <v>4.5250395092028948E-6</v>
      </c>
      <c r="O3638" s="217">
        <f t="shared" si="113"/>
        <v>0.14051376297672272</v>
      </c>
    </row>
    <row r="3639" spans="1:15" ht="16.5" customHeight="1" x14ac:dyDescent="0.2">
      <c r="A3639" s="215" t="s">
        <v>201</v>
      </c>
      <c r="B3639" s="215" t="s">
        <v>216</v>
      </c>
      <c r="C3639" s="215" t="s">
        <v>230</v>
      </c>
      <c r="D3639" s="215" t="s">
        <v>229</v>
      </c>
      <c r="E3639" s="268">
        <v>45777</v>
      </c>
      <c r="F3639" s="269">
        <v>48816</v>
      </c>
      <c r="G3639" s="215" t="s">
        <v>231</v>
      </c>
      <c r="H3639" s="216">
        <v>291123.28768100002</v>
      </c>
      <c r="I3639" s="216">
        <v>128703.88852000001</v>
      </c>
      <c r="J3639" s="216">
        <v>130881.96031675</v>
      </c>
      <c r="K3639" s="216">
        <v>291123.28768100002</v>
      </c>
      <c r="L3639" s="270">
        <v>0.11</v>
      </c>
      <c r="M3639" s="217">
        <v>0.1</v>
      </c>
      <c r="N3639" s="217">
        <f t="shared" si="112"/>
        <v>2.0650644219256181E-6</v>
      </c>
      <c r="O3639" s="217">
        <f t="shared" si="113"/>
        <v>0.14051376297672272</v>
      </c>
    </row>
    <row r="3640" spans="1:15" ht="16.5" customHeight="1" x14ac:dyDescent="0.2">
      <c r="A3640" s="215" t="s">
        <v>199</v>
      </c>
      <c r="B3640" s="215" t="s">
        <v>218</v>
      </c>
      <c r="C3640" s="215" t="s">
        <v>230</v>
      </c>
      <c r="D3640" s="215" t="s">
        <v>229</v>
      </c>
      <c r="E3640" s="268">
        <v>45800</v>
      </c>
      <c r="F3640" s="269">
        <v>46461</v>
      </c>
      <c r="G3640" s="215" t="s">
        <v>231</v>
      </c>
      <c r="H3640" s="216">
        <v>31540000</v>
      </c>
      <c r="I3640" s="216">
        <v>26989553.829879999</v>
      </c>
      <c r="J3640" s="216">
        <v>27226537.3398211</v>
      </c>
      <c r="K3640" s="216">
        <v>31540000</v>
      </c>
      <c r="L3640" s="270">
        <v>7.2499999999999995E-2</v>
      </c>
      <c r="M3640" s="217">
        <v>0.1</v>
      </c>
      <c r="N3640" s="217">
        <f t="shared" si="112"/>
        <v>4.2958214758262919E-4</v>
      </c>
      <c r="O3640" s="217">
        <f t="shared" si="113"/>
        <v>1.3374303797724314E-2</v>
      </c>
    </row>
    <row r="3641" spans="1:15" ht="16.5" customHeight="1" x14ac:dyDescent="0.2">
      <c r="A3641" s="215" t="s">
        <v>199</v>
      </c>
      <c r="B3641" s="215" t="s">
        <v>218</v>
      </c>
      <c r="C3641" s="215" t="s">
        <v>230</v>
      </c>
      <c r="D3641" s="215" t="s">
        <v>229</v>
      </c>
      <c r="E3641" s="268">
        <v>45800</v>
      </c>
      <c r="F3641" s="269">
        <v>46096</v>
      </c>
      <c r="G3641" s="215" t="s">
        <v>231</v>
      </c>
      <c r="H3641" s="216">
        <v>2444350</v>
      </c>
      <c r="I3641" s="216">
        <v>2272756.27831</v>
      </c>
      <c r="J3641" s="216">
        <v>2299924.15327424</v>
      </c>
      <c r="K3641" s="216">
        <v>2444350</v>
      </c>
      <c r="L3641" s="270">
        <v>7.2499999999999995E-2</v>
      </c>
      <c r="M3641" s="217">
        <v>0.1</v>
      </c>
      <c r="N3641" s="217">
        <f t="shared" si="112"/>
        <v>3.6288358843034574E-5</v>
      </c>
      <c r="O3641" s="217">
        <f t="shared" si="113"/>
        <v>1.3374303797724314E-2</v>
      </c>
    </row>
    <row r="3642" spans="1:15" ht="16.5" customHeight="1" x14ac:dyDescent="0.2">
      <c r="A3642" s="215" t="s">
        <v>199</v>
      </c>
      <c r="B3642" s="215" t="s">
        <v>218</v>
      </c>
      <c r="C3642" s="215" t="s">
        <v>230</v>
      </c>
      <c r="D3642" s="215" t="s">
        <v>229</v>
      </c>
      <c r="E3642" s="268">
        <v>45800</v>
      </c>
      <c r="F3642" s="269">
        <v>46461</v>
      </c>
      <c r="G3642" s="215" t="s">
        <v>231</v>
      </c>
      <c r="H3642" s="216">
        <v>2444350</v>
      </c>
      <c r="I3642" s="216">
        <v>2091690.4218199998</v>
      </c>
      <c r="J3642" s="216">
        <v>2110056.6438361299</v>
      </c>
      <c r="K3642" s="216">
        <v>2444350</v>
      </c>
      <c r="L3642" s="270">
        <v>7.2499999999999995E-2</v>
      </c>
      <c r="M3642" s="217">
        <v>0.1</v>
      </c>
      <c r="N3642" s="217">
        <f t="shared" si="112"/>
        <v>3.3292616437653675E-5</v>
      </c>
      <c r="O3642" s="217">
        <f t="shared" si="113"/>
        <v>1.3374303797724314E-2</v>
      </c>
    </row>
    <row r="3643" spans="1:15" ht="16.5" customHeight="1" x14ac:dyDescent="0.2">
      <c r="A3643" s="215" t="s">
        <v>200</v>
      </c>
      <c r="B3643" s="215" t="s">
        <v>207</v>
      </c>
      <c r="C3643" s="215" t="s">
        <v>230</v>
      </c>
      <c r="D3643" s="215" t="s">
        <v>229</v>
      </c>
      <c r="E3643" s="268">
        <v>45800</v>
      </c>
      <c r="F3643" s="269">
        <v>47046</v>
      </c>
      <c r="G3643" s="215" t="s">
        <v>231</v>
      </c>
      <c r="H3643" s="216">
        <v>499999999.99999994</v>
      </c>
      <c r="I3643" s="216">
        <v>369053856.72000003</v>
      </c>
      <c r="J3643" s="216">
        <v>372603656.00465399</v>
      </c>
      <c r="K3643" s="216">
        <v>499999999.99999994</v>
      </c>
      <c r="L3643" s="270">
        <v>0.1</v>
      </c>
      <c r="M3643" s="217">
        <v>0.1</v>
      </c>
      <c r="N3643" s="217">
        <f t="shared" si="112"/>
        <v>5.8789656850528546E-3</v>
      </c>
      <c r="O3643" s="217">
        <f t="shared" si="113"/>
        <v>0.10648684682506437</v>
      </c>
    </row>
    <row r="3644" spans="1:15" ht="16.5" customHeight="1" x14ac:dyDescent="0.2">
      <c r="A3644" s="215" t="s">
        <v>200</v>
      </c>
      <c r="B3644" s="215" t="s">
        <v>207</v>
      </c>
      <c r="C3644" s="215" t="s">
        <v>230</v>
      </c>
      <c r="D3644" s="215" t="s">
        <v>229</v>
      </c>
      <c r="E3644" s="268">
        <v>45800</v>
      </c>
      <c r="F3644" s="269">
        <v>45860</v>
      </c>
      <c r="G3644" s="215" t="s">
        <v>231</v>
      </c>
      <c r="H3644" s="216">
        <v>12465753.4245</v>
      </c>
      <c r="I3644" s="216">
        <v>12284796.254999999</v>
      </c>
      <c r="J3644" s="216">
        <v>12399165.390587099</v>
      </c>
      <c r="K3644" s="216">
        <v>12465753.4245</v>
      </c>
      <c r="L3644" s="270">
        <v>0.1</v>
      </c>
      <c r="M3644" s="217">
        <v>0.1</v>
      </c>
      <c r="N3644" s="217">
        <f t="shared" si="112"/>
        <v>1.9563487013569733E-4</v>
      </c>
      <c r="O3644" s="217">
        <f t="shared" si="113"/>
        <v>0.10648684682506437</v>
      </c>
    </row>
    <row r="3645" spans="1:15" ht="16.5" customHeight="1" x14ac:dyDescent="0.2">
      <c r="A3645" s="215" t="s">
        <v>200</v>
      </c>
      <c r="B3645" s="215" t="s">
        <v>207</v>
      </c>
      <c r="C3645" s="215" t="s">
        <v>230</v>
      </c>
      <c r="D3645" s="215" t="s">
        <v>229</v>
      </c>
      <c r="E3645" s="268">
        <v>45800</v>
      </c>
      <c r="F3645" s="269">
        <v>45951</v>
      </c>
      <c r="G3645" s="215" t="s">
        <v>231</v>
      </c>
      <c r="H3645" s="216">
        <v>12465753.4245</v>
      </c>
      <c r="I3645" s="216">
        <v>12015345.239999998</v>
      </c>
      <c r="J3645" s="216">
        <v>12127490.5181746</v>
      </c>
      <c r="K3645" s="216">
        <v>12465753.4245</v>
      </c>
      <c r="L3645" s="270">
        <v>0.1</v>
      </c>
      <c r="M3645" s="217">
        <v>0.1</v>
      </c>
      <c r="N3645" s="217">
        <f t="shared" si="112"/>
        <v>1.9134836562436145E-4</v>
      </c>
      <c r="O3645" s="217">
        <f t="shared" si="113"/>
        <v>0.10648684682506437</v>
      </c>
    </row>
    <row r="3646" spans="1:15" ht="16.5" customHeight="1" x14ac:dyDescent="0.2">
      <c r="A3646" s="215" t="s">
        <v>200</v>
      </c>
      <c r="B3646" s="215" t="s">
        <v>207</v>
      </c>
      <c r="C3646" s="215" t="s">
        <v>230</v>
      </c>
      <c r="D3646" s="215" t="s">
        <v>229</v>
      </c>
      <c r="E3646" s="268">
        <v>45800</v>
      </c>
      <c r="F3646" s="269">
        <v>46042</v>
      </c>
      <c r="G3646" s="215" t="s">
        <v>231</v>
      </c>
      <c r="H3646" s="216">
        <v>12465753.4245</v>
      </c>
      <c r="I3646" s="216">
        <v>11751804.280000001</v>
      </c>
      <c r="J3646" s="216">
        <v>11861768.2428905</v>
      </c>
      <c r="K3646" s="216">
        <v>12465753.4245</v>
      </c>
      <c r="L3646" s="270">
        <v>0.1</v>
      </c>
      <c r="M3646" s="217">
        <v>0.1</v>
      </c>
      <c r="N3646" s="217">
        <f t="shared" si="112"/>
        <v>1.8715578159311436E-4</v>
      </c>
      <c r="O3646" s="217">
        <f t="shared" si="113"/>
        <v>0.10648684682506437</v>
      </c>
    </row>
    <row r="3647" spans="1:15" ht="16.5" customHeight="1" x14ac:dyDescent="0.2">
      <c r="A3647" s="215" t="s">
        <v>200</v>
      </c>
      <c r="B3647" s="215" t="s">
        <v>207</v>
      </c>
      <c r="C3647" s="215" t="s">
        <v>230</v>
      </c>
      <c r="D3647" s="215" t="s">
        <v>229</v>
      </c>
      <c r="E3647" s="268">
        <v>45800</v>
      </c>
      <c r="F3647" s="269">
        <v>46133</v>
      </c>
      <c r="G3647" s="215" t="s">
        <v>231</v>
      </c>
      <c r="H3647" s="216">
        <v>12465753.4245</v>
      </c>
      <c r="I3647" s="216">
        <v>11494043.744999999</v>
      </c>
      <c r="J3647" s="216">
        <v>11601868.138935</v>
      </c>
      <c r="K3647" s="216">
        <v>12465753.4245</v>
      </c>
      <c r="L3647" s="270">
        <v>0.1</v>
      </c>
      <c r="M3647" s="217">
        <v>0.1</v>
      </c>
      <c r="N3647" s="217">
        <f t="shared" si="112"/>
        <v>1.8305506017486566E-4</v>
      </c>
      <c r="O3647" s="217">
        <f t="shared" si="113"/>
        <v>0.10648684682506437</v>
      </c>
    </row>
    <row r="3648" spans="1:15" ht="16.5" customHeight="1" x14ac:dyDescent="0.2">
      <c r="A3648" s="215" t="s">
        <v>200</v>
      </c>
      <c r="B3648" s="215" t="s">
        <v>207</v>
      </c>
      <c r="C3648" s="215" t="s">
        <v>230</v>
      </c>
      <c r="D3648" s="215" t="s">
        <v>229</v>
      </c>
      <c r="E3648" s="268">
        <v>45800</v>
      </c>
      <c r="F3648" s="269">
        <v>46224</v>
      </c>
      <c r="G3648" s="215" t="s">
        <v>231</v>
      </c>
      <c r="H3648" s="216">
        <v>12465753.4245</v>
      </c>
      <c r="I3648" s="216">
        <v>11241936.855</v>
      </c>
      <c r="J3648" s="216">
        <v>11347662.638233701</v>
      </c>
      <c r="K3648" s="216">
        <v>12465753.4245</v>
      </c>
      <c r="L3648" s="270">
        <v>0.1</v>
      </c>
      <c r="M3648" s="217">
        <v>0.1</v>
      </c>
      <c r="N3648" s="217">
        <f t="shared" si="112"/>
        <v>1.7904418859190956E-4</v>
      </c>
      <c r="O3648" s="217">
        <f t="shared" si="113"/>
        <v>0.10648684682506437</v>
      </c>
    </row>
    <row r="3649" spans="1:15" ht="16.5" customHeight="1" x14ac:dyDescent="0.2">
      <c r="A3649" s="215" t="s">
        <v>200</v>
      </c>
      <c r="B3649" s="215" t="s">
        <v>207</v>
      </c>
      <c r="C3649" s="215" t="s">
        <v>230</v>
      </c>
      <c r="D3649" s="215" t="s">
        <v>229</v>
      </c>
      <c r="E3649" s="268">
        <v>45800</v>
      </c>
      <c r="F3649" s="269">
        <v>46315</v>
      </c>
      <c r="G3649" s="215" t="s">
        <v>231</v>
      </c>
      <c r="H3649" s="216">
        <v>12465753.4245</v>
      </c>
      <c r="I3649" s="216">
        <v>10995359.605</v>
      </c>
      <c r="J3649" s="216">
        <v>11099026.9678229</v>
      </c>
      <c r="K3649" s="216">
        <v>12465753.4245</v>
      </c>
      <c r="L3649" s="270">
        <v>0.1</v>
      </c>
      <c r="M3649" s="217">
        <v>0.1</v>
      </c>
      <c r="N3649" s="217">
        <f t="shared" si="112"/>
        <v>1.7512119816798591E-4</v>
      </c>
      <c r="O3649" s="217">
        <f t="shared" si="113"/>
        <v>0.10648684682506437</v>
      </c>
    </row>
    <row r="3650" spans="1:15" ht="16.5" customHeight="1" x14ac:dyDescent="0.2">
      <c r="A3650" s="215" t="s">
        <v>200</v>
      </c>
      <c r="B3650" s="215" t="s">
        <v>207</v>
      </c>
      <c r="C3650" s="215" t="s">
        <v>230</v>
      </c>
      <c r="D3650" s="215" t="s">
        <v>229</v>
      </c>
      <c r="E3650" s="268">
        <v>45800</v>
      </c>
      <c r="F3650" s="269">
        <v>46406</v>
      </c>
      <c r="G3650" s="215" t="s">
        <v>231</v>
      </c>
      <c r="H3650" s="216">
        <v>12465753.4245</v>
      </c>
      <c r="I3650" s="216">
        <v>10754190.699999999</v>
      </c>
      <c r="J3650" s="216">
        <v>10855839.088606799</v>
      </c>
      <c r="K3650" s="216">
        <v>12465753.4245</v>
      </c>
      <c r="L3650" s="270">
        <v>0.1</v>
      </c>
      <c r="M3650" s="217">
        <v>0.1</v>
      </c>
      <c r="N3650" s="217">
        <f t="shared" si="112"/>
        <v>1.7128416336198717E-4</v>
      </c>
      <c r="O3650" s="217">
        <f t="shared" si="113"/>
        <v>0.10648684682506437</v>
      </c>
    </row>
    <row r="3651" spans="1:15" ht="16.5" customHeight="1" x14ac:dyDescent="0.2">
      <c r="A3651" s="215" t="s">
        <v>200</v>
      </c>
      <c r="B3651" s="215" t="s">
        <v>207</v>
      </c>
      <c r="C3651" s="215" t="s">
        <v>230</v>
      </c>
      <c r="D3651" s="215" t="s">
        <v>229</v>
      </c>
      <c r="E3651" s="268">
        <v>45800</v>
      </c>
      <c r="F3651" s="269">
        <v>46497</v>
      </c>
      <c r="G3651" s="215" t="s">
        <v>231</v>
      </c>
      <c r="H3651" s="216">
        <v>12465753.4245</v>
      </c>
      <c r="I3651" s="216">
        <v>10518311.525</v>
      </c>
      <c r="J3651" s="216">
        <v>10617979.635456201</v>
      </c>
      <c r="K3651" s="216">
        <v>12465753.4245</v>
      </c>
      <c r="L3651" s="270">
        <v>0.1</v>
      </c>
      <c r="M3651" s="217">
        <v>0.1</v>
      </c>
      <c r="N3651" s="217">
        <f t="shared" si="112"/>
        <v>1.6753120082283179E-4</v>
      </c>
      <c r="O3651" s="217">
        <f t="shared" si="113"/>
        <v>0.10648684682506437</v>
      </c>
    </row>
    <row r="3652" spans="1:15" ht="16.5" customHeight="1" x14ac:dyDescent="0.2">
      <c r="A3652" s="215" t="s">
        <v>200</v>
      </c>
      <c r="B3652" s="215" t="s">
        <v>207</v>
      </c>
      <c r="C3652" s="215" t="s">
        <v>230</v>
      </c>
      <c r="D3652" s="215" t="s">
        <v>229</v>
      </c>
      <c r="E3652" s="268">
        <v>45800</v>
      </c>
      <c r="F3652" s="269">
        <v>46588</v>
      </c>
      <c r="G3652" s="215" t="s">
        <v>231</v>
      </c>
      <c r="H3652" s="216">
        <v>12465753.4245</v>
      </c>
      <c r="I3652" s="216">
        <v>10287606.049999999</v>
      </c>
      <c r="J3652" s="216">
        <v>10385331.8586202</v>
      </c>
      <c r="K3652" s="216">
        <v>12465753.4245</v>
      </c>
      <c r="L3652" s="270">
        <v>0.1</v>
      </c>
      <c r="M3652" s="217">
        <v>0.1</v>
      </c>
      <c r="N3652" s="217">
        <f t="shared" si="112"/>
        <v>1.6386046846505374E-4</v>
      </c>
      <c r="O3652" s="217">
        <f t="shared" si="113"/>
        <v>0.10648684682506437</v>
      </c>
    </row>
    <row r="3653" spans="1:15" ht="16.5" customHeight="1" x14ac:dyDescent="0.2">
      <c r="A3653" s="215" t="s">
        <v>200</v>
      </c>
      <c r="B3653" s="215" t="s">
        <v>207</v>
      </c>
      <c r="C3653" s="215" t="s">
        <v>230</v>
      </c>
      <c r="D3653" s="215" t="s">
        <v>229</v>
      </c>
      <c r="E3653" s="268">
        <v>45800</v>
      </c>
      <c r="F3653" s="269">
        <v>46679</v>
      </c>
      <c r="G3653" s="215" t="s">
        <v>231</v>
      </c>
      <c r="H3653" s="216">
        <v>12465753.4245</v>
      </c>
      <c r="I3653" s="216">
        <v>10061960.805</v>
      </c>
      <c r="J3653" s="216">
        <v>10157781.566421101</v>
      </c>
      <c r="K3653" s="216">
        <v>12465753.4245</v>
      </c>
      <c r="L3653" s="270">
        <v>0.1</v>
      </c>
      <c r="M3653" s="217">
        <v>0.1</v>
      </c>
      <c r="N3653" s="217">
        <f t="shared" si="112"/>
        <v>1.6027016456463913E-4</v>
      </c>
      <c r="O3653" s="217">
        <f t="shared" si="113"/>
        <v>0.10648684682506437</v>
      </c>
    </row>
    <row r="3654" spans="1:15" ht="16.5" customHeight="1" x14ac:dyDescent="0.2">
      <c r="A3654" s="215" t="s">
        <v>200</v>
      </c>
      <c r="B3654" s="215" t="s">
        <v>207</v>
      </c>
      <c r="C3654" s="215" t="s">
        <v>230</v>
      </c>
      <c r="D3654" s="215" t="s">
        <v>229</v>
      </c>
      <c r="E3654" s="268">
        <v>45800</v>
      </c>
      <c r="F3654" s="269">
        <v>46770</v>
      </c>
      <c r="G3654" s="215" t="s">
        <v>231</v>
      </c>
      <c r="H3654" s="216">
        <v>12465753.4245</v>
      </c>
      <c r="I3654" s="216">
        <v>9841264.7899999991</v>
      </c>
      <c r="J3654" s="216">
        <v>9935217.0692052599</v>
      </c>
      <c r="K3654" s="216">
        <v>12465753.4245</v>
      </c>
      <c r="L3654" s="270">
        <v>0.1</v>
      </c>
      <c r="M3654" s="217">
        <v>0.1</v>
      </c>
      <c r="N3654" s="217">
        <f t="shared" ref="N3654:N3717" si="114">J3654/$C$3813</f>
        <v>1.5675852687467877E-4</v>
      </c>
      <c r="O3654" s="217">
        <f t="shared" ref="O3654:O3717" si="115">SUMIFS($N$5:$N$3809,$B$5:$B$3809,B3654)</f>
        <v>0.10648684682506437</v>
      </c>
    </row>
    <row r="3655" spans="1:15" ht="16.5" customHeight="1" x14ac:dyDescent="0.2">
      <c r="A3655" s="215" t="s">
        <v>200</v>
      </c>
      <c r="B3655" s="215" t="s">
        <v>207</v>
      </c>
      <c r="C3655" s="215" t="s">
        <v>230</v>
      </c>
      <c r="D3655" s="215" t="s">
        <v>229</v>
      </c>
      <c r="E3655" s="268">
        <v>45800</v>
      </c>
      <c r="F3655" s="269">
        <v>46861</v>
      </c>
      <c r="G3655" s="215" t="s">
        <v>231</v>
      </c>
      <c r="H3655" s="216">
        <v>12465753.4245</v>
      </c>
      <c r="I3655" s="216">
        <v>9625409.4550000001</v>
      </c>
      <c r="J3655" s="216">
        <v>9717529.1245217714</v>
      </c>
      <c r="K3655" s="216">
        <v>12465753.4245</v>
      </c>
      <c r="L3655" s="270">
        <v>0.1</v>
      </c>
      <c r="M3655" s="217">
        <v>0.1</v>
      </c>
      <c r="N3655" s="217">
        <f t="shared" si="114"/>
        <v>1.5332383176039376E-4</v>
      </c>
      <c r="O3655" s="217">
        <f t="shared" si="115"/>
        <v>0.10648684682506437</v>
      </c>
    </row>
    <row r="3656" spans="1:15" ht="16.5" customHeight="1" x14ac:dyDescent="0.2">
      <c r="A3656" s="215" t="s">
        <v>200</v>
      </c>
      <c r="B3656" s="215" t="s">
        <v>207</v>
      </c>
      <c r="C3656" s="215" t="s">
        <v>230</v>
      </c>
      <c r="D3656" s="215" t="s">
        <v>229</v>
      </c>
      <c r="E3656" s="268">
        <v>45800</v>
      </c>
      <c r="F3656" s="269">
        <v>46952</v>
      </c>
      <c r="G3656" s="215" t="s">
        <v>231</v>
      </c>
      <c r="H3656" s="216">
        <v>12465753.4245</v>
      </c>
      <c r="I3656" s="216">
        <v>9414288.625</v>
      </c>
      <c r="J3656" s="216">
        <v>9504610.883502569</v>
      </c>
      <c r="K3656" s="216">
        <v>12465753.4245</v>
      </c>
      <c r="L3656" s="270">
        <v>0.1</v>
      </c>
      <c r="M3656" s="217">
        <v>0.1</v>
      </c>
      <c r="N3656" s="217">
        <f t="shared" si="114"/>
        <v>1.4996439335311718E-4</v>
      </c>
      <c r="O3656" s="217">
        <f t="shared" si="115"/>
        <v>0.10648684682506437</v>
      </c>
    </row>
    <row r="3657" spans="1:15" ht="16.5" customHeight="1" x14ac:dyDescent="0.2">
      <c r="A3657" s="215" t="s">
        <v>200</v>
      </c>
      <c r="B3657" s="215" t="s">
        <v>207</v>
      </c>
      <c r="C3657" s="215" t="s">
        <v>230</v>
      </c>
      <c r="D3657" s="215" t="s">
        <v>229</v>
      </c>
      <c r="E3657" s="268">
        <v>45800</v>
      </c>
      <c r="F3657" s="269">
        <v>47046</v>
      </c>
      <c r="G3657" s="215" t="s">
        <v>231</v>
      </c>
      <c r="H3657" s="216">
        <v>12876712.329000002</v>
      </c>
      <c r="I3657" s="216">
        <v>9504400.6950000003</v>
      </c>
      <c r="J3657" s="216">
        <v>9595820.1822111998</v>
      </c>
      <c r="K3657" s="216">
        <v>12876712.329000002</v>
      </c>
      <c r="L3657" s="270">
        <v>0.1</v>
      </c>
      <c r="M3657" s="217">
        <v>0.1</v>
      </c>
      <c r="N3657" s="217">
        <f t="shared" si="114"/>
        <v>1.5140349983697594E-4</v>
      </c>
      <c r="O3657" s="217">
        <f t="shared" si="115"/>
        <v>0.10648684682506437</v>
      </c>
    </row>
    <row r="3658" spans="1:15" ht="16.5" customHeight="1" x14ac:dyDescent="0.2">
      <c r="A3658" s="215" t="s">
        <v>199</v>
      </c>
      <c r="B3658" s="215" t="s">
        <v>218</v>
      </c>
      <c r="C3658" s="215" t="s">
        <v>230</v>
      </c>
      <c r="D3658" s="215" t="s">
        <v>229</v>
      </c>
      <c r="E3658" s="268">
        <v>45800</v>
      </c>
      <c r="F3658" s="269">
        <v>45982</v>
      </c>
      <c r="G3658" s="215" t="s">
        <v>231</v>
      </c>
      <c r="H3658" s="216">
        <v>100000000</v>
      </c>
      <c r="I3658" s="216">
        <v>95661702.479530007</v>
      </c>
      <c r="J3658" s="216">
        <v>96551368.94403021</v>
      </c>
      <c r="K3658" s="216">
        <v>100000000</v>
      </c>
      <c r="L3658" s="270">
        <v>6.25E-2</v>
      </c>
      <c r="M3658" s="217">
        <v>0.1</v>
      </c>
      <c r="N3658" s="217">
        <f t="shared" si="114"/>
        <v>1.5233940293375478E-3</v>
      </c>
      <c r="O3658" s="217">
        <f t="shared" si="115"/>
        <v>1.3374303797724314E-2</v>
      </c>
    </row>
    <row r="3659" spans="1:15" ht="16.5" customHeight="1" x14ac:dyDescent="0.2">
      <c r="A3659" s="215" t="s">
        <v>199</v>
      </c>
      <c r="B3659" s="215" t="s">
        <v>218</v>
      </c>
      <c r="C3659" s="215" t="s">
        <v>230</v>
      </c>
      <c r="D3659" s="215" t="s">
        <v>229</v>
      </c>
      <c r="E3659" s="268">
        <v>45800</v>
      </c>
      <c r="F3659" s="269">
        <v>45892</v>
      </c>
      <c r="G3659" s="215" t="s">
        <v>231</v>
      </c>
      <c r="H3659" s="216">
        <v>1506849</v>
      </c>
      <c r="I3659" s="216">
        <v>1473079.55917</v>
      </c>
      <c r="J3659" s="216">
        <v>1487147.8502364</v>
      </c>
      <c r="K3659" s="216">
        <v>1506849</v>
      </c>
      <c r="L3659" s="270">
        <v>6.25E-2</v>
      </c>
      <c r="M3659" s="217">
        <v>0.1</v>
      </c>
      <c r="N3659" s="217">
        <f t="shared" si="114"/>
        <v>2.3464319362531199E-5</v>
      </c>
      <c r="O3659" s="217">
        <f t="shared" si="115"/>
        <v>1.3374303797724314E-2</v>
      </c>
    </row>
    <row r="3660" spans="1:15" ht="16.5" customHeight="1" x14ac:dyDescent="0.2">
      <c r="A3660" s="215" t="s">
        <v>199</v>
      </c>
      <c r="B3660" s="215" t="s">
        <v>218</v>
      </c>
      <c r="C3660" s="215" t="s">
        <v>230</v>
      </c>
      <c r="D3660" s="215" t="s">
        <v>229</v>
      </c>
      <c r="E3660" s="268">
        <v>45800</v>
      </c>
      <c r="F3660" s="269">
        <v>45982</v>
      </c>
      <c r="G3660" s="215" t="s">
        <v>231</v>
      </c>
      <c r="H3660" s="216">
        <v>1541102</v>
      </c>
      <c r="I3660" s="216">
        <v>1474244.4101500001</v>
      </c>
      <c r="J3660" s="216">
        <v>1487955.0778238301</v>
      </c>
      <c r="K3660" s="216">
        <v>1541102</v>
      </c>
      <c r="L3660" s="270">
        <v>6.25E-2</v>
      </c>
      <c r="M3660" s="217">
        <v>0.1</v>
      </c>
      <c r="N3660" s="217">
        <f t="shared" si="114"/>
        <v>2.3477055854001561E-5</v>
      </c>
      <c r="O3660" s="217">
        <f t="shared" si="115"/>
        <v>1.3374303797724314E-2</v>
      </c>
    </row>
    <row r="3661" spans="1:15" ht="16.5" customHeight="1" x14ac:dyDescent="0.2">
      <c r="A3661" s="215" t="s">
        <v>198</v>
      </c>
      <c r="B3661" s="215" t="s">
        <v>203</v>
      </c>
      <c r="C3661" s="215" t="s">
        <v>228</v>
      </c>
      <c r="D3661" s="215" t="s">
        <v>229</v>
      </c>
      <c r="E3661" s="268">
        <v>45810</v>
      </c>
      <c r="F3661" s="269">
        <v>46091</v>
      </c>
      <c r="G3661" s="215" t="s">
        <v>231</v>
      </c>
      <c r="H3661" s="216">
        <v>30000000</v>
      </c>
      <c r="I3661" s="216">
        <v>27751904.373000003</v>
      </c>
      <c r="J3661" s="216">
        <v>27975405.927283</v>
      </c>
      <c r="K3661" s="216">
        <v>30000000</v>
      </c>
      <c r="L3661" s="270">
        <v>0.10249999999999999</v>
      </c>
      <c r="M3661" s="217">
        <v>0.1</v>
      </c>
      <c r="N3661" s="217">
        <f t="shared" si="114"/>
        <v>4.4139784680445197E-4</v>
      </c>
      <c r="O3661" s="217">
        <f t="shared" si="115"/>
        <v>9.1675266499811003E-2</v>
      </c>
    </row>
    <row r="3662" spans="1:15" ht="16.5" customHeight="1" x14ac:dyDescent="0.2">
      <c r="A3662" s="215" t="s">
        <v>198</v>
      </c>
      <c r="B3662" s="215" t="s">
        <v>203</v>
      </c>
      <c r="C3662" s="215" t="s">
        <v>228</v>
      </c>
      <c r="D3662" s="215" t="s">
        <v>229</v>
      </c>
      <c r="E3662" s="268">
        <v>45810</v>
      </c>
      <c r="F3662" s="269">
        <v>45909</v>
      </c>
      <c r="G3662" s="215" t="s">
        <v>231</v>
      </c>
      <c r="H3662" s="216">
        <v>766643.83562999999</v>
      </c>
      <c r="I3662" s="216">
        <v>745891.11600000004</v>
      </c>
      <c r="J3662" s="216">
        <v>751757.72120451205</v>
      </c>
      <c r="K3662" s="216">
        <v>766643.83562999999</v>
      </c>
      <c r="L3662" s="270">
        <v>0.10249999999999999</v>
      </c>
      <c r="M3662" s="217">
        <v>0.1</v>
      </c>
      <c r="N3662" s="217">
        <f t="shared" si="114"/>
        <v>1.1861284169416885E-5</v>
      </c>
      <c r="O3662" s="217">
        <f t="shared" si="115"/>
        <v>9.1675266499811003E-2</v>
      </c>
    </row>
    <row r="3663" spans="1:15" ht="16.5" customHeight="1" x14ac:dyDescent="0.2">
      <c r="A3663" s="215" t="s">
        <v>198</v>
      </c>
      <c r="B3663" s="215" t="s">
        <v>203</v>
      </c>
      <c r="C3663" s="215" t="s">
        <v>228</v>
      </c>
      <c r="D3663" s="215" t="s">
        <v>229</v>
      </c>
      <c r="E3663" s="268">
        <v>45810</v>
      </c>
      <c r="F3663" s="269">
        <v>46000</v>
      </c>
      <c r="G3663" s="215" t="s">
        <v>231</v>
      </c>
      <c r="H3663" s="216">
        <v>766643.83562999999</v>
      </c>
      <c r="I3663" s="216">
        <v>727311.25650000002</v>
      </c>
      <c r="J3663" s="216">
        <v>733100.20978114801</v>
      </c>
      <c r="K3663" s="216">
        <v>766643.83562999999</v>
      </c>
      <c r="L3663" s="270">
        <v>0.10249999999999999</v>
      </c>
      <c r="M3663" s="217">
        <v>0.1</v>
      </c>
      <c r="N3663" s="217">
        <f t="shared" si="114"/>
        <v>1.1566904692300137E-5</v>
      </c>
      <c r="O3663" s="217">
        <f t="shared" si="115"/>
        <v>9.1675266499811003E-2</v>
      </c>
    </row>
    <row r="3664" spans="1:15" ht="16.5" customHeight="1" x14ac:dyDescent="0.2">
      <c r="A3664" s="215" t="s">
        <v>198</v>
      </c>
      <c r="B3664" s="215" t="s">
        <v>203</v>
      </c>
      <c r="C3664" s="215" t="s">
        <v>228</v>
      </c>
      <c r="D3664" s="215" t="s">
        <v>229</v>
      </c>
      <c r="E3664" s="268">
        <v>45810</v>
      </c>
      <c r="F3664" s="269">
        <v>46091</v>
      </c>
      <c r="G3664" s="215" t="s">
        <v>231</v>
      </c>
      <c r="H3664" s="216">
        <v>766643.83562999999</v>
      </c>
      <c r="I3664" s="216">
        <v>709194.21390000009</v>
      </c>
      <c r="J3664" s="216">
        <v>714905.75011328293</v>
      </c>
      <c r="K3664" s="216">
        <v>766643.83562999999</v>
      </c>
      <c r="L3664" s="270">
        <v>0.10249999999999999</v>
      </c>
      <c r="M3664" s="217">
        <v>0.1</v>
      </c>
      <c r="N3664" s="217">
        <f t="shared" si="114"/>
        <v>1.1279831277099613E-5</v>
      </c>
      <c r="O3664" s="217">
        <f t="shared" si="115"/>
        <v>9.1675266499811003E-2</v>
      </c>
    </row>
    <row r="3665" spans="1:15" ht="16.5" customHeight="1" x14ac:dyDescent="0.2">
      <c r="A3665" s="215" t="s">
        <v>200</v>
      </c>
      <c r="B3665" s="215" t="s">
        <v>212</v>
      </c>
      <c r="C3665" s="215" t="s">
        <v>230</v>
      </c>
      <c r="D3665" s="215" t="s">
        <v>229</v>
      </c>
      <c r="E3665" s="268">
        <v>45812</v>
      </c>
      <c r="F3665" s="269">
        <v>46525</v>
      </c>
      <c r="G3665" s="215" t="s">
        <v>231</v>
      </c>
      <c r="H3665" s="216">
        <v>1000000000</v>
      </c>
      <c r="I3665" s="216">
        <v>840414723.46000004</v>
      </c>
      <c r="J3665" s="216">
        <v>846002714.00460804</v>
      </c>
      <c r="K3665" s="216">
        <v>1000000000</v>
      </c>
      <c r="L3665" s="270">
        <v>9.2999999999999999E-2</v>
      </c>
      <c r="M3665" s="217">
        <v>0.1</v>
      </c>
      <c r="N3665" s="217">
        <f t="shared" si="114"/>
        <v>1.3348288039966391E-2</v>
      </c>
      <c r="O3665" s="217">
        <f t="shared" si="115"/>
        <v>2.4778501407502637E-2</v>
      </c>
    </row>
    <row r="3666" spans="1:15" ht="16.5" customHeight="1" x14ac:dyDescent="0.2">
      <c r="A3666" s="215" t="s">
        <v>200</v>
      </c>
      <c r="B3666" s="215" t="s">
        <v>212</v>
      </c>
      <c r="C3666" s="215" t="s">
        <v>230</v>
      </c>
      <c r="D3666" s="215" t="s">
        <v>229</v>
      </c>
      <c r="E3666" s="268">
        <v>45812</v>
      </c>
      <c r="F3666" s="269">
        <v>45888</v>
      </c>
      <c r="G3666" s="215" t="s">
        <v>231</v>
      </c>
      <c r="H3666" s="216">
        <v>23186301.370000001</v>
      </c>
      <c r="I3666" s="216">
        <v>22760568.949999999</v>
      </c>
      <c r="J3666" s="216">
        <v>22905805.994042601</v>
      </c>
      <c r="K3666" s="216">
        <v>23186301.370000001</v>
      </c>
      <c r="L3666" s="270">
        <v>9.2999999999999999E-2</v>
      </c>
      <c r="M3666" s="217">
        <v>0.1</v>
      </c>
      <c r="N3666" s="217">
        <f t="shared" si="114"/>
        <v>3.6140935618133723E-4</v>
      </c>
      <c r="O3666" s="217">
        <f t="shared" si="115"/>
        <v>2.4778501407502637E-2</v>
      </c>
    </row>
    <row r="3667" spans="1:15" ht="16.5" customHeight="1" x14ac:dyDescent="0.2">
      <c r="A3667" s="215" t="s">
        <v>200</v>
      </c>
      <c r="B3667" s="215" t="s">
        <v>212</v>
      </c>
      <c r="C3667" s="215" t="s">
        <v>230</v>
      </c>
      <c r="D3667" s="215" t="s">
        <v>229</v>
      </c>
      <c r="E3667" s="268">
        <v>45812</v>
      </c>
      <c r="F3667" s="269">
        <v>45979</v>
      </c>
      <c r="G3667" s="215" t="s">
        <v>231</v>
      </c>
      <c r="H3667" s="216">
        <v>23186301.370000001</v>
      </c>
      <c r="I3667" s="216">
        <v>22261081.459999997</v>
      </c>
      <c r="J3667" s="216">
        <v>22403983.440313902</v>
      </c>
      <c r="K3667" s="216">
        <v>23186301.370000001</v>
      </c>
      <c r="L3667" s="270">
        <v>9.2999999999999999E-2</v>
      </c>
      <c r="M3667" s="217">
        <v>0.1</v>
      </c>
      <c r="N3667" s="217">
        <f t="shared" si="114"/>
        <v>3.5349156598842572E-4</v>
      </c>
      <c r="O3667" s="217">
        <f t="shared" si="115"/>
        <v>2.4778501407502637E-2</v>
      </c>
    </row>
    <row r="3668" spans="1:15" ht="16.5" customHeight="1" x14ac:dyDescent="0.2">
      <c r="A3668" s="215" t="s">
        <v>200</v>
      </c>
      <c r="B3668" s="215" t="s">
        <v>212</v>
      </c>
      <c r="C3668" s="215" t="s">
        <v>230</v>
      </c>
      <c r="D3668" s="215" t="s">
        <v>229</v>
      </c>
      <c r="E3668" s="268">
        <v>45812</v>
      </c>
      <c r="F3668" s="269">
        <v>46070</v>
      </c>
      <c r="G3668" s="215" t="s">
        <v>231</v>
      </c>
      <c r="H3668" s="216">
        <v>23186301.370000001</v>
      </c>
      <c r="I3668" s="216">
        <v>21772555.379999999</v>
      </c>
      <c r="J3668" s="216">
        <v>21913154.862326398</v>
      </c>
      <c r="K3668" s="216">
        <v>23186301.370000001</v>
      </c>
      <c r="L3668" s="270">
        <v>9.2999999999999999E-2</v>
      </c>
      <c r="M3668" s="217">
        <v>0.1</v>
      </c>
      <c r="N3668" s="217">
        <f t="shared" si="114"/>
        <v>3.4574723948832347E-4</v>
      </c>
      <c r="O3668" s="217">
        <f t="shared" si="115"/>
        <v>2.4778501407502637E-2</v>
      </c>
    </row>
    <row r="3669" spans="1:15" ht="16.5" customHeight="1" x14ac:dyDescent="0.2">
      <c r="A3669" s="215" t="s">
        <v>200</v>
      </c>
      <c r="B3669" s="215" t="s">
        <v>212</v>
      </c>
      <c r="C3669" s="215" t="s">
        <v>230</v>
      </c>
      <c r="D3669" s="215" t="s">
        <v>229</v>
      </c>
      <c r="E3669" s="268">
        <v>45812</v>
      </c>
      <c r="F3669" s="269">
        <v>46161</v>
      </c>
      <c r="G3669" s="215" t="s">
        <v>231</v>
      </c>
      <c r="H3669" s="216">
        <v>23186301.370000001</v>
      </c>
      <c r="I3669" s="216">
        <v>21294750.149999999</v>
      </c>
      <c r="J3669" s="216">
        <v>21433079.4030247</v>
      </c>
      <c r="K3669" s="216">
        <v>23186301.370000001</v>
      </c>
      <c r="L3669" s="270">
        <v>9.2999999999999999E-2</v>
      </c>
      <c r="M3669" s="217">
        <v>0.1</v>
      </c>
      <c r="N3669" s="217">
        <f t="shared" si="114"/>
        <v>3.381725764221204E-4</v>
      </c>
      <c r="O3669" s="217">
        <f t="shared" si="115"/>
        <v>2.4778501407502637E-2</v>
      </c>
    </row>
    <row r="3670" spans="1:15" ht="16.5" customHeight="1" x14ac:dyDescent="0.2">
      <c r="A3670" s="215" t="s">
        <v>200</v>
      </c>
      <c r="B3670" s="215" t="s">
        <v>212</v>
      </c>
      <c r="C3670" s="215" t="s">
        <v>230</v>
      </c>
      <c r="D3670" s="215" t="s">
        <v>229</v>
      </c>
      <c r="E3670" s="268">
        <v>45812</v>
      </c>
      <c r="F3670" s="269">
        <v>46252</v>
      </c>
      <c r="G3670" s="215" t="s">
        <v>231</v>
      </c>
      <c r="H3670" s="216">
        <v>23186301.370000001</v>
      </c>
      <c r="I3670" s="216">
        <v>20827430.5</v>
      </c>
      <c r="J3670" s="216">
        <v>20963521.482072499</v>
      </c>
      <c r="K3670" s="216">
        <v>23186301.370000001</v>
      </c>
      <c r="L3670" s="270">
        <v>9.2999999999999999E-2</v>
      </c>
      <c r="M3670" s="217">
        <v>0.1</v>
      </c>
      <c r="N3670" s="217">
        <f t="shared" si="114"/>
        <v>3.3076385978733712E-4</v>
      </c>
      <c r="O3670" s="217">
        <f t="shared" si="115"/>
        <v>2.4778501407502637E-2</v>
      </c>
    </row>
    <row r="3671" spans="1:15" ht="16.5" customHeight="1" x14ac:dyDescent="0.2">
      <c r="A3671" s="215" t="s">
        <v>200</v>
      </c>
      <c r="B3671" s="215" t="s">
        <v>212</v>
      </c>
      <c r="C3671" s="215" t="s">
        <v>230</v>
      </c>
      <c r="D3671" s="215" t="s">
        <v>229</v>
      </c>
      <c r="E3671" s="268">
        <v>45812</v>
      </c>
      <c r="F3671" s="269">
        <v>46343</v>
      </c>
      <c r="G3671" s="215" t="s">
        <v>231</v>
      </c>
      <c r="H3671" s="216">
        <v>23186301.370000001</v>
      </c>
      <c r="I3671" s="216">
        <v>20370366.310000002</v>
      </c>
      <c r="J3671" s="216">
        <v>20504250.680249799</v>
      </c>
      <c r="K3671" s="216">
        <v>23186301.370000001</v>
      </c>
      <c r="L3671" s="270">
        <v>9.2999999999999999E-2</v>
      </c>
      <c r="M3671" s="217">
        <v>0.1</v>
      </c>
      <c r="N3671" s="217">
        <f t="shared" si="114"/>
        <v>3.2351745401393636E-4</v>
      </c>
      <c r="O3671" s="217">
        <f t="shared" si="115"/>
        <v>2.4778501407502637E-2</v>
      </c>
    </row>
    <row r="3672" spans="1:15" ht="16.5" customHeight="1" x14ac:dyDescent="0.2">
      <c r="A3672" s="215" t="s">
        <v>200</v>
      </c>
      <c r="B3672" s="215" t="s">
        <v>212</v>
      </c>
      <c r="C3672" s="215" t="s">
        <v>230</v>
      </c>
      <c r="D3672" s="215" t="s">
        <v>229</v>
      </c>
      <c r="E3672" s="268">
        <v>45812</v>
      </c>
      <c r="F3672" s="269">
        <v>46434</v>
      </c>
      <c r="G3672" s="215" t="s">
        <v>231</v>
      </c>
      <c r="H3672" s="216">
        <v>23186301.370000001</v>
      </c>
      <c r="I3672" s="216">
        <v>19923332.539999999</v>
      </c>
      <c r="J3672" s="216">
        <v>20055041.626382299</v>
      </c>
      <c r="K3672" s="216">
        <v>23186301.370000001</v>
      </c>
      <c r="L3672" s="270">
        <v>9.2999999999999999E-2</v>
      </c>
      <c r="M3672" s="217">
        <v>0.1</v>
      </c>
      <c r="N3672" s="217">
        <f t="shared" si="114"/>
        <v>3.1642980318028727E-4</v>
      </c>
      <c r="O3672" s="217">
        <f t="shared" si="115"/>
        <v>2.4778501407502637E-2</v>
      </c>
    </row>
    <row r="3673" spans="1:15" ht="16.5" customHeight="1" x14ac:dyDescent="0.2">
      <c r="A3673" s="215" t="s">
        <v>200</v>
      </c>
      <c r="B3673" s="215" t="s">
        <v>212</v>
      </c>
      <c r="C3673" s="215" t="s">
        <v>230</v>
      </c>
      <c r="D3673" s="215" t="s">
        <v>229</v>
      </c>
      <c r="E3673" s="268">
        <v>45812</v>
      </c>
      <c r="F3673" s="269">
        <v>46525</v>
      </c>
      <c r="G3673" s="215" t="s">
        <v>231</v>
      </c>
      <c r="H3673" s="216">
        <v>23186301.370000001</v>
      </c>
      <c r="I3673" s="216">
        <v>19486109.050000001</v>
      </c>
      <c r="J3673" s="216">
        <v>19615673.886748798</v>
      </c>
      <c r="K3673" s="216">
        <v>23186301.370000001</v>
      </c>
      <c r="L3673" s="270">
        <v>9.2999999999999999E-2</v>
      </c>
      <c r="M3673" s="217">
        <v>0.1</v>
      </c>
      <c r="N3673" s="217">
        <f t="shared" si="114"/>
        <v>3.0949742926822795E-4</v>
      </c>
      <c r="O3673" s="217">
        <f t="shared" si="115"/>
        <v>2.4778501407502637E-2</v>
      </c>
    </row>
    <row r="3674" spans="1:15" ht="16.5" customHeight="1" x14ac:dyDescent="0.2">
      <c r="A3674" s="215" t="s">
        <v>200</v>
      </c>
      <c r="B3674" s="215" t="s">
        <v>212</v>
      </c>
      <c r="C3674" s="215" t="s">
        <v>230</v>
      </c>
      <c r="D3674" s="215" t="s">
        <v>229</v>
      </c>
      <c r="E3674" s="268">
        <v>45820</v>
      </c>
      <c r="F3674" s="269">
        <v>46372</v>
      </c>
      <c r="G3674" s="215" t="s">
        <v>231</v>
      </c>
      <c r="H3674" s="216">
        <v>249999999.99999997</v>
      </c>
      <c r="I3674" s="216">
        <v>219451613.19</v>
      </c>
      <c r="J3674" s="216">
        <v>220448823.1056</v>
      </c>
      <c r="K3674" s="216">
        <v>249999999.99999997</v>
      </c>
      <c r="L3674" s="270">
        <v>7.4999999999999997E-2</v>
      </c>
      <c r="M3674" s="217">
        <v>0.1</v>
      </c>
      <c r="N3674" s="217">
        <f t="shared" si="114"/>
        <v>3.4782564407578476E-3</v>
      </c>
      <c r="O3674" s="217">
        <f t="shared" si="115"/>
        <v>2.4778501407502637E-2</v>
      </c>
    </row>
    <row r="3675" spans="1:15" ht="16.5" customHeight="1" x14ac:dyDescent="0.2">
      <c r="A3675" s="215" t="s">
        <v>200</v>
      </c>
      <c r="B3675" s="215" t="s">
        <v>212</v>
      </c>
      <c r="C3675" s="215" t="s">
        <v>230</v>
      </c>
      <c r="D3675" s="215" t="s">
        <v>229</v>
      </c>
      <c r="E3675" s="268">
        <v>45820</v>
      </c>
      <c r="F3675" s="269">
        <v>45917</v>
      </c>
      <c r="G3675" s="215" t="s">
        <v>231</v>
      </c>
      <c r="H3675" s="216">
        <v>4674657.5342500005</v>
      </c>
      <c r="I3675" s="216">
        <v>4568814.96</v>
      </c>
      <c r="J3675" s="216">
        <v>4588465.8587541897</v>
      </c>
      <c r="K3675" s="216">
        <v>4674657.5342500005</v>
      </c>
      <c r="L3675" s="270">
        <v>7.4999999999999997E-2</v>
      </c>
      <c r="M3675" s="217">
        <v>0.1</v>
      </c>
      <c r="N3675" s="217">
        <f t="shared" si="114"/>
        <v>7.2397124654932323E-5</v>
      </c>
      <c r="O3675" s="217">
        <f t="shared" si="115"/>
        <v>2.4778501407502637E-2</v>
      </c>
    </row>
    <row r="3676" spans="1:15" ht="16.5" customHeight="1" x14ac:dyDescent="0.2">
      <c r="A3676" s="215" t="s">
        <v>200</v>
      </c>
      <c r="B3676" s="215" t="s">
        <v>212</v>
      </c>
      <c r="C3676" s="215" t="s">
        <v>230</v>
      </c>
      <c r="D3676" s="215" t="s">
        <v>229</v>
      </c>
      <c r="E3676" s="268">
        <v>45820</v>
      </c>
      <c r="F3676" s="269">
        <v>46008</v>
      </c>
      <c r="G3676" s="215" t="s">
        <v>231</v>
      </c>
      <c r="H3676" s="216">
        <v>4674657.5342500005</v>
      </c>
      <c r="I3676" s="216">
        <v>4471699.0674999999</v>
      </c>
      <c r="J3676" s="216">
        <v>4491149.57138508</v>
      </c>
      <c r="K3676" s="216">
        <v>4674657.5342500005</v>
      </c>
      <c r="L3676" s="270">
        <v>7.4999999999999997E-2</v>
      </c>
      <c r="M3676" s="217">
        <v>0.1</v>
      </c>
      <c r="N3676" s="217">
        <f t="shared" si="114"/>
        <v>7.0861661690949508E-5</v>
      </c>
      <c r="O3676" s="217">
        <f t="shared" si="115"/>
        <v>2.4778501407502637E-2</v>
      </c>
    </row>
    <row r="3677" spans="1:15" ht="16.5" customHeight="1" x14ac:dyDescent="0.2">
      <c r="A3677" s="215" t="s">
        <v>200</v>
      </c>
      <c r="B3677" s="215" t="s">
        <v>212</v>
      </c>
      <c r="C3677" s="215" t="s">
        <v>230</v>
      </c>
      <c r="D3677" s="215" t="s">
        <v>229</v>
      </c>
      <c r="E3677" s="268">
        <v>45820</v>
      </c>
      <c r="F3677" s="269">
        <v>46099</v>
      </c>
      <c r="G3677" s="215" t="s">
        <v>231</v>
      </c>
      <c r="H3677" s="216">
        <v>4674657.5342500005</v>
      </c>
      <c r="I3677" s="216">
        <v>4376647.4950000001</v>
      </c>
      <c r="J3677" s="216">
        <v>4395897.2548678396</v>
      </c>
      <c r="K3677" s="216">
        <v>4674657.5342500005</v>
      </c>
      <c r="L3677" s="270">
        <v>7.4999999999999997E-2</v>
      </c>
      <c r="M3677" s="217">
        <v>0.1</v>
      </c>
      <c r="N3677" s="217">
        <f t="shared" si="114"/>
        <v>6.9358764198661744E-5</v>
      </c>
      <c r="O3677" s="217">
        <f t="shared" si="115"/>
        <v>2.4778501407502637E-2</v>
      </c>
    </row>
    <row r="3678" spans="1:15" ht="16.5" customHeight="1" x14ac:dyDescent="0.2">
      <c r="A3678" s="215" t="s">
        <v>200</v>
      </c>
      <c r="B3678" s="215" t="s">
        <v>212</v>
      </c>
      <c r="C3678" s="215" t="s">
        <v>230</v>
      </c>
      <c r="D3678" s="215" t="s">
        <v>229</v>
      </c>
      <c r="E3678" s="268">
        <v>45820</v>
      </c>
      <c r="F3678" s="269">
        <v>46190</v>
      </c>
      <c r="G3678" s="215" t="s">
        <v>231</v>
      </c>
      <c r="H3678" s="216">
        <v>4674657.5342500005</v>
      </c>
      <c r="I3678" s="216">
        <v>4283616.3649999993</v>
      </c>
      <c r="J3678" s="216">
        <v>4302665.1346628703</v>
      </c>
      <c r="K3678" s="216">
        <v>4674657.5342500005</v>
      </c>
      <c r="L3678" s="270">
        <v>7.4999999999999997E-2</v>
      </c>
      <c r="M3678" s="217">
        <v>0.1</v>
      </c>
      <c r="N3678" s="217">
        <f t="shared" si="114"/>
        <v>6.7887741500422596E-5</v>
      </c>
      <c r="O3678" s="217">
        <f t="shared" si="115"/>
        <v>2.4778501407502637E-2</v>
      </c>
    </row>
    <row r="3679" spans="1:15" ht="16.5" customHeight="1" x14ac:dyDescent="0.2">
      <c r="A3679" s="215" t="s">
        <v>200</v>
      </c>
      <c r="B3679" s="215" t="s">
        <v>212</v>
      </c>
      <c r="C3679" s="215" t="s">
        <v>230</v>
      </c>
      <c r="D3679" s="215" t="s">
        <v>229</v>
      </c>
      <c r="E3679" s="268">
        <v>45820</v>
      </c>
      <c r="F3679" s="269">
        <v>46281</v>
      </c>
      <c r="G3679" s="215" t="s">
        <v>231</v>
      </c>
      <c r="H3679" s="216">
        <v>4674657.5342500005</v>
      </c>
      <c r="I3679" s="216">
        <v>4192562.7275</v>
      </c>
      <c r="J3679" s="216">
        <v>4211410.3646400999</v>
      </c>
      <c r="K3679" s="216">
        <v>4674657.5342500005</v>
      </c>
      <c r="L3679" s="270">
        <v>7.4999999999999997E-2</v>
      </c>
      <c r="M3679" s="217">
        <v>0.1</v>
      </c>
      <c r="N3679" s="217">
        <f t="shared" si="114"/>
        <v>6.6447917567093943E-5</v>
      </c>
      <c r="O3679" s="217">
        <f t="shared" si="115"/>
        <v>2.4778501407502637E-2</v>
      </c>
    </row>
    <row r="3680" spans="1:15" ht="16.5" customHeight="1" x14ac:dyDescent="0.2">
      <c r="A3680" s="215" t="s">
        <v>200</v>
      </c>
      <c r="B3680" s="215" t="s">
        <v>212</v>
      </c>
      <c r="C3680" s="215" t="s">
        <v>230</v>
      </c>
      <c r="D3680" s="215" t="s">
        <v>229</v>
      </c>
      <c r="E3680" s="268">
        <v>45820</v>
      </c>
      <c r="F3680" s="269">
        <v>46372</v>
      </c>
      <c r="G3680" s="215" t="s">
        <v>231</v>
      </c>
      <c r="H3680" s="216">
        <v>4674657.5342500005</v>
      </c>
      <c r="I3680" s="216">
        <v>4103444.5474999999</v>
      </c>
      <c r="J3680" s="216">
        <v>4122091.0073885601</v>
      </c>
      <c r="K3680" s="216">
        <v>4674657.5342500005</v>
      </c>
      <c r="L3680" s="270">
        <v>7.4999999999999997E-2</v>
      </c>
      <c r="M3680" s="217">
        <v>0.1</v>
      </c>
      <c r="N3680" s="217">
        <f t="shared" si="114"/>
        <v>6.503863070736914E-5</v>
      </c>
      <c r="O3680" s="217">
        <f t="shared" si="115"/>
        <v>2.4778501407502637E-2</v>
      </c>
    </row>
    <row r="3681" spans="1:15" ht="16.5" customHeight="1" x14ac:dyDescent="0.2">
      <c r="A3681" s="215" t="s">
        <v>200</v>
      </c>
      <c r="B3681" s="215" t="s">
        <v>212</v>
      </c>
      <c r="C3681" s="215" t="s">
        <v>230</v>
      </c>
      <c r="D3681" s="215" t="s">
        <v>229</v>
      </c>
      <c r="E3681" s="268">
        <v>45820</v>
      </c>
      <c r="F3681" s="269">
        <v>46525</v>
      </c>
      <c r="G3681" s="215" t="s">
        <v>231</v>
      </c>
      <c r="H3681" s="216">
        <v>49999999.999999993</v>
      </c>
      <c r="I3681" s="216">
        <v>42220807.6395</v>
      </c>
      <c r="J3681" s="216">
        <v>42415809.444641098</v>
      </c>
      <c r="K3681" s="216">
        <v>49999999.999999993</v>
      </c>
      <c r="L3681" s="270">
        <v>9.2999999999999999E-2</v>
      </c>
      <c r="M3681" s="217">
        <v>0.1</v>
      </c>
      <c r="N3681" s="217">
        <f t="shared" si="114"/>
        <v>6.6923951016108966E-4</v>
      </c>
      <c r="O3681" s="217">
        <f t="shared" si="115"/>
        <v>2.4778501407502637E-2</v>
      </c>
    </row>
    <row r="3682" spans="1:15" ht="16.5" customHeight="1" x14ac:dyDescent="0.2">
      <c r="A3682" s="215" t="s">
        <v>200</v>
      </c>
      <c r="B3682" s="215" t="s">
        <v>212</v>
      </c>
      <c r="C3682" s="215" t="s">
        <v>230</v>
      </c>
      <c r="D3682" s="215" t="s">
        <v>229</v>
      </c>
      <c r="E3682" s="268">
        <v>45820</v>
      </c>
      <c r="F3682" s="269">
        <v>45888</v>
      </c>
      <c r="G3682" s="215" t="s">
        <v>231</v>
      </c>
      <c r="H3682" s="216">
        <v>1159315.0685000001</v>
      </c>
      <c r="I3682" s="216">
        <v>1140558.517</v>
      </c>
      <c r="J3682" s="216">
        <v>1145517.95193178</v>
      </c>
      <c r="K3682" s="216">
        <v>1159315.0685000001</v>
      </c>
      <c r="L3682" s="270">
        <v>9.2999999999999999E-2</v>
      </c>
      <c r="M3682" s="217">
        <v>0.1</v>
      </c>
      <c r="N3682" s="217">
        <f t="shared" si="114"/>
        <v>1.8074059721343268E-5</v>
      </c>
      <c r="O3682" s="217">
        <f t="shared" si="115"/>
        <v>2.4778501407502637E-2</v>
      </c>
    </row>
    <row r="3683" spans="1:15" ht="16.5" customHeight="1" x14ac:dyDescent="0.2">
      <c r="A3683" s="215" t="s">
        <v>200</v>
      </c>
      <c r="B3683" s="215" t="s">
        <v>212</v>
      </c>
      <c r="C3683" s="215" t="s">
        <v>230</v>
      </c>
      <c r="D3683" s="215" t="s">
        <v>229</v>
      </c>
      <c r="E3683" s="268">
        <v>45820</v>
      </c>
      <c r="F3683" s="269">
        <v>45979</v>
      </c>
      <c r="G3683" s="215" t="s">
        <v>231</v>
      </c>
      <c r="H3683" s="216">
        <v>1159315.0685000001</v>
      </c>
      <c r="I3683" s="216">
        <v>1115931.7520000001</v>
      </c>
      <c r="J3683" s="216">
        <v>1120827.2003459199</v>
      </c>
      <c r="K3683" s="216">
        <v>1159315.0685000001</v>
      </c>
      <c r="L3683" s="270">
        <v>9.2999999999999999E-2</v>
      </c>
      <c r="M3683" s="217">
        <v>0.1</v>
      </c>
      <c r="N3683" s="217">
        <f t="shared" si="114"/>
        <v>1.7684487372891531E-5</v>
      </c>
      <c r="O3683" s="217">
        <f t="shared" si="115"/>
        <v>2.4778501407502637E-2</v>
      </c>
    </row>
    <row r="3684" spans="1:15" ht="16.5" customHeight="1" x14ac:dyDescent="0.2">
      <c r="A3684" s="215" t="s">
        <v>200</v>
      </c>
      <c r="B3684" s="215" t="s">
        <v>212</v>
      </c>
      <c r="C3684" s="215" t="s">
        <v>230</v>
      </c>
      <c r="D3684" s="215" t="s">
        <v>229</v>
      </c>
      <c r="E3684" s="268">
        <v>45820</v>
      </c>
      <c r="F3684" s="269">
        <v>46070</v>
      </c>
      <c r="G3684" s="215" t="s">
        <v>231</v>
      </c>
      <c r="H3684" s="216">
        <v>1159315.0685000001</v>
      </c>
      <c r="I3684" s="216">
        <v>1091836.7245</v>
      </c>
      <c r="J3684" s="216">
        <v>1096668.6387731801</v>
      </c>
      <c r="K3684" s="216">
        <v>1159315.0685000001</v>
      </c>
      <c r="L3684" s="270">
        <v>9.2999999999999999E-2</v>
      </c>
      <c r="M3684" s="217">
        <v>0.1</v>
      </c>
      <c r="N3684" s="217">
        <f t="shared" si="114"/>
        <v>1.7303311954460856E-5</v>
      </c>
      <c r="O3684" s="217">
        <f t="shared" si="115"/>
        <v>2.4778501407502637E-2</v>
      </c>
    </row>
    <row r="3685" spans="1:15" ht="16.5" customHeight="1" x14ac:dyDescent="0.2">
      <c r="A3685" s="215" t="s">
        <v>200</v>
      </c>
      <c r="B3685" s="215" t="s">
        <v>212</v>
      </c>
      <c r="C3685" s="215" t="s">
        <v>230</v>
      </c>
      <c r="D3685" s="215" t="s">
        <v>229</v>
      </c>
      <c r="E3685" s="268">
        <v>45820</v>
      </c>
      <c r="F3685" s="269">
        <v>46161</v>
      </c>
      <c r="G3685" s="215" t="s">
        <v>231</v>
      </c>
      <c r="H3685" s="216">
        <v>1159315.0685000001</v>
      </c>
      <c r="I3685" s="216">
        <v>1068261.953</v>
      </c>
      <c r="J3685" s="216">
        <v>1073030.79627032</v>
      </c>
      <c r="K3685" s="216">
        <v>1159315.0685000001</v>
      </c>
      <c r="L3685" s="270">
        <v>9.2999999999999999E-2</v>
      </c>
      <c r="M3685" s="217">
        <v>0.1</v>
      </c>
      <c r="N3685" s="217">
        <f t="shared" si="114"/>
        <v>1.6930352476732964E-5</v>
      </c>
      <c r="O3685" s="217">
        <f t="shared" si="115"/>
        <v>2.4778501407502637E-2</v>
      </c>
    </row>
    <row r="3686" spans="1:15" ht="16.5" customHeight="1" x14ac:dyDescent="0.2">
      <c r="A3686" s="215" t="s">
        <v>200</v>
      </c>
      <c r="B3686" s="215" t="s">
        <v>212</v>
      </c>
      <c r="C3686" s="215" t="s">
        <v>230</v>
      </c>
      <c r="D3686" s="215" t="s">
        <v>229</v>
      </c>
      <c r="E3686" s="268">
        <v>45820</v>
      </c>
      <c r="F3686" s="269">
        <v>46252</v>
      </c>
      <c r="G3686" s="215" t="s">
        <v>231</v>
      </c>
      <c r="H3686" s="216">
        <v>1159315.0685000001</v>
      </c>
      <c r="I3686" s="216">
        <v>1045196.2045</v>
      </c>
      <c r="J3686" s="216">
        <v>1049902.4491414002</v>
      </c>
      <c r="K3686" s="216">
        <v>1159315.0685000001</v>
      </c>
      <c r="L3686" s="270">
        <v>9.2999999999999999E-2</v>
      </c>
      <c r="M3686" s="217">
        <v>0.1</v>
      </c>
      <c r="N3686" s="217">
        <f t="shared" si="114"/>
        <v>1.6565431851474226E-5</v>
      </c>
      <c r="O3686" s="217">
        <f t="shared" si="115"/>
        <v>2.4778501407502637E-2</v>
      </c>
    </row>
    <row r="3687" spans="1:15" ht="16.5" customHeight="1" x14ac:dyDescent="0.2">
      <c r="A3687" s="215" t="s">
        <v>200</v>
      </c>
      <c r="B3687" s="215" t="s">
        <v>212</v>
      </c>
      <c r="C3687" s="215" t="s">
        <v>230</v>
      </c>
      <c r="D3687" s="215" t="s">
        <v>229</v>
      </c>
      <c r="E3687" s="268">
        <v>45820</v>
      </c>
      <c r="F3687" s="269">
        <v>46343</v>
      </c>
      <c r="G3687" s="215" t="s">
        <v>231</v>
      </c>
      <c r="H3687" s="216">
        <v>1159315.0685000001</v>
      </c>
      <c r="I3687" s="216">
        <v>1022628.4880000001</v>
      </c>
      <c r="J3687" s="216">
        <v>1027272.61560852</v>
      </c>
      <c r="K3687" s="216">
        <v>1159315.0685000001</v>
      </c>
      <c r="L3687" s="270">
        <v>9.2999999999999999E-2</v>
      </c>
      <c r="M3687" s="217">
        <v>0.1</v>
      </c>
      <c r="N3687" s="217">
        <f t="shared" si="114"/>
        <v>1.6208376807450183E-5</v>
      </c>
      <c r="O3687" s="217">
        <f t="shared" si="115"/>
        <v>2.4778501407502637E-2</v>
      </c>
    </row>
    <row r="3688" spans="1:15" ht="16.5" customHeight="1" x14ac:dyDescent="0.2">
      <c r="A3688" s="215" t="s">
        <v>200</v>
      </c>
      <c r="B3688" s="215" t="s">
        <v>212</v>
      </c>
      <c r="C3688" s="215" t="s">
        <v>230</v>
      </c>
      <c r="D3688" s="215" t="s">
        <v>229</v>
      </c>
      <c r="E3688" s="268">
        <v>45820</v>
      </c>
      <c r="F3688" s="269">
        <v>46434</v>
      </c>
      <c r="G3688" s="215" t="s">
        <v>231</v>
      </c>
      <c r="H3688" s="216">
        <v>1159315.0685000001</v>
      </c>
      <c r="I3688" s="216">
        <v>1000548.0504999999</v>
      </c>
      <c r="J3688" s="216">
        <v>1005130.5505975101</v>
      </c>
      <c r="K3688" s="216">
        <v>1159315.0685000001</v>
      </c>
      <c r="L3688" s="270">
        <v>9.2999999999999999E-2</v>
      </c>
      <c r="M3688" s="217">
        <v>0.1</v>
      </c>
      <c r="N3688" s="217">
        <f t="shared" si="114"/>
        <v>1.5859017808153862E-5</v>
      </c>
      <c r="O3688" s="217">
        <f t="shared" si="115"/>
        <v>2.4778501407502637E-2</v>
      </c>
    </row>
    <row r="3689" spans="1:15" ht="16.5" customHeight="1" x14ac:dyDescent="0.2">
      <c r="A3689" s="215" t="s">
        <v>200</v>
      </c>
      <c r="B3689" s="215" t="s">
        <v>212</v>
      </c>
      <c r="C3689" s="215" t="s">
        <v>230</v>
      </c>
      <c r="D3689" s="215" t="s">
        <v>229</v>
      </c>
      <c r="E3689" s="268">
        <v>45820</v>
      </c>
      <c r="F3689" s="269">
        <v>46525</v>
      </c>
      <c r="G3689" s="215" t="s">
        <v>231</v>
      </c>
      <c r="H3689" s="216">
        <v>1159315.0685000001</v>
      </c>
      <c r="I3689" s="216">
        <v>978944.37</v>
      </c>
      <c r="J3689" s="216">
        <v>983465.74063593999</v>
      </c>
      <c r="K3689" s="216">
        <v>1159315.0685000001</v>
      </c>
      <c r="L3689" s="270">
        <v>9.2999999999999999E-2</v>
      </c>
      <c r="M3689" s="217">
        <v>0.1</v>
      </c>
      <c r="N3689" s="217">
        <f t="shared" si="114"/>
        <v>1.5517188971306187E-5</v>
      </c>
      <c r="O3689" s="217">
        <f t="shared" si="115"/>
        <v>2.4778501407502637E-2</v>
      </c>
    </row>
    <row r="3690" spans="1:15" ht="16.5" customHeight="1" x14ac:dyDescent="0.2">
      <c r="A3690" s="215" t="s">
        <v>200</v>
      </c>
      <c r="B3690" s="215" t="s">
        <v>207</v>
      </c>
      <c r="C3690" s="215" t="s">
        <v>230</v>
      </c>
      <c r="D3690" s="215" t="s">
        <v>229</v>
      </c>
      <c r="E3690" s="268">
        <v>45826</v>
      </c>
      <c r="F3690" s="269">
        <v>47046</v>
      </c>
      <c r="G3690" s="215" t="s">
        <v>231</v>
      </c>
      <c r="H3690" s="216">
        <v>400000000</v>
      </c>
      <c r="I3690" s="216">
        <v>297072772.35600001</v>
      </c>
      <c r="J3690" s="216">
        <v>298038399.32639205</v>
      </c>
      <c r="K3690" s="216">
        <v>400000000</v>
      </c>
      <c r="L3690" s="270">
        <v>0.1</v>
      </c>
      <c r="M3690" s="217">
        <v>0.1</v>
      </c>
      <c r="N3690" s="217">
        <f t="shared" si="114"/>
        <v>4.7024700220495239E-3</v>
      </c>
      <c r="O3690" s="217">
        <f t="shared" si="115"/>
        <v>0.10648684682506437</v>
      </c>
    </row>
    <row r="3691" spans="1:15" ht="16.5" customHeight="1" x14ac:dyDescent="0.2">
      <c r="A3691" s="215" t="s">
        <v>200</v>
      </c>
      <c r="B3691" s="215" t="s">
        <v>207</v>
      </c>
      <c r="C3691" s="215" t="s">
        <v>230</v>
      </c>
      <c r="D3691" s="215" t="s">
        <v>229</v>
      </c>
      <c r="E3691" s="268">
        <v>45826</v>
      </c>
      <c r="F3691" s="269">
        <v>45860</v>
      </c>
      <c r="G3691" s="215" t="s">
        <v>231</v>
      </c>
      <c r="H3691" s="216">
        <v>9972602.7396000009</v>
      </c>
      <c r="I3691" s="216">
        <v>9890265.3399999999</v>
      </c>
      <c r="J3691" s="216">
        <v>9919305.3262831215</v>
      </c>
      <c r="K3691" s="216">
        <v>9972602.7396000009</v>
      </c>
      <c r="L3691" s="270">
        <v>0.1</v>
      </c>
      <c r="M3691" s="217">
        <v>0.1</v>
      </c>
      <c r="N3691" s="217">
        <f t="shared" si="114"/>
        <v>1.5650747031868117E-4</v>
      </c>
      <c r="O3691" s="217">
        <f t="shared" si="115"/>
        <v>0.10648684682506437</v>
      </c>
    </row>
    <row r="3692" spans="1:15" ht="16.5" customHeight="1" x14ac:dyDescent="0.2">
      <c r="A3692" s="215" t="s">
        <v>200</v>
      </c>
      <c r="B3692" s="215" t="s">
        <v>207</v>
      </c>
      <c r="C3692" s="215" t="s">
        <v>230</v>
      </c>
      <c r="D3692" s="215" t="s">
        <v>229</v>
      </c>
      <c r="E3692" s="268">
        <v>45826</v>
      </c>
      <c r="F3692" s="269">
        <v>45951</v>
      </c>
      <c r="G3692" s="215" t="s">
        <v>231</v>
      </c>
      <c r="H3692" s="216">
        <v>9972602.7396000009</v>
      </c>
      <c r="I3692" s="216">
        <v>9673220.9360000007</v>
      </c>
      <c r="J3692" s="216">
        <v>9701856.8415014986</v>
      </c>
      <c r="K3692" s="216">
        <v>9972602.7396000009</v>
      </c>
      <c r="L3692" s="270">
        <v>0.1</v>
      </c>
      <c r="M3692" s="217">
        <v>0.1</v>
      </c>
      <c r="N3692" s="217">
        <f t="shared" si="114"/>
        <v>1.5307655341892341E-4</v>
      </c>
      <c r="O3692" s="217">
        <f t="shared" si="115"/>
        <v>0.10648684682506437</v>
      </c>
    </row>
    <row r="3693" spans="1:15" ht="16.5" customHeight="1" x14ac:dyDescent="0.2">
      <c r="A3693" s="215" t="s">
        <v>200</v>
      </c>
      <c r="B3693" s="215" t="s">
        <v>207</v>
      </c>
      <c r="C3693" s="215" t="s">
        <v>230</v>
      </c>
      <c r="D3693" s="215" t="s">
        <v>229</v>
      </c>
      <c r="E3693" s="268">
        <v>45826</v>
      </c>
      <c r="F3693" s="269">
        <v>46042</v>
      </c>
      <c r="G3693" s="215" t="s">
        <v>231</v>
      </c>
      <c r="H3693" s="216">
        <v>9972602.7396000009</v>
      </c>
      <c r="I3693" s="216">
        <v>9460939.6239999998</v>
      </c>
      <c r="J3693" s="216">
        <v>9489175.2070161905</v>
      </c>
      <c r="K3693" s="216">
        <v>9972602.7396000009</v>
      </c>
      <c r="L3693" s="270">
        <v>0.1</v>
      </c>
      <c r="M3693" s="217">
        <v>0.1</v>
      </c>
      <c r="N3693" s="217">
        <f t="shared" si="114"/>
        <v>1.4972084820554123E-4</v>
      </c>
      <c r="O3693" s="217">
        <f t="shared" si="115"/>
        <v>0.10648684682506437</v>
      </c>
    </row>
    <row r="3694" spans="1:15" ht="16.5" customHeight="1" x14ac:dyDescent="0.2">
      <c r="A3694" s="215" t="s">
        <v>200</v>
      </c>
      <c r="B3694" s="215" t="s">
        <v>207</v>
      </c>
      <c r="C3694" s="215" t="s">
        <v>230</v>
      </c>
      <c r="D3694" s="215" t="s">
        <v>229</v>
      </c>
      <c r="E3694" s="268">
        <v>45826</v>
      </c>
      <c r="F3694" s="269">
        <v>46133</v>
      </c>
      <c r="G3694" s="215" t="s">
        <v>231</v>
      </c>
      <c r="H3694" s="216">
        <v>9972602.7396000009</v>
      </c>
      <c r="I3694" s="216">
        <v>9253316.8839999996</v>
      </c>
      <c r="J3694" s="216">
        <v>9281155.9251491893</v>
      </c>
      <c r="K3694" s="216">
        <v>9972602.7396000009</v>
      </c>
      <c r="L3694" s="270">
        <v>0.1</v>
      </c>
      <c r="M3694" s="217">
        <v>0.1</v>
      </c>
      <c r="N3694" s="217">
        <f t="shared" si="114"/>
        <v>1.4643870590710342E-4</v>
      </c>
      <c r="O3694" s="217">
        <f t="shared" si="115"/>
        <v>0.10648684682506437</v>
      </c>
    </row>
    <row r="3695" spans="1:15" ht="16.5" customHeight="1" x14ac:dyDescent="0.2">
      <c r="A3695" s="215" t="s">
        <v>200</v>
      </c>
      <c r="B3695" s="215" t="s">
        <v>207</v>
      </c>
      <c r="C3695" s="215" t="s">
        <v>230</v>
      </c>
      <c r="D3695" s="215" t="s">
        <v>229</v>
      </c>
      <c r="E3695" s="268">
        <v>45826</v>
      </c>
      <c r="F3695" s="269">
        <v>46224</v>
      </c>
      <c r="G3695" s="215" t="s">
        <v>231</v>
      </c>
      <c r="H3695" s="216">
        <v>9972602.7396000009</v>
      </c>
      <c r="I3695" s="216">
        <v>9050250.4759999998</v>
      </c>
      <c r="J3695" s="216">
        <v>9077696.7889939398</v>
      </c>
      <c r="K3695" s="216">
        <v>9972602.7396000009</v>
      </c>
      <c r="L3695" s="270">
        <v>0.1</v>
      </c>
      <c r="M3695" s="217">
        <v>0.1</v>
      </c>
      <c r="N3695" s="217">
        <f t="shared" si="114"/>
        <v>1.4322851389612579E-4</v>
      </c>
      <c r="O3695" s="217">
        <f t="shared" si="115"/>
        <v>0.10648684682506437</v>
      </c>
    </row>
    <row r="3696" spans="1:15" ht="16.5" customHeight="1" x14ac:dyDescent="0.2">
      <c r="A3696" s="215" t="s">
        <v>200</v>
      </c>
      <c r="B3696" s="215" t="s">
        <v>207</v>
      </c>
      <c r="C3696" s="215" t="s">
        <v>230</v>
      </c>
      <c r="D3696" s="215" t="s">
        <v>229</v>
      </c>
      <c r="E3696" s="268">
        <v>45826</v>
      </c>
      <c r="F3696" s="269">
        <v>46315</v>
      </c>
      <c r="G3696" s="215" t="s">
        <v>231</v>
      </c>
      <c r="H3696" s="216">
        <v>9972602.7396000009</v>
      </c>
      <c r="I3696" s="216">
        <v>8851640.4159999993</v>
      </c>
      <c r="J3696" s="216">
        <v>8878697.8321976997</v>
      </c>
      <c r="K3696" s="216">
        <v>9972602.7396000009</v>
      </c>
      <c r="L3696" s="270">
        <v>0.1</v>
      </c>
      <c r="M3696" s="217">
        <v>0.1</v>
      </c>
      <c r="N3696" s="217">
        <f t="shared" si="114"/>
        <v>1.4008869489673357E-4</v>
      </c>
      <c r="O3696" s="217">
        <f t="shared" si="115"/>
        <v>0.10648684682506437</v>
      </c>
    </row>
    <row r="3697" spans="1:15" ht="16.5" customHeight="1" x14ac:dyDescent="0.2">
      <c r="A3697" s="215" t="s">
        <v>200</v>
      </c>
      <c r="B3697" s="215" t="s">
        <v>207</v>
      </c>
      <c r="C3697" s="215" t="s">
        <v>230</v>
      </c>
      <c r="D3697" s="215" t="s">
        <v>229</v>
      </c>
      <c r="E3697" s="268">
        <v>45826</v>
      </c>
      <c r="F3697" s="269">
        <v>46406</v>
      </c>
      <c r="G3697" s="215" t="s">
        <v>231</v>
      </c>
      <c r="H3697" s="216">
        <v>9972602.7396000009</v>
      </c>
      <c r="I3697" s="216">
        <v>8657388.9000000004</v>
      </c>
      <c r="J3697" s="216">
        <v>8684061.2798446286</v>
      </c>
      <c r="K3697" s="216">
        <v>9972602.7396000009</v>
      </c>
      <c r="L3697" s="270">
        <v>0.1</v>
      </c>
      <c r="M3697" s="217">
        <v>0.1</v>
      </c>
      <c r="N3697" s="217">
        <f t="shared" si="114"/>
        <v>1.3701770620969179E-4</v>
      </c>
      <c r="O3697" s="217">
        <f t="shared" si="115"/>
        <v>0.10648684682506437</v>
      </c>
    </row>
    <row r="3698" spans="1:15" ht="16.5" customHeight="1" x14ac:dyDescent="0.2">
      <c r="A3698" s="215" t="s">
        <v>200</v>
      </c>
      <c r="B3698" s="215" t="s">
        <v>207</v>
      </c>
      <c r="C3698" s="215" t="s">
        <v>230</v>
      </c>
      <c r="D3698" s="215" t="s">
        <v>229</v>
      </c>
      <c r="E3698" s="268">
        <v>45826</v>
      </c>
      <c r="F3698" s="269">
        <v>46497</v>
      </c>
      <c r="G3698" s="215" t="s">
        <v>231</v>
      </c>
      <c r="H3698" s="216">
        <v>9972602.7396000009</v>
      </c>
      <c r="I3698" s="216">
        <v>8467400.2880000006</v>
      </c>
      <c r="J3698" s="216">
        <v>8493691.5004156698</v>
      </c>
      <c r="K3698" s="216">
        <v>9972602.7396000009</v>
      </c>
      <c r="L3698" s="270">
        <v>0.1</v>
      </c>
      <c r="M3698" s="217">
        <v>0.1</v>
      </c>
      <c r="N3698" s="217">
        <f t="shared" si="114"/>
        <v>1.3401403895442484E-4</v>
      </c>
      <c r="O3698" s="217">
        <f t="shared" si="115"/>
        <v>0.10648684682506437</v>
      </c>
    </row>
    <row r="3699" spans="1:15" ht="16.5" customHeight="1" x14ac:dyDescent="0.2">
      <c r="A3699" s="215" t="s">
        <v>200</v>
      </c>
      <c r="B3699" s="215" t="s">
        <v>207</v>
      </c>
      <c r="C3699" s="215" t="s">
        <v>230</v>
      </c>
      <c r="D3699" s="215" t="s">
        <v>229</v>
      </c>
      <c r="E3699" s="268">
        <v>45826</v>
      </c>
      <c r="F3699" s="269">
        <v>46588</v>
      </c>
      <c r="G3699" s="215" t="s">
        <v>231</v>
      </c>
      <c r="H3699" s="216">
        <v>9972602.7396000009</v>
      </c>
      <c r="I3699" s="216">
        <v>8281581.0200000005</v>
      </c>
      <c r="J3699" s="216">
        <v>8307494.9588016095</v>
      </c>
      <c r="K3699" s="216">
        <v>9972602.7396000009</v>
      </c>
      <c r="L3699" s="270">
        <v>0.1</v>
      </c>
      <c r="M3699" s="217">
        <v>0.1</v>
      </c>
      <c r="N3699" s="217">
        <f t="shared" si="114"/>
        <v>1.3107621732765339E-4</v>
      </c>
      <c r="O3699" s="217">
        <f t="shared" si="115"/>
        <v>0.10648684682506437</v>
      </c>
    </row>
    <row r="3700" spans="1:15" ht="16.5" customHeight="1" x14ac:dyDescent="0.2">
      <c r="A3700" s="215" t="s">
        <v>200</v>
      </c>
      <c r="B3700" s="215" t="s">
        <v>207</v>
      </c>
      <c r="C3700" s="215" t="s">
        <v>230</v>
      </c>
      <c r="D3700" s="215" t="s">
        <v>229</v>
      </c>
      <c r="E3700" s="268">
        <v>45826</v>
      </c>
      <c r="F3700" s="269">
        <v>46679</v>
      </c>
      <c r="G3700" s="215" t="s">
        <v>231</v>
      </c>
      <c r="H3700" s="216">
        <v>9972602.7396000009</v>
      </c>
      <c r="I3700" s="216">
        <v>8099839.6040000003</v>
      </c>
      <c r="J3700" s="216">
        <v>8125380.17034603</v>
      </c>
      <c r="K3700" s="216">
        <v>9972602.7396000009</v>
      </c>
      <c r="L3700" s="270">
        <v>0.1</v>
      </c>
      <c r="M3700" s="217">
        <v>0.1</v>
      </c>
      <c r="N3700" s="217">
        <f t="shared" si="114"/>
        <v>1.2820279787828108E-4</v>
      </c>
      <c r="O3700" s="217">
        <f t="shared" si="115"/>
        <v>0.10648684682506437</v>
      </c>
    </row>
    <row r="3701" spans="1:15" ht="16.5" customHeight="1" x14ac:dyDescent="0.2">
      <c r="A3701" s="215" t="s">
        <v>200</v>
      </c>
      <c r="B3701" s="215" t="s">
        <v>207</v>
      </c>
      <c r="C3701" s="215" t="s">
        <v>230</v>
      </c>
      <c r="D3701" s="215" t="s">
        <v>229</v>
      </c>
      <c r="E3701" s="268">
        <v>45826</v>
      </c>
      <c r="F3701" s="269">
        <v>46770</v>
      </c>
      <c r="G3701" s="215" t="s">
        <v>231</v>
      </c>
      <c r="H3701" s="216">
        <v>9972602.7396000009</v>
      </c>
      <c r="I3701" s="216">
        <v>7922086.5520000001</v>
      </c>
      <c r="J3701" s="216">
        <v>7947257.6558958702</v>
      </c>
      <c r="K3701" s="216">
        <v>9972602.7396000009</v>
      </c>
      <c r="L3701" s="270">
        <v>0.1</v>
      </c>
      <c r="M3701" s="217">
        <v>0.1</v>
      </c>
      <c r="N3701" s="217">
        <f t="shared" si="114"/>
        <v>1.2539236879817903E-4</v>
      </c>
      <c r="O3701" s="217">
        <f t="shared" si="115"/>
        <v>0.10648684682506437</v>
      </c>
    </row>
    <row r="3702" spans="1:15" ht="16.5" customHeight="1" x14ac:dyDescent="0.2">
      <c r="A3702" s="215" t="s">
        <v>200</v>
      </c>
      <c r="B3702" s="215" t="s">
        <v>207</v>
      </c>
      <c r="C3702" s="215" t="s">
        <v>230</v>
      </c>
      <c r="D3702" s="215" t="s">
        <v>229</v>
      </c>
      <c r="E3702" s="268">
        <v>45826</v>
      </c>
      <c r="F3702" s="269">
        <v>46861</v>
      </c>
      <c r="G3702" s="215" t="s">
        <v>231</v>
      </c>
      <c r="H3702" s="216">
        <v>9972602.7396000009</v>
      </c>
      <c r="I3702" s="216">
        <v>7748234.3360000001</v>
      </c>
      <c r="J3702" s="216">
        <v>7773039.8978372803</v>
      </c>
      <c r="K3702" s="216">
        <v>9972602.7396000009</v>
      </c>
      <c r="L3702" s="270">
        <v>0.1</v>
      </c>
      <c r="M3702" s="217">
        <v>0.1</v>
      </c>
      <c r="N3702" s="217">
        <f t="shared" si="114"/>
        <v>1.2264354922851678E-4</v>
      </c>
      <c r="O3702" s="217">
        <f t="shared" si="115"/>
        <v>0.10648684682506437</v>
      </c>
    </row>
    <row r="3703" spans="1:15" ht="16.5" customHeight="1" x14ac:dyDescent="0.2">
      <c r="A3703" s="215" t="s">
        <v>200</v>
      </c>
      <c r="B3703" s="215" t="s">
        <v>207</v>
      </c>
      <c r="C3703" s="215" t="s">
        <v>230</v>
      </c>
      <c r="D3703" s="215" t="s">
        <v>229</v>
      </c>
      <c r="E3703" s="268">
        <v>45826</v>
      </c>
      <c r="F3703" s="269">
        <v>46952</v>
      </c>
      <c r="G3703" s="215" t="s">
        <v>231</v>
      </c>
      <c r="H3703" s="216">
        <v>9972602.7396000009</v>
      </c>
      <c r="I3703" s="216">
        <v>7578197.352</v>
      </c>
      <c r="J3703" s="216">
        <v>7602641.2970952308</v>
      </c>
      <c r="K3703" s="216">
        <v>9972602.7396000009</v>
      </c>
      <c r="L3703" s="270">
        <v>0.1</v>
      </c>
      <c r="M3703" s="217">
        <v>0.1</v>
      </c>
      <c r="N3703" s="217">
        <f t="shared" si="114"/>
        <v>1.1995498858129915E-4</v>
      </c>
      <c r="O3703" s="217">
        <f t="shared" si="115"/>
        <v>0.10648684682506437</v>
      </c>
    </row>
    <row r="3704" spans="1:15" ht="16.5" customHeight="1" x14ac:dyDescent="0.2">
      <c r="A3704" s="215" t="s">
        <v>200</v>
      </c>
      <c r="B3704" s="215" t="s">
        <v>207</v>
      </c>
      <c r="C3704" s="215" t="s">
        <v>230</v>
      </c>
      <c r="D3704" s="215" t="s">
        <v>229</v>
      </c>
      <c r="E3704" s="268">
        <v>45826</v>
      </c>
      <c r="F3704" s="269">
        <v>47046</v>
      </c>
      <c r="G3704" s="215" t="s">
        <v>231</v>
      </c>
      <c r="H3704" s="216">
        <v>10301369.8632</v>
      </c>
      <c r="I3704" s="216">
        <v>7650641.2599999998</v>
      </c>
      <c r="J3704" s="216">
        <v>7675509.4622431602</v>
      </c>
      <c r="K3704" s="216">
        <v>10301369.8632</v>
      </c>
      <c r="L3704" s="270">
        <v>0.1</v>
      </c>
      <c r="M3704" s="217">
        <v>0.1</v>
      </c>
      <c r="N3704" s="217">
        <f t="shared" si="114"/>
        <v>1.211047074193561E-4</v>
      </c>
      <c r="O3704" s="217">
        <f t="shared" si="115"/>
        <v>0.10648684682506437</v>
      </c>
    </row>
    <row r="3705" spans="1:15" ht="16.5" customHeight="1" x14ac:dyDescent="0.2">
      <c r="A3705" s="215" t="s">
        <v>201</v>
      </c>
      <c r="B3705" s="215" t="s">
        <v>216</v>
      </c>
      <c r="C3705" s="215" t="s">
        <v>230</v>
      </c>
      <c r="D3705" s="215" t="s">
        <v>229</v>
      </c>
      <c r="E3705" s="268">
        <v>45832</v>
      </c>
      <c r="F3705" s="269">
        <v>48619</v>
      </c>
      <c r="G3705" s="215" t="s">
        <v>231</v>
      </c>
      <c r="H3705" s="216">
        <v>46000000</v>
      </c>
      <c r="I3705" s="216">
        <v>18500764.66014</v>
      </c>
      <c r="J3705" s="216">
        <v>18544805.1553661</v>
      </c>
      <c r="K3705" s="216">
        <v>46000000</v>
      </c>
      <c r="L3705" s="270">
        <v>0.125</v>
      </c>
      <c r="M3705" s="217">
        <v>0.1</v>
      </c>
      <c r="N3705" s="217">
        <f t="shared" si="114"/>
        <v>2.9260118999752062E-4</v>
      </c>
      <c r="O3705" s="217">
        <f t="shared" si="115"/>
        <v>0.14051376297672272</v>
      </c>
    </row>
    <row r="3706" spans="1:15" ht="16.5" customHeight="1" x14ac:dyDescent="0.2">
      <c r="A3706" s="215" t="s">
        <v>201</v>
      </c>
      <c r="B3706" s="215" t="s">
        <v>216</v>
      </c>
      <c r="C3706" s="215" t="s">
        <v>230</v>
      </c>
      <c r="D3706" s="215" t="s">
        <v>229</v>
      </c>
      <c r="E3706" s="268">
        <v>45832</v>
      </c>
      <c r="F3706" s="269">
        <v>45903</v>
      </c>
      <c r="G3706" s="215" t="s">
        <v>231</v>
      </c>
      <c r="H3706" s="216">
        <v>1433561.6438520001</v>
      </c>
      <c r="I3706" s="216">
        <v>1400680.57926</v>
      </c>
      <c r="J3706" s="216">
        <v>1403443.5127592299</v>
      </c>
      <c r="K3706" s="216">
        <v>1433561.6438520001</v>
      </c>
      <c r="L3706" s="270">
        <v>0.125</v>
      </c>
      <c r="M3706" s="217">
        <v>0.1</v>
      </c>
      <c r="N3706" s="217">
        <f t="shared" si="114"/>
        <v>2.214362666457168E-5</v>
      </c>
      <c r="O3706" s="217">
        <f t="shared" si="115"/>
        <v>0.14051376297672272</v>
      </c>
    </row>
    <row r="3707" spans="1:15" ht="16.5" customHeight="1" x14ac:dyDescent="0.2">
      <c r="A3707" s="215" t="s">
        <v>201</v>
      </c>
      <c r="B3707" s="215" t="s">
        <v>216</v>
      </c>
      <c r="C3707" s="215" t="s">
        <v>230</v>
      </c>
      <c r="D3707" s="215" t="s">
        <v>229</v>
      </c>
      <c r="E3707" s="268">
        <v>45832</v>
      </c>
      <c r="F3707" s="269">
        <v>45994</v>
      </c>
      <c r="G3707" s="215" t="s">
        <v>231</v>
      </c>
      <c r="H3707" s="216">
        <v>1433561.6438520001</v>
      </c>
      <c r="I3707" s="216">
        <v>1359637.6284999999</v>
      </c>
      <c r="J3707" s="216">
        <v>1362338.1803429199</v>
      </c>
      <c r="K3707" s="216">
        <v>1433561.6438520001</v>
      </c>
      <c r="L3707" s="270">
        <v>0.125</v>
      </c>
      <c r="M3707" s="217">
        <v>0.1</v>
      </c>
      <c r="N3707" s="217">
        <f t="shared" si="114"/>
        <v>2.1495063949596178E-5</v>
      </c>
      <c r="O3707" s="217">
        <f t="shared" si="115"/>
        <v>0.14051376297672272</v>
      </c>
    </row>
    <row r="3708" spans="1:15" ht="16.5" customHeight="1" x14ac:dyDescent="0.2">
      <c r="A3708" s="215" t="s">
        <v>201</v>
      </c>
      <c r="B3708" s="215" t="s">
        <v>216</v>
      </c>
      <c r="C3708" s="215" t="s">
        <v>230</v>
      </c>
      <c r="D3708" s="215" t="s">
        <v>229</v>
      </c>
      <c r="E3708" s="268">
        <v>45832</v>
      </c>
      <c r="F3708" s="269">
        <v>46085</v>
      </c>
      <c r="G3708" s="215" t="s">
        <v>231</v>
      </c>
      <c r="H3708" s="216">
        <v>1433561.6438520001</v>
      </c>
      <c r="I3708" s="216">
        <v>1319797.3242799998</v>
      </c>
      <c r="J3708" s="216">
        <v>1322436.7783575198</v>
      </c>
      <c r="K3708" s="216">
        <v>1433561.6438520001</v>
      </c>
      <c r="L3708" s="270">
        <v>0.125</v>
      </c>
      <c r="M3708" s="217">
        <v>0.1</v>
      </c>
      <c r="N3708" s="217">
        <f t="shared" si="114"/>
        <v>2.0865496930385991E-5</v>
      </c>
      <c r="O3708" s="217">
        <f t="shared" si="115"/>
        <v>0.14051376297672272</v>
      </c>
    </row>
    <row r="3709" spans="1:15" ht="16.5" customHeight="1" x14ac:dyDescent="0.2">
      <c r="A3709" s="215" t="s">
        <v>201</v>
      </c>
      <c r="B3709" s="215" t="s">
        <v>216</v>
      </c>
      <c r="C3709" s="215" t="s">
        <v>230</v>
      </c>
      <c r="D3709" s="215" t="s">
        <v>229</v>
      </c>
      <c r="E3709" s="268">
        <v>45832</v>
      </c>
      <c r="F3709" s="269">
        <v>46176</v>
      </c>
      <c r="G3709" s="215" t="s">
        <v>231</v>
      </c>
      <c r="H3709" s="216">
        <v>1433561.6438520001</v>
      </c>
      <c r="I3709" s="216">
        <v>1281124.42646</v>
      </c>
      <c r="J3709" s="216">
        <v>1283704.04499153</v>
      </c>
      <c r="K3709" s="216">
        <v>1433561.6438520001</v>
      </c>
      <c r="L3709" s="270">
        <v>0.125</v>
      </c>
      <c r="M3709" s="217">
        <v>0.1</v>
      </c>
      <c r="N3709" s="217">
        <f t="shared" si="114"/>
        <v>2.0254369243694397E-5</v>
      </c>
      <c r="O3709" s="217">
        <f t="shared" si="115"/>
        <v>0.14051376297672272</v>
      </c>
    </row>
    <row r="3710" spans="1:15" ht="16.5" customHeight="1" x14ac:dyDescent="0.2">
      <c r="A3710" s="215" t="s">
        <v>201</v>
      </c>
      <c r="B3710" s="215" t="s">
        <v>216</v>
      </c>
      <c r="C3710" s="215" t="s">
        <v>230</v>
      </c>
      <c r="D3710" s="215" t="s">
        <v>229</v>
      </c>
      <c r="E3710" s="268">
        <v>45832</v>
      </c>
      <c r="F3710" s="269">
        <v>46267</v>
      </c>
      <c r="G3710" s="215" t="s">
        <v>231</v>
      </c>
      <c r="H3710" s="216">
        <v>1433561.6438520001</v>
      </c>
      <c r="I3710" s="216">
        <v>1243584.7276000001</v>
      </c>
      <c r="J3710" s="216">
        <v>1246105.7512135401</v>
      </c>
      <c r="K3710" s="216">
        <v>1433561.6438520001</v>
      </c>
      <c r="L3710" s="270">
        <v>0.125</v>
      </c>
      <c r="M3710" s="217">
        <v>0.1</v>
      </c>
      <c r="N3710" s="217">
        <f t="shared" si="114"/>
        <v>1.9661140821548751E-5</v>
      </c>
      <c r="O3710" s="217">
        <f t="shared" si="115"/>
        <v>0.14051376297672272</v>
      </c>
    </row>
    <row r="3711" spans="1:15" ht="16.5" customHeight="1" x14ac:dyDescent="0.2">
      <c r="A3711" s="215" t="s">
        <v>201</v>
      </c>
      <c r="B3711" s="215" t="s">
        <v>216</v>
      </c>
      <c r="C3711" s="215" t="s">
        <v>230</v>
      </c>
      <c r="D3711" s="215" t="s">
        <v>229</v>
      </c>
      <c r="E3711" s="268">
        <v>45832</v>
      </c>
      <c r="F3711" s="269">
        <v>46358</v>
      </c>
      <c r="G3711" s="215" t="s">
        <v>231</v>
      </c>
      <c r="H3711" s="216">
        <v>1433561.6438520001</v>
      </c>
      <c r="I3711" s="216">
        <v>1207145.0230599998</v>
      </c>
      <c r="J3711" s="216">
        <v>1209608.67052321</v>
      </c>
      <c r="K3711" s="216">
        <v>1433561.6438520001</v>
      </c>
      <c r="L3711" s="270">
        <v>0.125</v>
      </c>
      <c r="M3711" s="217">
        <v>0.1</v>
      </c>
      <c r="N3711" s="217">
        <f t="shared" si="114"/>
        <v>1.9085287413979461E-5</v>
      </c>
      <c r="O3711" s="217">
        <f t="shared" si="115"/>
        <v>0.14051376297672272</v>
      </c>
    </row>
    <row r="3712" spans="1:15" ht="16.5" customHeight="1" x14ac:dyDescent="0.2">
      <c r="A3712" s="215" t="s">
        <v>201</v>
      </c>
      <c r="B3712" s="215" t="s">
        <v>216</v>
      </c>
      <c r="C3712" s="215" t="s">
        <v>230</v>
      </c>
      <c r="D3712" s="215" t="s">
        <v>229</v>
      </c>
      <c r="E3712" s="268">
        <v>45832</v>
      </c>
      <c r="F3712" s="269">
        <v>46449</v>
      </c>
      <c r="G3712" s="215" t="s">
        <v>231</v>
      </c>
      <c r="H3712" s="216">
        <v>1433561.6438520001</v>
      </c>
      <c r="I3712" s="216">
        <v>1171773.07972</v>
      </c>
      <c r="J3712" s="216">
        <v>1174180.5495881899</v>
      </c>
      <c r="K3712" s="216">
        <v>1433561.6438520001</v>
      </c>
      <c r="L3712" s="270">
        <v>0.125</v>
      </c>
      <c r="M3712" s="217">
        <v>0.1</v>
      </c>
      <c r="N3712" s="217">
        <f t="shared" si="114"/>
        <v>1.8526300125727292E-5</v>
      </c>
      <c r="O3712" s="217">
        <f t="shared" si="115"/>
        <v>0.14051376297672272</v>
      </c>
    </row>
    <row r="3713" spans="1:15" ht="16.5" customHeight="1" x14ac:dyDescent="0.2">
      <c r="A3713" s="215" t="s">
        <v>201</v>
      </c>
      <c r="B3713" s="215" t="s">
        <v>216</v>
      </c>
      <c r="C3713" s="215" t="s">
        <v>230</v>
      </c>
      <c r="D3713" s="215" t="s">
        <v>229</v>
      </c>
      <c r="E3713" s="268">
        <v>45832</v>
      </c>
      <c r="F3713" s="269">
        <v>46540</v>
      </c>
      <c r="G3713" s="215" t="s">
        <v>231</v>
      </c>
      <c r="H3713" s="216">
        <v>1433561.6438520001</v>
      </c>
      <c r="I3713" s="216">
        <v>1137437.6102199999</v>
      </c>
      <c r="J3713" s="216">
        <v>1139790.0797411399</v>
      </c>
      <c r="K3713" s="216">
        <v>1433561.6438520001</v>
      </c>
      <c r="L3713" s="270">
        <v>0.125</v>
      </c>
      <c r="M3713" s="217">
        <v>0.1</v>
      </c>
      <c r="N3713" s="217">
        <f t="shared" si="114"/>
        <v>1.798368496652143E-5</v>
      </c>
      <c r="O3713" s="217">
        <f t="shared" si="115"/>
        <v>0.14051376297672272</v>
      </c>
    </row>
    <row r="3714" spans="1:15" ht="16.5" customHeight="1" x14ac:dyDescent="0.2">
      <c r="A3714" s="215" t="s">
        <v>201</v>
      </c>
      <c r="B3714" s="215" t="s">
        <v>216</v>
      </c>
      <c r="C3714" s="215" t="s">
        <v>230</v>
      </c>
      <c r="D3714" s="215" t="s">
        <v>229</v>
      </c>
      <c r="E3714" s="268">
        <v>45832</v>
      </c>
      <c r="F3714" s="269">
        <v>46631</v>
      </c>
      <c r="G3714" s="215" t="s">
        <v>231</v>
      </c>
      <c r="H3714" s="216">
        <v>1433561.6438520001</v>
      </c>
      <c r="I3714" s="216">
        <v>1104108.24444</v>
      </c>
      <c r="J3714" s="216">
        <v>1106406.8693114901</v>
      </c>
      <c r="K3714" s="216">
        <v>1433561.6438520001</v>
      </c>
      <c r="L3714" s="270">
        <v>0.125</v>
      </c>
      <c r="M3714" s="217">
        <v>0.1</v>
      </c>
      <c r="N3714" s="217">
        <f t="shared" si="114"/>
        <v>1.7456962414528118E-5</v>
      </c>
      <c r="O3714" s="217">
        <f t="shared" si="115"/>
        <v>0.14051376297672272</v>
      </c>
    </row>
    <row r="3715" spans="1:15" ht="16.5" customHeight="1" x14ac:dyDescent="0.2">
      <c r="A3715" s="215" t="s">
        <v>201</v>
      </c>
      <c r="B3715" s="215" t="s">
        <v>216</v>
      </c>
      <c r="C3715" s="215" t="s">
        <v>230</v>
      </c>
      <c r="D3715" s="215" t="s">
        <v>229</v>
      </c>
      <c r="E3715" s="268">
        <v>45832</v>
      </c>
      <c r="F3715" s="269">
        <v>46722</v>
      </c>
      <c r="G3715" s="215" t="s">
        <v>231</v>
      </c>
      <c r="H3715" s="216">
        <v>1433561.6438520001</v>
      </c>
      <c r="I3715" s="216">
        <v>1071755.50006</v>
      </c>
      <c r="J3715" s="216">
        <v>1074001.41676762</v>
      </c>
      <c r="K3715" s="216">
        <v>1433561.6438520001</v>
      </c>
      <c r="L3715" s="270">
        <v>0.125</v>
      </c>
      <c r="M3715" s="217">
        <v>0.1</v>
      </c>
      <c r="N3715" s="217">
        <f t="shared" si="114"/>
        <v>1.6945666992586143E-5</v>
      </c>
      <c r="O3715" s="217">
        <f t="shared" si="115"/>
        <v>0.14051376297672272</v>
      </c>
    </row>
    <row r="3716" spans="1:15" ht="16.5" customHeight="1" x14ac:dyDescent="0.2">
      <c r="A3716" s="215" t="s">
        <v>201</v>
      </c>
      <c r="B3716" s="215" t="s">
        <v>216</v>
      </c>
      <c r="C3716" s="215" t="s">
        <v>230</v>
      </c>
      <c r="D3716" s="215" t="s">
        <v>229</v>
      </c>
      <c r="E3716" s="268">
        <v>45832</v>
      </c>
      <c r="F3716" s="269">
        <v>46814</v>
      </c>
      <c r="G3716" s="215" t="s">
        <v>231</v>
      </c>
      <c r="H3716" s="216">
        <v>1449315.06849</v>
      </c>
      <c r="I3716" s="216">
        <v>1051439.5057599999</v>
      </c>
      <c r="J3716" s="216">
        <v>1053657.3762041701</v>
      </c>
      <c r="K3716" s="216">
        <v>1449315.06849</v>
      </c>
      <c r="L3716" s="270">
        <v>0.125</v>
      </c>
      <c r="M3716" s="217">
        <v>0.1</v>
      </c>
      <c r="N3716" s="217">
        <f t="shared" si="114"/>
        <v>1.66246773446307E-5</v>
      </c>
      <c r="O3716" s="217">
        <f t="shared" si="115"/>
        <v>0.14051376297672272</v>
      </c>
    </row>
    <row r="3717" spans="1:15" ht="16.5" customHeight="1" x14ac:dyDescent="0.2">
      <c r="A3717" s="215" t="s">
        <v>201</v>
      </c>
      <c r="B3717" s="215" t="s">
        <v>216</v>
      </c>
      <c r="C3717" s="215" t="s">
        <v>230</v>
      </c>
      <c r="D3717" s="215" t="s">
        <v>229</v>
      </c>
      <c r="E3717" s="268">
        <v>45832</v>
      </c>
      <c r="F3717" s="269">
        <v>46905</v>
      </c>
      <c r="G3717" s="215" t="s">
        <v>231</v>
      </c>
      <c r="H3717" s="216">
        <v>1433561.6438520001</v>
      </c>
      <c r="I3717" s="216">
        <v>1009536.2639200001</v>
      </c>
      <c r="J3717" s="216">
        <v>1011679.54129689</v>
      </c>
      <c r="K3717" s="216">
        <v>1433561.6438520001</v>
      </c>
      <c r="L3717" s="270">
        <v>0.125</v>
      </c>
      <c r="M3717" s="217">
        <v>0.1</v>
      </c>
      <c r="N3717" s="217">
        <f t="shared" si="114"/>
        <v>1.5962348226341985E-5</v>
      </c>
      <c r="O3717" s="217">
        <f t="shared" si="115"/>
        <v>0.14051376297672272</v>
      </c>
    </row>
    <row r="3718" spans="1:15" ht="16.5" customHeight="1" x14ac:dyDescent="0.2">
      <c r="A3718" s="215" t="s">
        <v>201</v>
      </c>
      <c r="B3718" s="215" t="s">
        <v>216</v>
      </c>
      <c r="C3718" s="215" t="s">
        <v>230</v>
      </c>
      <c r="D3718" s="215" t="s">
        <v>229</v>
      </c>
      <c r="E3718" s="268">
        <v>45832</v>
      </c>
      <c r="F3718" s="269">
        <v>46997</v>
      </c>
      <c r="G3718" s="215" t="s">
        <v>231</v>
      </c>
      <c r="H3718" s="216">
        <v>1449315.06849</v>
      </c>
      <c r="I3718" s="216">
        <v>990399.68570000003</v>
      </c>
      <c r="J3718" s="216">
        <v>992516.01943925896</v>
      </c>
      <c r="K3718" s="216">
        <v>1449315.06849</v>
      </c>
      <c r="L3718" s="270">
        <v>0.125</v>
      </c>
      <c r="M3718" s="217">
        <v>0.1</v>
      </c>
      <c r="N3718" s="217">
        <f t="shared" ref="N3718:N3781" si="116">J3718/$C$3813</f>
        <v>1.5659984882369951E-5</v>
      </c>
      <c r="O3718" s="217">
        <f t="shared" ref="O3718:O3781" si="117">SUMIFS($N$5:$N$3809,$B$5:$B$3809,B3718)</f>
        <v>0.14051376297672272</v>
      </c>
    </row>
    <row r="3719" spans="1:15" ht="16.5" customHeight="1" x14ac:dyDescent="0.2">
      <c r="A3719" s="215" t="s">
        <v>201</v>
      </c>
      <c r="B3719" s="215" t="s">
        <v>216</v>
      </c>
      <c r="C3719" s="215" t="s">
        <v>230</v>
      </c>
      <c r="D3719" s="215" t="s">
        <v>229</v>
      </c>
      <c r="E3719" s="268">
        <v>45832</v>
      </c>
      <c r="F3719" s="269">
        <v>47088</v>
      </c>
      <c r="G3719" s="215" t="s">
        <v>231</v>
      </c>
      <c r="H3719" s="216">
        <v>1433561.6438520001</v>
      </c>
      <c r="I3719" s="216">
        <v>950929.07657999999</v>
      </c>
      <c r="J3719" s="216">
        <v>952974.06344123697</v>
      </c>
      <c r="K3719" s="216">
        <v>1433561.6438520001</v>
      </c>
      <c r="L3719" s="270">
        <v>0.125</v>
      </c>
      <c r="M3719" s="217">
        <v>0.1</v>
      </c>
      <c r="N3719" s="217">
        <f t="shared" si="116"/>
        <v>1.5036089226259325E-5</v>
      </c>
      <c r="O3719" s="217">
        <f t="shared" si="117"/>
        <v>0.14051376297672272</v>
      </c>
    </row>
    <row r="3720" spans="1:15" ht="16.5" customHeight="1" x14ac:dyDescent="0.2">
      <c r="A3720" s="215" t="s">
        <v>201</v>
      </c>
      <c r="B3720" s="215" t="s">
        <v>216</v>
      </c>
      <c r="C3720" s="215" t="s">
        <v>230</v>
      </c>
      <c r="D3720" s="215" t="s">
        <v>229</v>
      </c>
      <c r="E3720" s="268">
        <v>45832</v>
      </c>
      <c r="F3720" s="269">
        <v>47179</v>
      </c>
      <c r="G3720" s="215" t="s">
        <v>231</v>
      </c>
      <c r="H3720" s="216">
        <v>1433561.6438520001</v>
      </c>
      <c r="I3720" s="216">
        <v>923064.81117999996</v>
      </c>
      <c r="J3720" s="216">
        <v>925062.49072332005</v>
      </c>
      <c r="K3720" s="216">
        <v>1433561.6438520001</v>
      </c>
      <c r="L3720" s="270">
        <v>0.125</v>
      </c>
      <c r="M3720" s="217">
        <v>0.1</v>
      </c>
      <c r="N3720" s="217">
        <f t="shared" si="116"/>
        <v>1.4595698544149537E-5</v>
      </c>
      <c r="O3720" s="217">
        <f t="shared" si="117"/>
        <v>0.14051376297672272</v>
      </c>
    </row>
    <row r="3721" spans="1:15" ht="16.5" customHeight="1" x14ac:dyDescent="0.2">
      <c r="A3721" s="215" t="s">
        <v>201</v>
      </c>
      <c r="B3721" s="215" t="s">
        <v>216</v>
      </c>
      <c r="C3721" s="215" t="s">
        <v>230</v>
      </c>
      <c r="D3721" s="215" t="s">
        <v>229</v>
      </c>
      <c r="E3721" s="268">
        <v>45832</v>
      </c>
      <c r="F3721" s="269">
        <v>47270</v>
      </c>
      <c r="G3721" s="215" t="s">
        <v>231</v>
      </c>
      <c r="H3721" s="216">
        <v>1433561.6438520001</v>
      </c>
      <c r="I3721" s="216">
        <v>896017.02876000002</v>
      </c>
      <c r="J3721" s="216">
        <v>897968.417580129</v>
      </c>
      <c r="K3721" s="216">
        <v>1433561.6438520001</v>
      </c>
      <c r="L3721" s="270">
        <v>0.125</v>
      </c>
      <c r="M3721" s="217">
        <v>0.1</v>
      </c>
      <c r="N3721" s="217">
        <f t="shared" si="116"/>
        <v>1.4168206425620396E-5</v>
      </c>
      <c r="O3721" s="217">
        <f t="shared" si="117"/>
        <v>0.14051376297672272</v>
      </c>
    </row>
    <row r="3722" spans="1:15" ht="16.5" customHeight="1" x14ac:dyDescent="0.2">
      <c r="A3722" s="215" t="s">
        <v>201</v>
      </c>
      <c r="B3722" s="215" t="s">
        <v>216</v>
      </c>
      <c r="C3722" s="215" t="s">
        <v>230</v>
      </c>
      <c r="D3722" s="215" t="s">
        <v>229</v>
      </c>
      <c r="E3722" s="268">
        <v>45832</v>
      </c>
      <c r="F3722" s="269">
        <v>47364</v>
      </c>
      <c r="G3722" s="215" t="s">
        <v>231</v>
      </c>
      <c r="H3722" s="216">
        <v>1480821.917812</v>
      </c>
      <c r="I3722" s="216">
        <v>897554.83957999991</v>
      </c>
      <c r="J3722" s="216">
        <v>899522.24891181302</v>
      </c>
      <c r="K3722" s="216">
        <v>1480821.917812</v>
      </c>
      <c r="L3722" s="270">
        <v>0.125</v>
      </c>
      <c r="M3722" s="217">
        <v>0.1</v>
      </c>
      <c r="N3722" s="217">
        <f t="shared" si="116"/>
        <v>1.4192722881463267E-5</v>
      </c>
      <c r="O3722" s="217">
        <f t="shared" si="117"/>
        <v>0.14051376297672272</v>
      </c>
    </row>
    <row r="3723" spans="1:15" ht="16.5" customHeight="1" x14ac:dyDescent="0.2">
      <c r="A3723" s="215" t="s">
        <v>201</v>
      </c>
      <c r="B3723" s="215" t="s">
        <v>216</v>
      </c>
      <c r="C3723" s="215" t="s">
        <v>230</v>
      </c>
      <c r="D3723" s="215" t="s">
        <v>229</v>
      </c>
      <c r="E3723" s="268">
        <v>45832</v>
      </c>
      <c r="F3723" s="269">
        <v>47455</v>
      </c>
      <c r="G3723" s="215" t="s">
        <v>231</v>
      </c>
      <c r="H3723" s="216">
        <v>1433561.6438520001</v>
      </c>
      <c r="I3723" s="216">
        <v>843448.55766000005</v>
      </c>
      <c r="J3723" s="216">
        <v>845308.89542786207</v>
      </c>
      <c r="K3723" s="216">
        <v>1433561.6438520001</v>
      </c>
      <c r="L3723" s="270">
        <v>0.125</v>
      </c>
      <c r="M3723" s="217">
        <v>0.1</v>
      </c>
      <c r="N3723" s="217">
        <f t="shared" si="116"/>
        <v>1.3337340923536888E-5</v>
      </c>
      <c r="O3723" s="217">
        <f t="shared" si="117"/>
        <v>0.14051376297672272</v>
      </c>
    </row>
    <row r="3724" spans="1:15" ht="16.5" customHeight="1" x14ac:dyDescent="0.2">
      <c r="A3724" s="215" t="s">
        <v>201</v>
      </c>
      <c r="B3724" s="215" t="s">
        <v>216</v>
      </c>
      <c r="C3724" s="215" t="s">
        <v>230</v>
      </c>
      <c r="D3724" s="215" t="s">
        <v>229</v>
      </c>
      <c r="E3724" s="268">
        <v>45832</v>
      </c>
      <c r="F3724" s="269">
        <v>47547</v>
      </c>
      <c r="G3724" s="215" t="s">
        <v>231</v>
      </c>
      <c r="H3724" s="216">
        <v>1449315.06849</v>
      </c>
      <c r="I3724" s="216">
        <v>827460.30683999998</v>
      </c>
      <c r="J3724" s="216">
        <v>829296.81370363</v>
      </c>
      <c r="K3724" s="216">
        <v>1449315.06849</v>
      </c>
      <c r="L3724" s="270">
        <v>0.125</v>
      </c>
      <c r="M3724" s="217">
        <v>0.1</v>
      </c>
      <c r="N3724" s="217">
        <f t="shared" si="116"/>
        <v>1.308470121513358E-5</v>
      </c>
      <c r="O3724" s="217">
        <f t="shared" si="117"/>
        <v>0.14051376297672272</v>
      </c>
    </row>
    <row r="3725" spans="1:15" ht="16.5" customHeight="1" x14ac:dyDescent="0.2">
      <c r="A3725" s="215" t="s">
        <v>201</v>
      </c>
      <c r="B3725" s="215" t="s">
        <v>216</v>
      </c>
      <c r="C3725" s="215" t="s">
        <v>230</v>
      </c>
      <c r="D3725" s="215" t="s">
        <v>229</v>
      </c>
      <c r="E3725" s="268">
        <v>45832</v>
      </c>
      <c r="F3725" s="269">
        <v>47638</v>
      </c>
      <c r="G3725" s="215" t="s">
        <v>231</v>
      </c>
      <c r="H3725" s="216">
        <v>1433561.6438520001</v>
      </c>
      <c r="I3725" s="216">
        <v>794483.35534000001</v>
      </c>
      <c r="J3725" s="216">
        <v>796257.53023161495</v>
      </c>
      <c r="K3725" s="216">
        <v>1433561.6438520001</v>
      </c>
      <c r="L3725" s="270">
        <v>0.125</v>
      </c>
      <c r="M3725" s="217">
        <v>0.1</v>
      </c>
      <c r="N3725" s="217">
        <f t="shared" si="116"/>
        <v>1.2563405165938924E-5</v>
      </c>
      <c r="O3725" s="217">
        <f t="shared" si="117"/>
        <v>0.14051376297672272</v>
      </c>
    </row>
    <row r="3726" spans="1:15" ht="16.5" customHeight="1" x14ac:dyDescent="0.2">
      <c r="A3726" s="215" t="s">
        <v>201</v>
      </c>
      <c r="B3726" s="215" t="s">
        <v>216</v>
      </c>
      <c r="C3726" s="215" t="s">
        <v>230</v>
      </c>
      <c r="D3726" s="215" t="s">
        <v>229</v>
      </c>
      <c r="E3726" s="268">
        <v>45832</v>
      </c>
      <c r="F3726" s="269">
        <v>47729</v>
      </c>
      <c r="G3726" s="215" t="s">
        <v>231</v>
      </c>
      <c r="H3726" s="216">
        <v>1433561.6438520001</v>
      </c>
      <c r="I3726" s="216">
        <v>771203.28572000004</v>
      </c>
      <c r="J3726" s="216">
        <v>772936.01413809892</v>
      </c>
      <c r="K3726" s="216">
        <v>1433561.6438520001</v>
      </c>
      <c r="L3726" s="270">
        <v>0.125</v>
      </c>
      <c r="M3726" s="217">
        <v>0.1</v>
      </c>
      <c r="N3726" s="217">
        <f t="shared" si="116"/>
        <v>1.219543670769203E-5</v>
      </c>
      <c r="O3726" s="217">
        <f t="shared" si="117"/>
        <v>0.14051376297672272</v>
      </c>
    </row>
    <row r="3727" spans="1:15" ht="16.5" customHeight="1" x14ac:dyDescent="0.2">
      <c r="A3727" s="215" t="s">
        <v>201</v>
      </c>
      <c r="B3727" s="215" t="s">
        <v>216</v>
      </c>
      <c r="C3727" s="215" t="s">
        <v>230</v>
      </c>
      <c r="D3727" s="215" t="s">
        <v>229</v>
      </c>
      <c r="E3727" s="268">
        <v>45832</v>
      </c>
      <c r="F3727" s="269">
        <v>47820</v>
      </c>
      <c r="G3727" s="215" t="s">
        <v>231</v>
      </c>
      <c r="H3727" s="216">
        <v>1433561.6438520001</v>
      </c>
      <c r="I3727" s="216">
        <v>748605.37218000006</v>
      </c>
      <c r="J3727" s="216">
        <v>750297.55985844298</v>
      </c>
      <c r="K3727" s="216">
        <v>1433561.6438520001</v>
      </c>
      <c r="L3727" s="270">
        <v>0.125</v>
      </c>
      <c r="M3727" s="217">
        <v>0.1</v>
      </c>
      <c r="N3727" s="217">
        <f t="shared" si="116"/>
        <v>1.1838245644942305E-5</v>
      </c>
      <c r="O3727" s="217">
        <f t="shared" si="117"/>
        <v>0.14051376297672272</v>
      </c>
    </row>
    <row r="3728" spans="1:15" ht="16.5" customHeight="1" x14ac:dyDescent="0.2">
      <c r="A3728" s="215" t="s">
        <v>201</v>
      </c>
      <c r="B3728" s="215" t="s">
        <v>216</v>
      </c>
      <c r="C3728" s="215" t="s">
        <v>230</v>
      </c>
      <c r="D3728" s="215" t="s">
        <v>229</v>
      </c>
      <c r="E3728" s="268">
        <v>45832</v>
      </c>
      <c r="F3728" s="269">
        <v>47911</v>
      </c>
      <c r="G3728" s="215" t="s">
        <v>231</v>
      </c>
      <c r="H3728" s="216">
        <v>1433561.6438520001</v>
      </c>
      <c r="I3728" s="216">
        <v>726669.62634000008</v>
      </c>
      <c r="J3728" s="216">
        <v>728322.16125583893</v>
      </c>
      <c r="K3728" s="216">
        <v>1433561.6438520001</v>
      </c>
      <c r="L3728" s="270">
        <v>0.125</v>
      </c>
      <c r="M3728" s="217">
        <v>0.1</v>
      </c>
      <c r="N3728" s="217">
        <f t="shared" si="116"/>
        <v>1.14915163195101E-5</v>
      </c>
      <c r="O3728" s="217">
        <f t="shared" si="117"/>
        <v>0.14051376297672272</v>
      </c>
    </row>
    <row r="3729" spans="1:15" ht="16.5" customHeight="1" x14ac:dyDescent="0.2">
      <c r="A3729" s="215" t="s">
        <v>201</v>
      </c>
      <c r="B3729" s="215" t="s">
        <v>216</v>
      </c>
      <c r="C3729" s="215" t="s">
        <v>230</v>
      </c>
      <c r="D3729" s="215" t="s">
        <v>229</v>
      </c>
      <c r="E3729" s="268">
        <v>45832</v>
      </c>
      <c r="F3729" s="269">
        <v>48002</v>
      </c>
      <c r="G3729" s="215" t="s">
        <v>231</v>
      </c>
      <c r="H3729" s="216">
        <v>1433561.6438520001</v>
      </c>
      <c r="I3729" s="216">
        <v>705376.64448000002</v>
      </c>
      <c r="J3729" s="216">
        <v>706990.39815144206</v>
      </c>
      <c r="K3729" s="216">
        <v>1433561.6438520001</v>
      </c>
      <c r="L3729" s="270">
        <v>0.125</v>
      </c>
      <c r="M3729" s="217">
        <v>0.1</v>
      </c>
      <c r="N3729" s="217">
        <f t="shared" si="116"/>
        <v>1.1154942318500138E-5</v>
      </c>
      <c r="O3729" s="217">
        <f t="shared" si="117"/>
        <v>0.14051376297672272</v>
      </c>
    </row>
    <row r="3730" spans="1:15" ht="16.5" customHeight="1" x14ac:dyDescent="0.2">
      <c r="A3730" s="215" t="s">
        <v>201</v>
      </c>
      <c r="B3730" s="215" t="s">
        <v>216</v>
      </c>
      <c r="C3730" s="215" t="s">
        <v>230</v>
      </c>
      <c r="D3730" s="215" t="s">
        <v>229</v>
      </c>
      <c r="E3730" s="268">
        <v>45832</v>
      </c>
      <c r="F3730" s="269">
        <v>48093</v>
      </c>
      <c r="G3730" s="215" t="s">
        <v>231</v>
      </c>
      <c r="H3730" s="216">
        <v>1433561.6438520001</v>
      </c>
      <c r="I3730" s="216">
        <v>684707.59328000003</v>
      </c>
      <c r="J3730" s="216">
        <v>686283.41916230193</v>
      </c>
      <c r="K3730" s="216">
        <v>1433561.6438520001</v>
      </c>
      <c r="L3730" s="270">
        <v>0.125</v>
      </c>
      <c r="M3730" s="217">
        <v>0.1</v>
      </c>
      <c r="N3730" s="217">
        <f t="shared" si="116"/>
        <v>1.0828226203517238E-5</v>
      </c>
      <c r="O3730" s="217">
        <f t="shared" si="117"/>
        <v>0.14051376297672272</v>
      </c>
    </row>
    <row r="3731" spans="1:15" ht="16.5" customHeight="1" x14ac:dyDescent="0.2">
      <c r="A3731" s="215" t="s">
        <v>201</v>
      </c>
      <c r="B3731" s="215" t="s">
        <v>216</v>
      </c>
      <c r="C3731" s="215" t="s">
        <v>230</v>
      </c>
      <c r="D3731" s="215" t="s">
        <v>229</v>
      </c>
      <c r="E3731" s="268">
        <v>45832</v>
      </c>
      <c r="F3731" s="269">
        <v>48184</v>
      </c>
      <c r="G3731" s="215" t="s">
        <v>231</v>
      </c>
      <c r="H3731" s="216">
        <v>1433561.6438520001</v>
      </c>
      <c r="I3731" s="216">
        <v>664644.18912</v>
      </c>
      <c r="J3731" s="216">
        <v>666182.92504194996</v>
      </c>
      <c r="K3731" s="216">
        <v>1433561.6438520001</v>
      </c>
      <c r="L3731" s="270">
        <v>0.125</v>
      </c>
      <c r="M3731" s="217">
        <v>0.1</v>
      </c>
      <c r="N3731" s="217">
        <f t="shared" si="116"/>
        <v>1.0511079247812971E-5</v>
      </c>
      <c r="O3731" s="217">
        <f t="shared" si="117"/>
        <v>0.14051376297672272</v>
      </c>
    </row>
    <row r="3732" spans="1:15" ht="16.5" customHeight="1" x14ac:dyDescent="0.2">
      <c r="A3732" s="215" t="s">
        <v>201</v>
      </c>
      <c r="B3732" s="215" t="s">
        <v>216</v>
      </c>
      <c r="C3732" s="215" t="s">
        <v>230</v>
      </c>
      <c r="D3732" s="215" t="s">
        <v>229</v>
      </c>
      <c r="E3732" s="268">
        <v>45832</v>
      </c>
      <c r="F3732" s="269">
        <v>48275</v>
      </c>
      <c r="G3732" s="215" t="s">
        <v>231</v>
      </c>
      <c r="H3732" s="216">
        <v>1433561.6438520001</v>
      </c>
      <c r="I3732" s="216">
        <v>645168.68612000009</v>
      </c>
      <c r="J3732" s="216">
        <v>646671.15250892006</v>
      </c>
      <c r="K3732" s="216">
        <v>1433561.6438520001</v>
      </c>
      <c r="L3732" s="270">
        <v>0.125</v>
      </c>
      <c r="M3732" s="217">
        <v>0.1</v>
      </c>
      <c r="N3732" s="217">
        <f t="shared" si="116"/>
        <v>1.0203221181130967E-5</v>
      </c>
      <c r="O3732" s="217">
        <f t="shared" si="117"/>
        <v>0.14051376297672272</v>
      </c>
    </row>
    <row r="3733" spans="1:15" ht="16.5" customHeight="1" x14ac:dyDescent="0.2">
      <c r="A3733" s="215" t="s">
        <v>201</v>
      </c>
      <c r="B3733" s="215" t="s">
        <v>216</v>
      </c>
      <c r="C3733" s="215" t="s">
        <v>230</v>
      </c>
      <c r="D3733" s="215" t="s">
        <v>229</v>
      </c>
      <c r="E3733" s="268">
        <v>45832</v>
      </c>
      <c r="F3733" s="269">
        <v>48366</v>
      </c>
      <c r="G3733" s="215" t="s">
        <v>231</v>
      </c>
      <c r="H3733" s="216">
        <v>1433561.6438520001</v>
      </c>
      <c r="I3733" s="216">
        <v>626263.85728</v>
      </c>
      <c r="J3733" s="216">
        <v>627730.85854892095</v>
      </c>
      <c r="K3733" s="216">
        <v>1433561.6438520001</v>
      </c>
      <c r="L3733" s="270">
        <v>0.125</v>
      </c>
      <c r="M3733" s="217">
        <v>0.1</v>
      </c>
      <c r="N3733" s="217">
        <f t="shared" si="116"/>
        <v>9.9043799420255244E-6</v>
      </c>
      <c r="O3733" s="217">
        <f t="shared" si="117"/>
        <v>0.14051376297672272</v>
      </c>
    </row>
    <row r="3734" spans="1:15" ht="16.5" customHeight="1" x14ac:dyDescent="0.2">
      <c r="A3734" s="215" t="s">
        <v>201</v>
      </c>
      <c r="B3734" s="215" t="s">
        <v>216</v>
      </c>
      <c r="C3734" s="215" t="s">
        <v>230</v>
      </c>
      <c r="D3734" s="215" t="s">
        <v>229</v>
      </c>
      <c r="E3734" s="268">
        <v>45832</v>
      </c>
      <c r="F3734" s="269">
        <v>48458</v>
      </c>
      <c r="G3734" s="215" t="s">
        <v>231</v>
      </c>
      <c r="H3734" s="216">
        <v>1449315.06849</v>
      </c>
      <c r="I3734" s="216">
        <v>614392.51860000007</v>
      </c>
      <c r="J3734" s="216">
        <v>615840.20193537604</v>
      </c>
      <c r="K3734" s="216">
        <v>1449315.06849</v>
      </c>
      <c r="L3734" s="270">
        <v>0.125</v>
      </c>
      <c r="M3734" s="217">
        <v>0.1</v>
      </c>
      <c r="N3734" s="217">
        <f t="shared" si="116"/>
        <v>9.7167683577663939E-6</v>
      </c>
      <c r="O3734" s="217">
        <f t="shared" si="117"/>
        <v>0.14051376297672272</v>
      </c>
    </row>
    <row r="3735" spans="1:15" ht="16.5" customHeight="1" x14ac:dyDescent="0.2">
      <c r="A3735" s="215" t="s">
        <v>201</v>
      </c>
      <c r="B3735" s="215" t="s">
        <v>216</v>
      </c>
      <c r="C3735" s="215" t="s">
        <v>230</v>
      </c>
      <c r="D3735" s="215" t="s">
        <v>229</v>
      </c>
      <c r="E3735" s="268">
        <v>45832</v>
      </c>
      <c r="F3735" s="269">
        <v>48549</v>
      </c>
      <c r="G3735" s="215" t="s">
        <v>231</v>
      </c>
      <c r="H3735" s="216">
        <v>1433561.6438520001</v>
      </c>
      <c r="I3735" s="216">
        <v>589907.00288000004</v>
      </c>
      <c r="J3735" s="216">
        <v>591305.05520746706</v>
      </c>
      <c r="K3735" s="216">
        <v>1433561.6438520001</v>
      </c>
      <c r="L3735" s="270">
        <v>0.125</v>
      </c>
      <c r="M3735" s="217">
        <v>0.1</v>
      </c>
      <c r="N3735" s="217">
        <f t="shared" si="116"/>
        <v>9.3296511532875634E-6</v>
      </c>
      <c r="O3735" s="217">
        <f t="shared" si="117"/>
        <v>0.14051376297672272</v>
      </c>
    </row>
    <row r="3736" spans="1:15" ht="16.5" customHeight="1" x14ac:dyDescent="0.2">
      <c r="A3736" s="215" t="s">
        <v>201</v>
      </c>
      <c r="B3736" s="215" t="s">
        <v>216</v>
      </c>
      <c r="C3736" s="215" t="s">
        <v>230</v>
      </c>
      <c r="D3736" s="215" t="s">
        <v>229</v>
      </c>
      <c r="E3736" s="268">
        <v>45832</v>
      </c>
      <c r="F3736" s="269">
        <v>48619</v>
      </c>
      <c r="G3736" s="215" t="s">
        <v>231</v>
      </c>
      <c r="H3736" s="216">
        <v>1102739.7260400001</v>
      </c>
      <c r="I3736" s="216">
        <v>443511.48170000006</v>
      </c>
      <c r="J3736" s="216">
        <v>444567.24688029499</v>
      </c>
      <c r="K3736" s="216">
        <v>1102739.7260400001</v>
      </c>
      <c r="L3736" s="270">
        <v>0.125</v>
      </c>
      <c r="M3736" s="217">
        <v>0.1</v>
      </c>
      <c r="N3736" s="217">
        <f t="shared" si="116"/>
        <v>7.014412089061815E-6</v>
      </c>
      <c r="O3736" s="217">
        <f t="shared" si="117"/>
        <v>0.14051376297672272</v>
      </c>
    </row>
    <row r="3737" spans="1:15" ht="16.5" customHeight="1" x14ac:dyDescent="0.2">
      <c r="A3737" s="215" t="s">
        <v>201</v>
      </c>
      <c r="B3737" s="215" t="s">
        <v>226</v>
      </c>
      <c r="C3737" s="215" t="s">
        <v>230</v>
      </c>
      <c r="D3737" s="215" t="s">
        <v>229</v>
      </c>
      <c r="E3737" s="268">
        <v>45832</v>
      </c>
      <c r="F3737" s="269">
        <v>47357</v>
      </c>
      <c r="G3737" s="215" t="s">
        <v>231</v>
      </c>
      <c r="H3737" s="216">
        <v>3000000000</v>
      </c>
      <c r="I3737" s="216">
        <v>2119848428.5799999</v>
      </c>
      <c r="J3737" s="216">
        <v>2123432580.7184999</v>
      </c>
      <c r="K3737" s="216">
        <v>3000000000</v>
      </c>
      <c r="L3737" s="270">
        <v>8.4000000000000005E-2</v>
      </c>
      <c r="M3737" s="217">
        <v>0.1</v>
      </c>
      <c r="N3737" s="217">
        <f t="shared" si="116"/>
        <v>3.3503662874449523E-2</v>
      </c>
      <c r="O3737" s="217">
        <f t="shared" si="117"/>
        <v>6.3622923471248566E-2</v>
      </c>
    </row>
    <row r="3738" spans="1:15" ht="16.5" customHeight="1" x14ac:dyDescent="0.2">
      <c r="A3738" s="215" t="s">
        <v>201</v>
      </c>
      <c r="B3738" s="215" t="s">
        <v>226</v>
      </c>
      <c r="C3738" s="215" t="s">
        <v>230</v>
      </c>
      <c r="D3738" s="215" t="s">
        <v>229</v>
      </c>
      <c r="E3738" s="268">
        <v>45832</v>
      </c>
      <c r="F3738" s="269">
        <v>45895</v>
      </c>
      <c r="G3738" s="215" t="s">
        <v>231</v>
      </c>
      <c r="H3738" s="216">
        <v>62827397.259000003</v>
      </c>
      <c r="I3738" s="216">
        <v>61932501.060000002</v>
      </c>
      <c r="J3738" s="216">
        <v>62017928.9744149</v>
      </c>
      <c r="K3738" s="216">
        <v>62827397.259000003</v>
      </c>
      <c r="L3738" s="270">
        <v>8.4000000000000005E-2</v>
      </c>
      <c r="M3738" s="217">
        <v>0.1</v>
      </c>
      <c r="N3738" s="217">
        <f t="shared" si="116"/>
        <v>9.7852307786823294E-4</v>
      </c>
      <c r="O3738" s="217">
        <f t="shared" si="117"/>
        <v>6.3622923471248566E-2</v>
      </c>
    </row>
    <row r="3739" spans="1:15" ht="16.5" customHeight="1" x14ac:dyDescent="0.2">
      <c r="A3739" s="215" t="s">
        <v>201</v>
      </c>
      <c r="B3739" s="215" t="s">
        <v>226</v>
      </c>
      <c r="C3739" s="215" t="s">
        <v>230</v>
      </c>
      <c r="D3739" s="215" t="s">
        <v>229</v>
      </c>
      <c r="E3739" s="268">
        <v>45832</v>
      </c>
      <c r="F3739" s="269">
        <v>45986</v>
      </c>
      <c r="G3739" s="215" t="s">
        <v>231</v>
      </c>
      <c r="H3739" s="216">
        <v>62827397.259000003</v>
      </c>
      <c r="I3739" s="216">
        <v>60662328.990000002</v>
      </c>
      <c r="J3739" s="216">
        <v>60747180.446300298</v>
      </c>
      <c r="K3739" s="216">
        <v>62827397.259000003</v>
      </c>
      <c r="L3739" s="270">
        <v>8.4000000000000005E-2</v>
      </c>
      <c r="M3739" s="217">
        <v>0.1</v>
      </c>
      <c r="N3739" s="217">
        <f t="shared" si="116"/>
        <v>9.5847312164605396E-4</v>
      </c>
      <c r="O3739" s="217">
        <f t="shared" si="117"/>
        <v>6.3622923471248566E-2</v>
      </c>
    </row>
    <row r="3740" spans="1:15" ht="16.5" customHeight="1" x14ac:dyDescent="0.2">
      <c r="A3740" s="215" t="s">
        <v>201</v>
      </c>
      <c r="B3740" s="215" t="s">
        <v>226</v>
      </c>
      <c r="C3740" s="215" t="s">
        <v>230</v>
      </c>
      <c r="D3740" s="215" t="s">
        <v>229</v>
      </c>
      <c r="E3740" s="268">
        <v>45832</v>
      </c>
      <c r="F3740" s="269">
        <v>46077</v>
      </c>
      <c r="G3740" s="215" t="s">
        <v>231</v>
      </c>
      <c r="H3740" s="216">
        <v>62827397.259000003</v>
      </c>
      <c r="I3740" s="216">
        <v>59418206.850000001</v>
      </c>
      <c r="J3740" s="216">
        <v>59502469.579365596</v>
      </c>
      <c r="K3740" s="216">
        <v>62827397.259000003</v>
      </c>
      <c r="L3740" s="270">
        <v>8.4000000000000005E-2</v>
      </c>
      <c r="M3740" s="217">
        <v>0.1</v>
      </c>
      <c r="N3740" s="217">
        <f t="shared" si="116"/>
        <v>9.3883398940299814E-4</v>
      </c>
      <c r="O3740" s="217">
        <f t="shared" si="117"/>
        <v>6.3622923471248566E-2</v>
      </c>
    </row>
    <row r="3741" spans="1:15" ht="16.5" customHeight="1" x14ac:dyDescent="0.2">
      <c r="A3741" s="215" t="s">
        <v>201</v>
      </c>
      <c r="B3741" s="215" t="s">
        <v>226</v>
      </c>
      <c r="C3741" s="215" t="s">
        <v>230</v>
      </c>
      <c r="D3741" s="215" t="s">
        <v>229</v>
      </c>
      <c r="E3741" s="268">
        <v>45832</v>
      </c>
      <c r="F3741" s="269">
        <v>46168</v>
      </c>
      <c r="G3741" s="215" t="s">
        <v>231</v>
      </c>
      <c r="H3741" s="216">
        <v>62827397.259000003</v>
      </c>
      <c r="I3741" s="216">
        <v>58199600.399999999</v>
      </c>
      <c r="J3741" s="216">
        <v>58283262.861444496</v>
      </c>
      <c r="K3741" s="216">
        <v>62827397.259000003</v>
      </c>
      <c r="L3741" s="270">
        <v>8.4000000000000005E-2</v>
      </c>
      <c r="M3741" s="217">
        <v>0.1</v>
      </c>
      <c r="N3741" s="217">
        <f t="shared" si="116"/>
        <v>9.1959726334802207E-4</v>
      </c>
      <c r="O3741" s="217">
        <f t="shared" si="117"/>
        <v>6.3622923471248566E-2</v>
      </c>
    </row>
    <row r="3742" spans="1:15" ht="16.5" customHeight="1" x14ac:dyDescent="0.2">
      <c r="A3742" s="215" t="s">
        <v>201</v>
      </c>
      <c r="B3742" s="215" t="s">
        <v>226</v>
      </c>
      <c r="C3742" s="215" t="s">
        <v>230</v>
      </c>
      <c r="D3742" s="215" t="s">
        <v>229</v>
      </c>
      <c r="E3742" s="268">
        <v>45832</v>
      </c>
      <c r="F3742" s="269">
        <v>46259</v>
      </c>
      <c r="G3742" s="215" t="s">
        <v>231</v>
      </c>
      <c r="H3742" s="216">
        <v>62827397.259000003</v>
      </c>
      <c r="I3742" s="216">
        <v>57005986.289999999</v>
      </c>
      <c r="J3742" s="216">
        <v>57089037.712045401</v>
      </c>
      <c r="K3742" s="216">
        <v>62827397.259000003</v>
      </c>
      <c r="L3742" s="270">
        <v>8.4000000000000005E-2</v>
      </c>
      <c r="M3742" s="217">
        <v>0.1</v>
      </c>
      <c r="N3742" s="217">
        <f t="shared" si="116"/>
        <v>9.0075469817078532E-4</v>
      </c>
      <c r="O3742" s="217">
        <f t="shared" si="117"/>
        <v>6.3622923471248566E-2</v>
      </c>
    </row>
    <row r="3743" spans="1:15" ht="16.5" customHeight="1" x14ac:dyDescent="0.2">
      <c r="A3743" s="215" t="s">
        <v>201</v>
      </c>
      <c r="B3743" s="215" t="s">
        <v>226</v>
      </c>
      <c r="C3743" s="215" t="s">
        <v>230</v>
      </c>
      <c r="D3743" s="215" t="s">
        <v>229</v>
      </c>
      <c r="E3743" s="268">
        <v>45832</v>
      </c>
      <c r="F3743" s="269">
        <v>46350</v>
      </c>
      <c r="G3743" s="215" t="s">
        <v>231</v>
      </c>
      <c r="H3743" s="216">
        <v>62827397.259000003</v>
      </c>
      <c r="I3743" s="216">
        <v>55836851.969999999</v>
      </c>
      <c r="J3743" s="216">
        <v>55919282.258360602</v>
      </c>
      <c r="K3743" s="216">
        <v>62827397.259000003</v>
      </c>
      <c r="L3743" s="270">
        <v>8.4000000000000005E-2</v>
      </c>
      <c r="M3743" s="217">
        <v>0.1</v>
      </c>
      <c r="N3743" s="217">
        <f t="shared" si="116"/>
        <v>8.8229821750750788E-4</v>
      </c>
      <c r="O3743" s="217">
        <f t="shared" si="117"/>
        <v>6.3622923471248566E-2</v>
      </c>
    </row>
    <row r="3744" spans="1:15" ht="16.5" customHeight="1" x14ac:dyDescent="0.2">
      <c r="A3744" s="215" t="s">
        <v>201</v>
      </c>
      <c r="B3744" s="215" t="s">
        <v>226</v>
      </c>
      <c r="C3744" s="215" t="s">
        <v>230</v>
      </c>
      <c r="D3744" s="215" t="s">
        <v>229</v>
      </c>
      <c r="E3744" s="268">
        <v>45832</v>
      </c>
      <c r="F3744" s="269">
        <v>46441</v>
      </c>
      <c r="G3744" s="215" t="s">
        <v>231</v>
      </c>
      <c r="H3744" s="216">
        <v>62827397.259000003</v>
      </c>
      <c r="I3744" s="216">
        <v>54691695.420000002</v>
      </c>
      <c r="J3744" s="216">
        <v>54773495.115865998</v>
      </c>
      <c r="K3744" s="216">
        <v>62827397.259000003</v>
      </c>
      <c r="L3744" s="270">
        <v>8.4000000000000005E-2</v>
      </c>
      <c r="M3744" s="217">
        <v>0.1</v>
      </c>
      <c r="N3744" s="217">
        <f t="shared" si="116"/>
        <v>8.6421991047925801E-4</v>
      </c>
      <c r="O3744" s="217">
        <f t="shared" si="117"/>
        <v>6.3622923471248566E-2</v>
      </c>
    </row>
    <row r="3745" spans="1:15" ht="16.5" customHeight="1" x14ac:dyDescent="0.2">
      <c r="A3745" s="215" t="s">
        <v>201</v>
      </c>
      <c r="B3745" s="215" t="s">
        <v>226</v>
      </c>
      <c r="C3745" s="215" t="s">
        <v>230</v>
      </c>
      <c r="D3745" s="215" t="s">
        <v>229</v>
      </c>
      <c r="E3745" s="268">
        <v>45832</v>
      </c>
      <c r="F3745" s="269">
        <v>46532</v>
      </c>
      <c r="G3745" s="215" t="s">
        <v>231</v>
      </c>
      <c r="H3745" s="216">
        <v>62827397.259000003</v>
      </c>
      <c r="I3745" s="216">
        <v>53570024.850000001</v>
      </c>
      <c r="J3745" s="216">
        <v>53651185.173415393</v>
      </c>
      <c r="K3745" s="216">
        <v>62827397.259000003</v>
      </c>
      <c r="L3745" s="270">
        <v>8.4000000000000005E-2</v>
      </c>
      <c r="M3745" s="217">
        <v>0.1</v>
      </c>
      <c r="N3745" s="217">
        <f t="shared" si="116"/>
        <v>8.4651202830115526E-4</v>
      </c>
      <c r="O3745" s="217">
        <f t="shared" si="117"/>
        <v>6.3622923471248566E-2</v>
      </c>
    </row>
    <row r="3746" spans="1:15" ht="16.5" customHeight="1" x14ac:dyDescent="0.2">
      <c r="A3746" s="215" t="s">
        <v>201</v>
      </c>
      <c r="B3746" s="215" t="s">
        <v>226</v>
      </c>
      <c r="C3746" s="215" t="s">
        <v>230</v>
      </c>
      <c r="D3746" s="215" t="s">
        <v>229</v>
      </c>
      <c r="E3746" s="268">
        <v>45832</v>
      </c>
      <c r="F3746" s="269">
        <v>46623</v>
      </c>
      <c r="G3746" s="215" t="s">
        <v>231</v>
      </c>
      <c r="H3746" s="216">
        <v>62827397.259000003</v>
      </c>
      <c r="I3746" s="216">
        <v>52471358.609999999</v>
      </c>
      <c r="J3746" s="216">
        <v>52551871.382739797</v>
      </c>
      <c r="K3746" s="216">
        <v>62827397.259000003</v>
      </c>
      <c r="L3746" s="270">
        <v>8.4000000000000005E-2</v>
      </c>
      <c r="M3746" s="217">
        <v>0.1</v>
      </c>
      <c r="N3746" s="217">
        <f t="shared" si="116"/>
        <v>8.2916698096107625E-4</v>
      </c>
      <c r="O3746" s="217">
        <f t="shared" si="117"/>
        <v>6.3622923471248566E-2</v>
      </c>
    </row>
    <row r="3747" spans="1:15" ht="16.5" customHeight="1" x14ac:dyDescent="0.2">
      <c r="A3747" s="215" t="s">
        <v>201</v>
      </c>
      <c r="B3747" s="215" t="s">
        <v>226</v>
      </c>
      <c r="C3747" s="215" t="s">
        <v>230</v>
      </c>
      <c r="D3747" s="215" t="s">
        <v>229</v>
      </c>
      <c r="E3747" s="268">
        <v>45832</v>
      </c>
      <c r="F3747" s="269">
        <v>46714</v>
      </c>
      <c r="G3747" s="215" t="s">
        <v>231</v>
      </c>
      <c r="H3747" s="216">
        <v>62827397.259000003</v>
      </c>
      <c r="I3747" s="216">
        <v>51395224.859999999</v>
      </c>
      <c r="J3747" s="216">
        <v>51475082.552257702</v>
      </c>
      <c r="K3747" s="216">
        <v>62827397.259000003</v>
      </c>
      <c r="L3747" s="270">
        <v>8.4000000000000005E-2</v>
      </c>
      <c r="M3747" s="217">
        <v>0.1</v>
      </c>
      <c r="N3747" s="217">
        <f t="shared" si="116"/>
        <v>8.121773339663797E-4</v>
      </c>
      <c r="O3747" s="217">
        <f t="shared" si="117"/>
        <v>6.3622923471248566E-2</v>
      </c>
    </row>
    <row r="3748" spans="1:15" ht="16.5" customHeight="1" x14ac:dyDescent="0.2">
      <c r="A3748" s="215" t="s">
        <v>201</v>
      </c>
      <c r="B3748" s="215" t="s">
        <v>226</v>
      </c>
      <c r="C3748" s="215" t="s">
        <v>230</v>
      </c>
      <c r="D3748" s="215" t="s">
        <v>229</v>
      </c>
      <c r="E3748" s="268">
        <v>45832</v>
      </c>
      <c r="F3748" s="269">
        <v>46805</v>
      </c>
      <c r="G3748" s="215" t="s">
        <v>231</v>
      </c>
      <c r="H3748" s="216">
        <v>62827397.259000003</v>
      </c>
      <c r="I3748" s="216">
        <v>50341161.509999998</v>
      </c>
      <c r="J3748" s="216">
        <v>50420357.145112298</v>
      </c>
      <c r="K3748" s="216">
        <v>62827397.259000003</v>
      </c>
      <c r="L3748" s="270">
        <v>8.4000000000000005E-2</v>
      </c>
      <c r="M3748" s="217">
        <v>0.1</v>
      </c>
      <c r="N3748" s="217">
        <f t="shared" si="116"/>
        <v>7.9553580515732318E-4</v>
      </c>
      <c r="O3748" s="217">
        <f t="shared" si="117"/>
        <v>6.3622923471248566E-2</v>
      </c>
    </row>
    <row r="3749" spans="1:15" ht="16.5" customHeight="1" x14ac:dyDescent="0.2">
      <c r="A3749" s="215" t="s">
        <v>201</v>
      </c>
      <c r="B3749" s="215" t="s">
        <v>226</v>
      </c>
      <c r="C3749" s="215" t="s">
        <v>230</v>
      </c>
      <c r="D3749" s="215" t="s">
        <v>229</v>
      </c>
      <c r="E3749" s="268">
        <v>45832</v>
      </c>
      <c r="F3749" s="269">
        <v>46896</v>
      </c>
      <c r="G3749" s="215" t="s">
        <v>231</v>
      </c>
      <c r="H3749" s="216">
        <v>62827397.259000003</v>
      </c>
      <c r="I3749" s="216">
        <v>49308715.950000003</v>
      </c>
      <c r="J3749" s="216">
        <v>49387243.081345499</v>
      </c>
      <c r="K3749" s="216">
        <v>62827397.259000003</v>
      </c>
      <c r="L3749" s="270">
        <v>8.4000000000000005E-2</v>
      </c>
      <c r="M3749" s="217">
        <v>0.1</v>
      </c>
      <c r="N3749" s="217">
        <f t="shared" si="116"/>
        <v>7.7923526158575217E-4</v>
      </c>
      <c r="O3749" s="217">
        <f t="shared" si="117"/>
        <v>6.3622923471248566E-2</v>
      </c>
    </row>
    <row r="3750" spans="1:15" ht="16.5" customHeight="1" x14ac:dyDescent="0.2">
      <c r="A3750" s="215" t="s">
        <v>201</v>
      </c>
      <c r="B3750" s="215" t="s">
        <v>226</v>
      </c>
      <c r="C3750" s="215" t="s">
        <v>230</v>
      </c>
      <c r="D3750" s="215" t="s">
        <v>229</v>
      </c>
      <c r="E3750" s="268">
        <v>45832</v>
      </c>
      <c r="F3750" s="269">
        <v>46987</v>
      </c>
      <c r="G3750" s="215" t="s">
        <v>231</v>
      </c>
      <c r="H3750" s="216">
        <v>62827397.259000003</v>
      </c>
      <c r="I3750" s="216">
        <v>48297444.75</v>
      </c>
      <c r="J3750" s="216">
        <v>48375297.544125997</v>
      </c>
      <c r="K3750" s="216">
        <v>62827397.259000003</v>
      </c>
      <c r="L3750" s="270">
        <v>8.4000000000000005E-2</v>
      </c>
      <c r="M3750" s="217">
        <v>0.1</v>
      </c>
      <c r="N3750" s="217">
        <f t="shared" si="116"/>
        <v>7.6326871645775293E-4</v>
      </c>
      <c r="O3750" s="217">
        <f t="shared" si="117"/>
        <v>6.3622923471248566E-2</v>
      </c>
    </row>
    <row r="3751" spans="1:15" ht="16.5" customHeight="1" x14ac:dyDescent="0.2">
      <c r="A3751" s="215" t="s">
        <v>201</v>
      </c>
      <c r="B3751" s="215" t="s">
        <v>226</v>
      </c>
      <c r="C3751" s="215" t="s">
        <v>230</v>
      </c>
      <c r="D3751" s="215" t="s">
        <v>229</v>
      </c>
      <c r="E3751" s="268">
        <v>45832</v>
      </c>
      <c r="F3751" s="269">
        <v>47078</v>
      </c>
      <c r="G3751" s="215" t="s">
        <v>231</v>
      </c>
      <c r="H3751" s="216">
        <v>62827397.259000003</v>
      </c>
      <c r="I3751" s="216">
        <v>47306913.719999999</v>
      </c>
      <c r="J3751" s="216">
        <v>47384086.7899478</v>
      </c>
      <c r="K3751" s="216">
        <v>62827397.259000003</v>
      </c>
      <c r="L3751" s="270">
        <v>8.4000000000000005E-2</v>
      </c>
      <c r="M3751" s="217">
        <v>0.1</v>
      </c>
      <c r="N3751" s="217">
        <f t="shared" si="116"/>
        <v>7.4762932613895209E-4</v>
      </c>
      <c r="O3751" s="217">
        <f t="shared" si="117"/>
        <v>6.3622923471248566E-2</v>
      </c>
    </row>
    <row r="3752" spans="1:15" ht="16.5" customHeight="1" x14ac:dyDescent="0.2">
      <c r="A3752" s="215" t="s">
        <v>201</v>
      </c>
      <c r="B3752" s="215" t="s">
        <v>226</v>
      </c>
      <c r="C3752" s="215" t="s">
        <v>230</v>
      </c>
      <c r="D3752" s="215" t="s">
        <v>229</v>
      </c>
      <c r="E3752" s="268">
        <v>45832</v>
      </c>
      <c r="F3752" s="269">
        <v>47169</v>
      </c>
      <c r="G3752" s="215" t="s">
        <v>231</v>
      </c>
      <c r="H3752" s="216">
        <v>62827397.259000003</v>
      </c>
      <c r="I3752" s="216">
        <v>46336697.430000007</v>
      </c>
      <c r="J3752" s="216">
        <v>46413185.962717399</v>
      </c>
      <c r="K3752" s="216">
        <v>62827397.259000003</v>
      </c>
      <c r="L3752" s="270">
        <v>8.4000000000000005E-2</v>
      </c>
      <c r="M3752" s="217">
        <v>0.1</v>
      </c>
      <c r="N3752" s="217">
        <f t="shared" si="116"/>
        <v>7.323103872211717E-4</v>
      </c>
      <c r="O3752" s="217">
        <f t="shared" si="117"/>
        <v>6.3622923471248566E-2</v>
      </c>
    </row>
    <row r="3753" spans="1:15" ht="16.5" customHeight="1" x14ac:dyDescent="0.2">
      <c r="A3753" s="215" t="s">
        <v>201</v>
      </c>
      <c r="B3753" s="215" t="s">
        <v>226</v>
      </c>
      <c r="C3753" s="215" t="s">
        <v>230</v>
      </c>
      <c r="D3753" s="215" t="s">
        <v>229</v>
      </c>
      <c r="E3753" s="268">
        <v>45832</v>
      </c>
      <c r="F3753" s="269">
        <v>47260</v>
      </c>
      <c r="G3753" s="215" t="s">
        <v>231</v>
      </c>
      <c r="H3753" s="216">
        <v>62827397.259000003</v>
      </c>
      <c r="I3753" s="216">
        <v>45386379.299999997</v>
      </c>
      <c r="J3753" s="216">
        <v>45462178.911650605</v>
      </c>
      <c r="K3753" s="216">
        <v>62827397.259000003</v>
      </c>
      <c r="L3753" s="270">
        <v>8.4000000000000005E-2</v>
      </c>
      <c r="M3753" s="217">
        <v>0.1</v>
      </c>
      <c r="N3753" s="217">
        <f t="shared" si="116"/>
        <v>7.1730533364919291E-4</v>
      </c>
      <c r="O3753" s="217">
        <f t="shared" si="117"/>
        <v>6.3622923471248566E-2</v>
      </c>
    </row>
    <row r="3754" spans="1:15" ht="16.5" customHeight="1" x14ac:dyDescent="0.2">
      <c r="A3754" s="215" t="s">
        <v>201</v>
      </c>
      <c r="B3754" s="215" t="s">
        <v>226</v>
      </c>
      <c r="C3754" s="215" t="s">
        <v>230</v>
      </c>
      <c r="D3754" s="215" t="s">
        <v>229</v>
      </c>
      <c r="E3754" s="268">
        <v>45832</v>
      </c>
      <c r="F3754" s="269">
        <v>47357</v>
      </c>
      <c r="G3754" s="215" t="s">
        <v>231</v>
      </c>
      <c r="H3754" s="216">
        <v>66969863.013000004</v>
      </c>
      <c r="I3754" s="216">
        <v>47321986.290000007</v>
      </c>
      <c r="J3754" s="216">
        <v>47401996.349352904</v>
      </c>
      <c r="K3754" s="216">
        <v>66969863.013000004</v>
      </c>
      <c r="L3754" s="270">
        <v>8.4000000000000005E-2</v>
      </c>
      <c r="M3754" s="217">
        <v>0.1</v>
      </c>
      <c r="N3754" s="217">
        <f t="shared" si="116"/>
        <v>7.4791190437853785E-4</v>
      </c>
      <c r="O3754" s="217">
        <f t="shared" si="117"/>
        <v>6.3622923471248566E-2</v>
      </c>
    </row>
    <row r="3755" spans="1:15" ht="16.5" customHeight="1" x14ac:dyDescent="0.2">
      <c r="A3755" s="215" t="s">
        <v>198</v>
      </c>
      <c r="B3755" s="215" t="s">
        <v>219</v>
      </c>
      <c r="C3755" s="215" t="s">
        <v>228</v>
      </c>
      <c r="D3755" s="215" t="s">
        <v>229</v>
      </c>
      <c r="E3755" s="268">
        <v>45835</v>
      </c>
      <c r="F3755" s="269">
        <v>47273</v>
      </c>
      <c r="G3755" s="215" t="s">
        <v>231</v>
      </c>
      <c r="H3755" s="216">
        <v>1000000000</v>
      </c>
      <c r="I3755" s="216">
        <v>637047341.24000001</v>
      </c>
      <c r="J3755" s="216">
        <v>637867405.26973593</v>
      </c>
      <c r="K3755" s="216">
        <v>1000000000</v>
      </c>
      <c r="L3755" s="270">
        <v>0.125</v>
      </c>
      <c r="M3755" s="217">
        <v>0.1</v>
      </c>
      <c r="N3755" s="217">
        <f t="shared" si="116"/>
        <v>1.0064315061759997E-2</v>
      </c>
      <c r="O3755" s="217">
        <f t="shared" si="117"/>
        <v>1.6445467890593726E-2</v>
      </c>
    </row>
    <row r="3756" spans="1:15" ht="16.5" customHeight="1" x14ac:dyDescent="0.2">
      <c r="A3756" s="215" t="s">
        <v>198</v>
      </c>
      <c r="B3756" s="215" t="s">
        <v>219</v>
      </c>
      <c r="C3756" s="215" t="s">
        <v>228</v>
      </c>
      <c r="D3756" s="215" t="s">
        <v>229</v>
      </c>
      <c r="E3756" s="268">
        <v>45835</v>
      </c>
      <c r="F3756" s="269">
        <v>45842</v>
      </c>
      <c r="G3756" s="215" t="s">
        <v>231</v>
      </c>
      <c r="H3756" s="216">
        <v>9931506.8490000013</v>
      </c>
      <c r="I3756" s="216">
        <v>9909731.3100000005</v>
      </c>
      <c r="J3756" s="216">
        <v>9919067.3922511786</v>
      </c>
      <c r="K3756" s="216">
        <v>9931506.8490000013</v>
      </c>
      <c r="L3756" s="270">
        <v>0.125</v>
      </c>
      <c r="M3756" s="217">
        <v>0.1</v>
      </c>
      <c r="N3756" s="217">
        <f t="shared" si="116"/>
        <v>1.5650371617943279E-4</v>
      </c>
      <c r="O3756" s="217">
        <f t="shared" si="117"/>
        <v>1.6445467890593726E-2</v>
      </c>
    </row>
    <row r="3757" spans="1:15" ht="16.5" customHeight="1" x14ac:dyDescent="0.2">
      <c r="A3757" s="215" t="s">
        <v>198</v>
      </c>
      <c r="B3757" s="215" t="s">
        <v>219</v>
      </c>
      <c r="C3757" s="215" t="s">
        <v>228</v>
      </c>
      <c r="D3757" s="215" t="s">
        <v>229</v>
      </c>
      <c r="E3757" s="268">
        <v>45835</v>
      </c>
      <c r="F3757" s="269">
        <v>45873</v>
      </c>
      <c r="G3757" s="215" t="s">
        <v>231</v>
      </c>
      <c r="H3757" s="216">
        <v>10616438.355999999</v>
      </c>
      <c r="I3757" s="216">
        <v>10490687.83</v>
      </c>
      <c r="J3757" s="216">
        <v>10500649.6694644</v>
      </c>
      <c r="K3757" s="216">
        <v>10616438.355999999</v>
      </c>
      <c r="L3757" s="270">
        <v>0.125</v>
      </c>
      <c r="M3757" s="217">
        <v>0.1</v>
      </c>
      <c r="N3757" s="217">
        <f t="shared" si="116"/>
        <v>1.6567996068393847E-4</v>
      </c>
      <c r="O3757" s="217">
        <f t="shared" si="117"/>
        <v>1.6445467890593726E-2</v>
      </c>
    </row>
    <row r="3758" spans="1:15" ht="16.5" customHeight="1" x14ac:dyDescent="0.2">
      <c r="A3758" s="215" t="s">
        <v>198</v>
      </c>
      <c r="B3758" s="215" t="s">
        <v>219</v>
      </c>
      <c r="C3758" s="215" t="s">
        <v>228</v>
      </c>
      <c r="D3758" s="215" t="s">
        <v>229</v>
      </c>
      <c r="E3758" s="268">
        <v>45835</v>
      </c>
      <c r="F3758" s="269">
        <v>45905</v>
      </c>
      <c r="G3758" s="215" t="s">
        <v>231</v>
      </c>
      <c r="H3758" s="216">
        <v>10958904.110000001</v>
      </c>
      <c r="I3758" s="216">
        <v>10720979.27</v>
      </c>
      <c r="J3758" s="216">
        <v>10731242.529274199</v>
      </c>
      <c r="K3758" s="216">
        <v>10958904.110000001</v>
      </c>
      <c r="L3758" s="270">
        <v>0.125</v>
      </c>
      <c r="M3758" s="217">
        <v>0.1</v>
      </c>
      <c r="N3758" s="217">
        <f t="shared" si="116"/>
        <v>1.693182704218952E-4</v>
      </c>
      <c r="O3758" s="217">
        <f t="shared" si="117"/>
        <v>1.6445467890593726E-2</v>
      </c>
    </row>
    <row r="3759" spans="1:15" ht="16.5" customHeight="1" x14ac:dyDescent="0.2">
      <c r="A3759" s="215" t="s">
        <v>198</v>
      </c>
      <c r="B3759" s="215" t="s">
        <v>219</v>
      </c>
      <c r="C3759" s="215" t="s">
        <v>228</v>
      </c>
      <c r="D3759" s="215" t="s">
        <v>229</v>
      </c>
      <c r="E3759" s="268">
        <v>45835</v>
      </c>
      <c r="F3759" s="269">
        <v>45936</v>
      </c>
      <c r="G3759" s="215" t="s">
        <v>231</v>
      </c>
      <c r="H3759" s="216">
        <v>10616438.355999999</v>
      </c>
      <c r="I3759" s="216">
        <v>10285479.909999998</v>
      </c>
      <c r="J3759" s="216">
        <v>10295403.166971501</v>
      </c>
      <c r="K3759" s="216">
        <v>10616438.355999999</v>
      </c>
      <c r="L3759" s="270">
        <v>0.125</v>
      </c>
      <c r="M3759" s="217">
        <v>0.1</v>
      </c>
      <c r="N3759" s="217">
        <f t="shared" si="116"/>
        <v>1.6244156748599893E-4</v>
      </c>
      <c r="O3759" s="217">
        <f t="shared" si="117"/>
        <v>1.6445467890593726E-2</v>
      </c>
    </row>
    <row r="3760" spans="1:15" ht="16.5" customHeight="1" x14ac:dyDescent="0.2">
      <c r="A3760" s="215" t="s">
        <v>198</v>
      </c>
      <c r="B3760" s="215" t="s">
        <v>219</v>
      </c>
      <c r="C3760" s="215" t="s">
        <v>228</v>
      </c>
      <c r="D3760" s="215" t="s">
        <v>229</v>
      </c>
      <c r="E3760" s="268">
        <v>45835</v>
      </c>
      <c r="F3760" s="269">
        <v>45968</v>
      </c>
      <c r="G3760" s="215" t="s">
        <v>231</v>
      </c>
      <c r="H3760" s="216">
        <v>10958904.110000001</v>
      </c>
      <c r="I3760" s="216">
        <v>10511266.629999999</v>
      </c>
      <c r="J3760" s="216">
        <v>10521488.841086501</v>
      </c>
      <c r="K3760" s="216">
        <v>10958904.110000001</v>
      </c>
      <c r="L3760" s="270">
        <v>0.125</v>
      </c>
      <c r="M3760" s="217">
        <v>0.1</v>
      </c>
      <c r="N3760" s="217">
        <f t="shared" si="116"/>
        <v>1.6600876254322492E-4</v>
      </c>
      <c r="O3760" s="217">
        <f t="shared" si="117"/>
        <v>1.6445467890593726E-2</v>
      </c>
    </row>
    <row r="3761" spans="1:15" ht="16.5" customHeight="1" x14ac:dyDescent="0.2">
      <c r="A3761" s="215" t="s">
        <v>198</v>
      </c>
      <c r="B3761" s="215" t="s">
        <v>219</v>
      </c>
      <c r="C3761" s="215" t="s">
        <v>228</v>
      </c>
      <c r="D3761" s="215" t="s">
        <v>229</v>
      </c>
      <c r="E3761" s="268">
        <v>45835</v>
      </c>
      <c r="F3761" s="269">
        <v>45999</v>
      </c>
      <c r="G3761" s="215" t="s">
        <v>231</v>
      </c>
      <c r="H3761" s="216">
        <v>10616438.355999999</v>
      </c>
      <c r="I3761" s="216">
        <v>10084286.060000001</v>
      </c>
      <c r="J3761" s="216">
        <v>10094168.428332401</v>
      </c>
      <c r="K3761" s="216">
        <v>10616438.355999999</v>
      </c>
      <c r="L3761" s="270">
        <v>0.125</v>
      </c>
      <c r="M3761" s="217">
        <v>0.1</v>
      </c>
      <c r="N3761" s="217">
        <f t="shared" si="116"/>
        <v>1.5926647216947561E-4</v>
      </c>
      <c r="O3761" s="217">
        <f t="shared" si="117"/>
        <v>1.6445467890593726E-2</v>
      </c>
    </row>
    <row r="3762" spans="1:15" ht="16.5" customHeight="1" x14ac:dyDescent="0.2">
      <c r="A3762" s="215" t="s">
        <v>198</v>
      </c>
      <c r="B3762" s="215" t="s">
        <v>219</v>
      </c>
      <c r="C3762" s="215" t="s">
        <v>228</v>
      </c>
      <c r="D3762" s="215" t="s">
        <v>229</v>
      </c>
      <c r="E3762" s="268">
        <v>45835</v>
      </c>
      <c r="F3762" s="269">
        <v>46031</v>
      </c>
      <c r="G3762" s="215" t="s">
        <v>231</v>
      </c>
      <c r="H3762" s="216">
        <v>10958904.110000001</v>
      </c>
      <c r="I3762" s="216">
        <v>10305656.17</v>
      </c>
      <c r="J3762" s="216">
        <v>10315835.014549399</v>
      </c>
      <c r="K3762" s="216">
        <v>10958904.110000001</v>
      </c>
      <c r="L3762" s="270">
        <v>0.125</v>
      </c>
      <c r="M3762" s="217">
        <v>0.1</v>
      </c>
      <c r="N3762" s="217">
        <f t="shared" si="116"/>
        <v>1.6276394255896706E-4</v>
      </c>
      <c r="O3762" s="217">
        <f t="shared" si="117"/>
        <v>1.6445467890593726E-2</v>
      </c>
    </row>
    <row r="3763" spans="1:15" ht="16.5" customHeight="1" x14ac:dyDescent="0.2">
      <c r="A3763" s="215" t="s">
        <v>198</v>
      </c>
      <c r="B3763" s="215" t="s">
        <v>219</v>
      </c>
      <c r="C3763" s="215" t="s">
        <v>228</v>
      </c>
      <c r="D3763" s="215" t="s">
        <v>229</v>
      </c>
      <c r="E3763" s="268">
        <v>45835</v>
      </c>
      <c r="F3763" s="269">
        <v>46062</v>
      </c>
      <c r="G3763" s="215" t="s">
        <v>231</v>
      </c>
      <c r="H3763" s="216">
        <v>10616438.355999999</v>
      </c>
      <c r="I3763" s="216">
        <v>9887027.75</v>
      </c>
      <c r="J3763" s="216">
        <v>9896867.0393036902</v>
      </c>
      <c r="K3763" s="216">
        <v>10616438.355999999</v>
      </c>
      <c r="L3763" s="270">
        <v>0.125</v>
      </c>
      <c r="M3763" s="217">
        <v>0.1</v>
      </c>
      <c r="N3763" s="217">
        <f t="shared" si="116"/>
        <v>1.5615343750913249E-4</v>
      </c>
      <c r="O3763" s="217">
        <f t="shared" si="117"/>
        <v>1.6445467890593726E-2</v>
      </c>
    </row>
    <row r="3764" spans="1:15" ht="16.5" customHeight="1" x14ac:dyDescent="0.2">
      <c r="A3764" s="215" t="s">
        <v>198</v>
      </c>
      <c r="B3764" s="215" t="s">
        <v>219</v>
      </c>
      <c r="C3764" s="215" t="s">
        <v>228</v>
      </c>
      <c r="D3764" s="215" t="s">
        <v>229</v>
      </c>
      <c r="E3764" s="268">
        <v>45835</v>
      </c>
      <c r="F3764" s="269">
        <v>46094</v>
      </c>
      <c r="G3764" s="215" t="s">
        <v>231</v>
      </c>
      <c r="H3764" s="216">
        <v>10958904.110000001</v>
      </c>
      <c r="I3764" s="216">
        <v>10104067.65</v>
      </c>
      <c r="J3764" s="216">
        <v>10114200.913453098</v>
      </c>
      <c r="K3764" s="216">
        <v>10958904.110000001</v>
      </c>
      <c r="L3764" s="270">
        <v>0.125</v>
      </c>
      <c r="M3764" s="217">
        <v>0.1</v>
      </c>
      <c r="N3764" s="217">
        <f t="shared" si="116"/>
        <v>1.595825460745836E-4</v>
      </c>
      <c r="O3764" s="217">
        <f t="shared" si="117"/>
        <v>1.6445467890593726E-2</v>
      </c>
    </row>
    <row r="3765" spans="1:15" ht="16.5" customHeight="1" x14ac:dyDescent="0.2">
      <c r="A3765" s="215" t="s">
        <v>198</v>
      </c>
      <c r="B3765" s="215" t="s">
        <v>219</v>
      </c>
      <c r="C3765" s="215" t="s">
        <v>228</v>
      </c>
      <c r="D3765" s="215" t="s">
        <v>229</v>
      </c>
      <c r="E3765" s="268">
        <v>45835</v>
      </c>
      <c r="F3765" s="269">
        <v>46125</v>
      </c>
      <c r="G3765" s="215" t="s">
        <v>231</v>
      </c>
      <c r="H3765" s="216">
        <v>10616438.355999999</v>
      </c>
      <c r="I3765" s="216">
        <v>9693628</v>
      </c>
      <c r="J3765" s="216">
        <v>9703422.1183326393</v>
      </c>
      <c r="K3765" s="216">
        <v>10616438.355999999</v>
      </c>
      <c r="L3765" s="270">
        <v>0.125</v>
      </c>
      <c r="M3765" s="217">
        <v>0.1</v>
      </c>
      <c r="N3765" s="217">
        <f t="shared" si="116"/>
        <v>1.531012504626308E-4</v>
      </c>
      <c r="O3765" s="217">
        <f t="shared" si="117"/>
        <v>1.6445467890593726E-2</v>
      </c>
    </row>
    <row r="3766" spans="1:15" ht="16.5" customHeight="1" x14ac:dyDescent="0.2">
      <c r="A3766" s="215" t="s">
        <v>198</v>
      </c>
      <c r="B3766" s="215" t="s">
        <v>219</v>
      </c>
      <c r="C3766" s="215" t="s">
        <v>228</v>
      </c>
      <c r="D3766" s="215" t="s">
        <v>229</v>
      </c>
      <c r="E3766" s="268">
        <v>45835</v>
      </c>
      <c r="F3766" s="269">
        <v>46157</v>
      </c>
      <c r="G3766" s="215" t="s">
        <v>231</v>
      </c>
      <c r="H3766" s="216">
        <v>10958904.110000001</v>
      </c>
      <c r="I3766" s="216">
        <v>9906422.3899999987</v>
      </c>
      <c r="J3766" s="216">
        <v>9916507.9679362699</v>
      </c>
      <c r="K3766" s="216">
        <v>10958904.110000001</v>
      </c>
      <c r="L3766" s="270">
        <v>0.125</v>
      </c>
      <c r="M3766" s="217">
        <v>0.1</v>
      </c>
      <c r="N3766" s="217">
        <f t="shared" si="116"/>
        <v>1.5646333340948852E-4</v>
      </c>
      <c r="O3766" s="217">
        <f t="shared" si="117"/>
        <v>1.6445467890593726E-2</v>
      </c>
    </row>
    <row r="3767" spans="1:15" ht="16.5" customHeight="1" x14ac:dyDescent="0.2">
      <c r="A3767" s="215" t="s">
        <v>198</v>
      </c>
      <c r="B3767" s="215" t="s">
        <v>219</v>
      </c>
      <c r="C3767" s="215" t="s">
        <v>228</v>
      </c>
      <c r="D3767" s="215" t="s">
        <v>229</v>
      </c>
      <c r="E3767" s="268">
        <v>45835</v>
      </c>
      <c r="F3767" s="269">
        <v>46188</v>
      </c>
      <c r="G3767" s="215" t="s">
        <v>231</v>
      </c>
      <c r="H3767" s="216">
        <v>10616438.355999999</v>
      </c>
      <c r="I3767" s="216">
        <v>9504011.3399999999</v>
      </c>
      <c r="J3767" s="216">
        <v>9513758.2865993101</v>
      </c>
      <c r="K3767" s="216">
        <v>10616438.355999999</v>
      </c>
      <c r="L3767" s="270">
        <v>0.125</v>
      </c>
      <c r="M3767" s="217">
        <v>0.1</v>
      </c>
      <c r="N3767" s="217">
        <f t="shared" si="116"/>
        <v>1.5010872169785144E-4</v>
      </c>
      <c r="O3767" s="217">
        <f t="shared" si="117"/>
        <v>1.6445467890593726E-2</v>
      </c>
    </row>
    <row r="3768" spans="1:15" ht="16.5" customHeight="1" x14ac:dyDescent="0.2">
      <c r="A3768" s="215" t="s">
        <v>198</v>
      </c>
      <c r="B3768" s="215" t="s">
        <v>219</v>
      </c>
      <c r="C3768" s="215" t="s">
        <v>228</v>
      </c>
      <c r="D3768" s="215" t="s">
        <v>229</v>
      </c>
      <c r="E3768" s="268">
        <v>45835</v>
      </c>
      <c r="F3768" s="269">
        <v>46220</v>
      </c>
      <c r="G3768" s="215" t="s">
        <v>231</v>
      </c>
      <c r="H3768" s="216">
        <v>10958904.110000001</v>
      </c>
      <c r="I3768" s="216">
        <v>9712643.2700000014</v>
      </c>
      <c r="J3768" s="216">
        <v>9722679.1438702196</v>
      </c>
      <c r="K3768" s="216">
        <v>10958904.110000001</v>
      </c>
      <c r="L3768" s="270">
        <v>0.125</v>
      </c>
      <c r="M3768" s="217">
        <v>0.1</v>
      </c>
      <c r="N3768" s="217">
        <f t="shared" si="116"/>
        <v>1.534050891139891E-4</v>
      </c>
      <c r="O3768" s="217">
        <f t="shared" si="117"/>
        <v>1.6445467890593726E-2</v>
      </c>
    </row>
    <row r="3769" spans="1:15" ht="16.5" customHeight="1" x14ac:dyDescent="0.2">
      <c r="A3769" s="215" t="s">
        <v>198</v>
      </c>
      <c r="B3769" s="215" t="s">
        <v>219</v>
      </c>
      <c r="C3769" s="215" t="s">
        <v>228</v>
      </c>
      <c r="D3769" s="215" t="s">
        <v>229</v>
      </c>
      <c r="E3769" s="268">
        <v>45835</v>
      </c>
      <c r="F3769" s="269">
        <v>46251</v>
      </c>
      <c r="G3769" s="215" t="s">
        <v>231</v>
      </c>
      <c r="H3769" s="216">
        <v>10616438.355999999</v>
      </c>
      <c r="I3769" s="216">
        <v>9318103.7599999998</v>
      </c>
      <c r="J3769" s="216">
        <v>9327801.638643939</v>
      </c>
      <c r="K3769" s="216">
        <v>10616438.355999999</v>
      </c>
      <c r="L3769" s="270">
        <v>0.125</v>
      </c>
      <c r="M3769" s="217">
        <v>0.1</v>
      </c>
      <c r="N3769" s="217">
        <f t="shared" si="116"/>
        <v>1.4717468512945173E-4</v>
      </c>
      <c r="O3769" s="217">
        <f t="shared" si="117"/>
        <v>1.6445467890593726E-2</v>
      </c>
    </row>
    <row r="3770" spans="1:15" ht="16.5" customHeight="1" x14ac:dyDescent="0.2">
      <c r="A3770" s="215" t="s">
        <v>198</v>
      </c>
      <c r="B3770" s="215" t="s">
        <v>219</v>
      </c>
      <c r="C3770" s="215" t="s">
        <v>228</v>
      </c>
      <c r="D3770" s="215" t="s">
        <v>229</v>
      </c>
      <c r="E3770" s="268">
        <v>45835</v>
      </c>
      <c r="F3770" s="269">
        <v>46283</v>
      </c>
      <c r="G3770" s="215" t="s">
        <v>231</v>
      </c>
      <c r="H3770" s="216">
        <v>10958904.110000001</v>
      </c>
      <c r="I3770" s="216">
        <v>9522654.6500000004</v>
      </c>
      <c r="J3770" s="216">
        <v>9532638.912841199</v>
      </c>
      <c r="K3770" s="216">
        <v>10958904.110000001</v>
      </c>
      <c r="L3770" s="270">
        <v>0.125</v>
      </c>
      <c r="M3770" s="217">
        <v>0.1</v>
      </c>
      <c r="N3770" s="217">
        <f t="shared" si="116"/>
        <v>1.50406621495665E-4</v>
      </c>
      <c r="O3770" s="217">
        <f t="shared" si="117"/>
        <v>1.6445467890593726E-2</v>
      </c>
    </row>
    <row r="3771" spans="1:15" ht="16.5" customHeight="1" x14ac:dyDescent="0.2">
      <c r="A3771" s="215" t="s">
        <v>198</v>
      </c>
      <c r="B3771" s="215" t="s">
        <v>219</v>
      </c>
      <c r="C3771" s="215" t="s">
        <v>228</v>
      </c>
      <c r="D3771" s="215" t="s">
        <v>229</v>
      </c>
      <c r="E3771" s="268">
        <v>45835</v>
      </c>
      <c r="F3771" s="269">
        <v>46314</v>
      </c>
      <c r="G3771" s="215" t="s">
        <v>231</v>
      </c>
      <c r="H3771" s="216">
        <v>10616438.355999999</v>
      </c>
      <c r="I3771" s="216">
        <v>9135832.7100000009</v>
      </c>
      <c r="J3771" s="216">
        <v>9145479.7135685403</v>
      </c>
      <c r="K3771" s="216">
        <v>10616438.355999999</v>
      </c>
      <c r="L3771" s="270">
        <v>0.125</v>
      </c>
      <c r="M3771" s="217">
        <v>0.1</v>
      </c>
      <c r="N3771" s="217">
        <f t="shared" si="116"/>
        <v>1.4429799746448245E-4</v>
      </c>
      <c r="O3771" s="217">
        <f t="shared" si="117"/>
        <v>1.6445467890593726E-2</v>
      </c>
    </row>
    <row r="3772" spans="1:15" ht="16.5" customHeight="1" x14ac:dyDescent="0.2">
      <c r="A3772" s="215" t="s">
        <v>198</v>
      </c>
      <c r="B3772" s="215" t="s">
        <v>219</v>
      </c>
      <c r="C3772" s="215" t="s">
        <v>228</v>
      </c>
      <c r="D3772" s="215" t="s">
        <v>229</v>
      </c>
      <c r="E3772" s="268">
        <v>45835</v>
      </c>
      <c r="F3772" s="269">
        <v>46346</v>
      </c>
      <c r="G3772" s="215" t="s">
        <v>231</v>
      </c>
      <c r="H3772" s="216">
        <v>10958904.110000001</v>
      </c>
      <c r="I3772" s="216">
        <v>9336382.3900000006</v>
      </c>
      <c r="J3772" s="216">
        <v>9346313.2227195799</v>
      </c>
      <c r="K3772" s="216">
        <v>10958904.110000001</v>
      </c>
      <c r="L3772" s="270">
        <v>0.125</v>
      </c>
      <c r="M3772" s="217">
        <v>0.1</v>
      </c>
      <c r="N3772" s="217">
        <f t="shared" si="116"/>
        <v>1.4746676215500649E-4</v>
      </c>
      <c r="O3772" s="217">
        <f t="shared" si="117"/>
        <v>1.6445467890593726E-2</v>
      </c>
    </row>
    <row r="3773" spans="1:15" ht="16.5" customHeight="1" x14ac:dyDescent="0.2">
      <c r="A3773" s="215" t="s">
        <v>198</v>
      </c>
      <c r="B3773" s="215" t="s">
        <v>219</v>
      </c>
      <c r="C3773" s="215" t="s">
        <v>228</v>
      </c>
      <c r="D3773" s="215" t="s">
        <v>229</v>
      </c>
      <c r="E3773" s="268">
        <v>45835</v>
      </c>
      <c r="F3773" s="269">
        <v>46377</v>
      </c>
      <c r="G3773" s="215" t="s">
        <v>231</v>
      </c>
      <c r="H3773" s="216">
        <v>10616438.355999999</v>
      </c>
      <c r="I3773" s="216">
        <v>8957127.0599999987</v>
      </c>
      <c r="J3773" s="216">
        <v>8966721.4668013807</v>
      </c>
      <c r="K3773" s="216">
        <v>10616438.355999999</v>
      </c>
      <c r="L3773" s="270">
        <v>0.125</v>
      </c>
      <c r="M3773" s="217">
        <v>0.1</v>
      </c>
      <c r="N3773" s="217">
        <f t="shared" si="116"/>
        <v>1.4147753775688577E-4</v>
      </c>
      <c r="O3773" s="217">
        <f t="shared" si="117"/>
        <v>1.6445467890593726E-2</v>
      </c>
    </row>
    <row r="3774" spans="1:15" ht="16.5" customHeight="1" x14ac:dyDescent="0.2">
      <c r="A3774" s="215" t="s">
        <v>198</v>
      </c>
      <c r="B3774" s="215" t="s">
        <v>219</v>
      </c>
      <c r="C3774" s="215" t="s">
        <v>228</v>
      </c>
      <c r="D3774" s="215" t="s">
        <v>229</v>
      </c>
      <c r="E3774" s="268">
        <v>45835</v>
      </c>
      <c r="F3774" s="269">
        <v>46409</v>
      </c>
      <c r="G3774" s="215" t="s">
        <v>231</v>
      </c>
      <c r="H3774" s="216">
        <v>10958904.110000001</v>
      </c>
      <c r="I3774" s="216">
        <v>9153753.790000001</v>
      </c>
      <c r="J3774" s="216">
        <v>9163629.4688043706</v>
      </c>
      <c r="K3774" s="216">
        <v>10958904.110000001</v>
      </c>
      <c r="L3774" s="270">
        <v>0.125</v>
      </c>
      <c r="M3774" s="217">
        <v>0.1</v>
      </c>
      <c r="N3774" s="217">
        <f t="shared" si="116"/>
        <v>1.445843655301308E-4</v>
      </c>
      <c r="O3774" s="217">
        <f t="shared" si="117"/>
        <v>1.6445467890593726E-2</v>
      </c>
    </row>
    <row r="3775" spans="1:15" ht="16.5" customHeight="1" x14ac:dyDescent="0.2">
      <c r="A3775" s="215" t="s">
        <v>198</v>
      </c>
      <c r="B3775" s="215" t="s">
        <v>219</v>
      </c>
      <c r="C3775" s="215" t="s">
        <v>228</v>
      </c>
      <c r="D3775" s="215" t="s">
        <v>229</v>
      </c>
      <c r="E3775" s="268">
        <v>45835</v>
      </c>
      <c r="F3775" s="269">
        <v>46440</v>
      </c>
      <c r="G3775" s="215" t="s">
        <v>231</v>
      </c>
      <c r="H3775" s="216">
        <v>10616438.355999999</v>
      </c>
      <c r="I3775" s="216">
        <v>8781917.0600000005</v>
      </c>
      <c r="J3775" s="216">
        <v>8791457.2424133699</v>
      </c>
      <c r="K3775" s="216">
        <v>10616438.355999999</v>
      </c>
      <c r="L3775" s="270">
        <v>0.125</v>
      </c>
      <c r="M3775" s="217">
        <v>0.1</v>
      </c>
      <c r="N3775" s="217">
        <f t="shared" si="116"/>
        <v>1.3871220697070141E-4</v>
      </c>
      <c r="O3775" s="217">
        <f t="shared" si="117"/>
        <v>1.6445467890593726E-2</v>
      </c>
    </row>
    <row r="3776" spans="1:15" ht="16.5" customHeight="1" x14ac:dyDescent="0.2">
      <c r="A3776" s="215" t="s">
        <v>198</v>
      </c>
      <c r="B3776" s="215" t="s">
        <v>219</v>
      </c>
      <c r="C3776" s="215" t="s">
        <v>228</v>
      </c>
      <c r="D3776" s="215" t="s">
        <v>229</v>
      </c>
      <c r="E3776" s="268">
        <v>45835</v>
      </c>
      <c r="F3776" s="269">
        <v>46472</v>
      </c>
      <c r="G3776" s="215" t="s">
        <v>231</v>
      </c>
      <c r="H3776" s="216">
        <v>10958904.110000001</v>
      </c>
      <c r="I3776" s="216">
        <v>8974697.5899999999</v>
      </c>
      <c r="J3776" s="216">
        <v>8984516.46553161</v>
      </c>
      <c r="K3776" s="216">
        <v>10958904.110000001</v>
      </c>
      <c r="L3776" s="270">
        <v>0.125</v>
      </c>
      <c r="M3776" s="217">
        <v>0.1</v>
      </c>
      <c r="N3776" s="217">
        <f t="shared" si="116"/>
        <v>1.4175830845039521E-4</v>
      </c>
      <c r="O3776" s="217">
        <f t="shared" si="117"/>
        <v>1.6445467890593726E-2</v>
      </c>
    </row>
    <row r="3777" spans="1:15" ht="16.5" customHeight="1" x14ac:dyDescent="0.2">
      <c r="A3777" s="215" t="s">
        <v>198</v>
      </c>
      <c r="B3777" s="215" t="s">
        <v>219</v>
      </c>
      <c r="C3777" s="215" t="s">
        <v>228</v>
      </c>
      <c r="D3777" s="215" t="s">
        <v>229</v>
      </c>
      <c r="E3777" s="268">
        <v>45835</v>
      </c>
      <c r="F3777" s="269">
        <v>46503</v>
      </c>
      <c r="G3777" s="215" t="s">
        <v>231</v>
      </c>
      <c r="H3777" s="216">
        <v>10616438.355999999</v>
      </c>
      <c r="I3777" s="216">
        <v>8610134.3399999999</v>
      </c>
      <c r="J3777" s="216">
        <v>8619618.7459755503</v>
      </c>
      <c r="K3777" s="216">
        <v>10616438.355999999</v>
      </c>
      <c r="L3777" s="270">
        <v>0.125</v>
      </c>
      <c r="M3777" s="217">
        <v>0.1</v>
      </c>
      <c r="N3777" s="217">
        <f t="shared" si="116"/>
        <v>1.3600092755181026E-4</v>
      </c>
      <c r="O3777" s="217">
        <f t="shared" si="117"/>
        <v>1.6445467890593726E-2</v>
      </c>
    </row>
    <row r="3778" spans="1:15" ht="16.5" customHeight="1" x14ac:dyDescent="0.2">
      <c r="A3778" s="215" t="s">
        <v>198</v>
      </c>
      <c r="B3778" s="215" t="s">
        <v>219</v>
      </c>
      <c r="C3778" s="215" t="s">
        <v>228</v>
      </c>
      <c r="D3778" s="215" t="s">
        <v>229</v>
      </c>
      <c r="E3778" s="268">
        <v>45835</v>
      </c>
      <c r="F3778" s="269">
        <v>46535</v>
      </c>
      <c r="G3778" s="215" t="s">
        <v>231</v>
      </c>
      <c r="H3778" s="216">
        <v>10958904.110000001</v>
      </c>
      <c r="I3778" s="216">
        <v>8799143.8900000006</v>
      </c>
      <c r="J3778" s="216">
        <v>8808904.4187358301</v>
      </c>
      <c r="K3778" s="216">
        <v>10958904.110000001</v>
      </c>
      <c r="L3778" s="270">
        <v>0.125</v>
      </c>
      <c r="M3778" s="217">
        <v>0.1</v>
      </c>
      <c r="N3778" s="217">
        <f t="shared" si="116"/>
        <v>1.3898748969873651E-4</v>
      </c>
      <c r="O3778" s="217">
        <f t="shared" si="117"/>
        <v>1.6445467890593726E-2</v>
      </c>
    </row>
    <row r="3779" spans="1:15" ht="16.5" customHeight="1" x14ac:dyDescent="0.2">
      <c r="A3779" s="215" t="s">
        <v>198</v>
      </c>
      <c r="B3779" s="215" t="s">
        <v>219</v>
      </c>
      <c r="C3779" s="215" t="s">
        <v>228</v>
      </c>
      <c r="D3779" s="215" t="s">
        <v>229</v>
      </c>
      <c r="E3779" s="268">
        <v>45835</v>
      </c>
      <c r="F3779" s="269">
        <v>46566</v>
      </c>
      <c r="G3779" s="215" t="s">
        <v>231</v>
      </c>
      <c r="H3779" s="216">
        <v>10616438.355999999</v>
      </c>
      <c r="I3779" s="216">
        <v>8441711.8499999996</v>
      </c>
      <c r="J3779" s="216">
        <v>8451139.0179470796</v>
      </c>
      <c r="K3779" s="216">
        <v>10616438.355999999</v>
      </c>
      <c r="L3779" s="270">
        <v>0.125</v>
      </c>
      <c r="M3779" s="217">
        <v>0.1</v>
      </c>
      <c r="N3779" s="217">
        <f t="shared" si="116"/>
        <v>1.3334264300804817E-4</v>
      </c>
      <c r="O3779" s="217">
        <f t="shared" si="117"/>
        <v>1.6445467890593726E-2</v>
      </c>
    </row>
    <row r="3780" spans="1:15" ht="16.5" customHeight="1" x14ac:dyDescent="0.2">
      <c r="A3780" s="215" t="s">
        <v>198</v>
      </c>
      <c r="B3780" s="215" t="s">
        <v>219</v>
      </c>
      <c r="C3780" s="215" t="s">
        <v>228</v>
      </c>
      <c r="D3780" s="215" t="s">
        <v>229</v>
      </c>
      <c r="E3780" s="268">
        <v>45835</v>
      </c>
      <c r="F3780" s="269">
        <v>46598</v>
      </c>
      <c r="G3780" s="215" t="s">
        <v>231</v>
      </c>
      <c r="H3780" s="216">
        <v>10958904.110000001</v>
      </c>
      <c r="I3780" s="216">
        <v>8627024.2000000011</v>
      </c>
      <c r="J3780" s="216">
        <v>8636724.8984536398</v>
      </c>
      <c r="K3780" s="216">
        <v>10958904.110000001</v>
      </c>
      <c r="L3780" s="270">
        <v>0.125</v>
      </c>
      <c r="M3780" s="217">
        <v>0.1</v>
      </c>
      <c r="N3780" s="217">
        <f t="shared" si="116"/>
        <v>1.3627082958256412E-4</v>
      </c>
      <c r="O3780" s="217">
        <f t="shared" si="117"/>
        <v>1.6445467890593726E-2</v>
      </c>
    </row>
    <row r="3781" spans="1:15" ht="16.5" customHeight="1" x14ac:dyDescent="0.2">
      <c r="A3781" s="215" t="s">
        <v>198</v>
      </c>
      <c r="B3781" s="215" t="s">
        <v>219</v>
      </c>
      <c r="C3781" s="215" t="s">
        <v>228</v>
      </c>
      <c r="D3781" s="215" t="s">
        <v>229</v>
      </c>
      <c r="E3781" s="268">
        <v>45835</v>
      </c>
      <c r="F3781" s="269">
        <v>46629</v>
      </c>
      <c r="G3781" s="215" t="s">
        <v>231</v>
      </c>
      <c r="H3781" s="216">
        <v>10616438.355999999</v>
      </c>
      <c r="I3781" s="216">
        <v>8276583.8700000001</v>
      </c>
      <c r="J3781" s="216">
        <v>8285952.4075834397</v>
      </c>
      <c r="K3781" s="216">
        <v>10616438.355999999</v>
      </c>
      <c r="L3781" s="270">
        <v>0.125</v>
      </c>
      <c r="M3781" s="217">
        <v>0.1</v>
      </c>
      <c r="N3781" s="217">
        <f t="shared" si="116"/>
        <v>1.3073631749752792E-4</v>
      </c>
      <c r="O3781" s="217">
        <f t="shared" si="117"/>
        <v>1.6445467890593726E-2</v>
      </c>
    </row>
    <row r="3782" spans="1:15" ht="16.5" customHeight="1" x14ac:dyDescent="0.2">
      <c r="A3782" s="215" t="s">
        <v>198</v>
      </c>
      <c r="B3782" s="215" t="s">
        <v>219</v>
      </c>
      <c r="C3782" s="215" t="s">
        <v>228</v>
      </c>
      <c r="D3782" s="215" t="s">
        <v>229</v>
      </c>
      <c r="E3782" s="268">
        <v>45835</v>
      </c>
      <c r="F3782" s="269">
        <v>46661</v>
      </c>
      <c r="G3782" s="215" t="s">
        <v>231</v>
      </c>
      <c r="H3782" s="216">
        <v>10958904.110000001</v>
      </c>
      <c r="I3782" s="216">
        <v>8458271.3300000001</v>
      </c>
      <c r="J3782" s="216">
        <v>8467910.8122589793</v>
      </c>
      <c r="K3782" s="216">
        <v>10958904.110000001</v>
      </c>
      <c r="L3782" s="270">
        <v>0.125</v>
      </c>
      <c r="M3782" s="217">
        <v>0.1</v>
      </c>
      <c r="N3782" s="217">
        <f t="shared" ref="N3782:N3809" si="118">J3782/$C$3813</f>
        <v>1.3360726951304195E-4</v>
      </c>
      <c r="O3782" s="217">
        <f t="shared" ref="O3782:O3809" si="119">SUMIFS($N$5:$N$3809,$B$5:$B$3809,B3782)</f>
        <v>1.6445467890593726E-2</v>
      </c>
    </row>
    <row r="3783" spans="1:15" ht="16.5" customHeight="1" x14ac:dyDescent="0.2">
      <c r="A3783" s="215" t="s">
        <v>198</v>
      </c>
      <c r="B3783" s="215" t="s">
        <v>219</v>
      </c>
      <c r="C3783" s="215" t="s">
        <v>228</v>
      </c>
      <c r="D3783" s="215" t="s">
        <v>229</v>
      </c>
      <c r="E3783" s="268">
        <v>45835</v>
      </c>
      <c r="F3783" s="269">
        <v>46692</v>
      </c>
      <c r="G3783" s="215" t="s">
        <v>231</v>
      </c>
      <c r="H3783" s="216">
        <v>10616438.355999999</v>
      </c>
      <c r="I3783" s="216">
        <v>8114685.9500000002</v>
      </c>
      <c r="J3783" s="216">
        <v>8123994.5473546097</v>
      </c>
      <c r="K3783" s="216">
        <v>10616438.355999999</v>
      </c>
      <c r="L3783" s="270">
        <v>0.125</v>
      </c>
      <c r="M3783" s="217">
        <v>0.1</v>
      </c>
      <c r="N3783" s="217">
        <f t="shared" si="118"/>
        <v>1.2818093542500746E-4</v>
      </c>
      <c r="O3783" s="217">
        <f t="shared" si="119"/>
        <v>1.6445467890593726E-2</v>
      </c>
    </row>
    <row r="3784" spans="1:15" ht="16.5" customHeight="1" x14ac:dyDescent="0.2">
      <c r="A3784" s="215" t="s">
        <v>198</v>
      </c>
      <c r="B3784" s="215" t="s">
        <v>219</v>
      </c>
      <c r="C3784" s="215" t="s">
        <v>228</v>
      </c>
      <c r="D3784" s="215" t="s">
        <v>229</v>
      </c>
      <c r="E3784" s="268">
        <v>45835</v>
      </c>
      <c r="F3784" s="269">
        <v>46724</v>
      </c>
      <c r="G3784" s="215" t="s">
        <v>231</v>
      </c>
      <c r="H3784" s="216">
        <v>10958904.110000001</v>
      </c>
      <c r="I3784" s="216">
        <v>8292819.4300000006</v>
      </c>
      <c r="J3784" s="216">
        <v>8302396.37911948</v>
      </c>
      <c r="K3784" s="216">
        <v>10958904.110000001</v>
      </c>
      <c r="L3784" s="270">
        <v>0.125</v>
      </c>
      <c r="M3784" s="217">
        <v>0.1</v>
      </c>
      <c r="N3784" s="217">
        <f t="shared" si="118"/>
        <v>1.309957715925923E-4</v>
      </c>
      <c r="O3784" s="217">
        <f t="shared" si="119"/>
        <v>1.6445467890593726E-2</v>
      </c>
    </row>
    <row r="3785" spans="1:15" ht="16.5" customHeight="1" x14ac:dyDescent="0.2">
      <c r="A3785" s="215" t="s">
        <v>198</v>
      </c>
      <c r="B3785" s="215" t="s">
        <v>219</v>
      </c>
      <c r="C3785" s="215" t="s">
        <v>228</v>
      </c>
      <c r="D3785" s="215" t="s">
        <v>229</v>
      </c>
      <c r="E3785" s="268">
        <v>45835</v>
      </c>
      <c r="F3785" s="269">
        <v>46755</v>
      </c>
      <c r="G3785" s="215" t="s">
        <v>231</v>
      </c>
      <c r="H3785" s="216">
        <v>10616438.355999999</v>
      </c>
      <c r="I3785" s="216">
        <v>7955954.9100000001</v>
      </c>
      <c r="J3785" s="216">
        <v>7965202.3278632201</v>
      </c>
      <c r="K3785" s="216">
        <v>10616438.355999999</v>
      </c>
      <c r="L3785" s="270">
        <v>0.125</v>
      </c>
      <c r="M3785" s="217">
        <v>0.1</v>
      </c>
      <c r="N3785" s="217">
        <f t="shared" si="118"/>
        <v>1.2567550104614672E-4</v>
      </c>
      <c r="O3785" s="217">
        <f t="shared" si="119"/>
        <v>1.6445467890593726E-2</v>
      </c>
    </row>
    <row r="3786" spans="1:15" ht="16.5" customHeight="1" x14ac:dyDescent="0.2">
      <c r="A3786" s="215" t="s">
        <v>198</v>
      </c>
      <c r="B3786" s="215" t="s">
        <v>219</v>
      </c>
      <c r="C3786" s="215" t="s">
        <v>228</v>
      </c>
      <c r="D3786" s="215" t="s">
        <v>229</v>
      </c>
      <c r="E3786" s="268">
        <v>45835</v>
      </c>
      <c r="F3786" s="269">
        <v>46787</v>
      </c>
      <c r="G3786" s="215" t="s">
        <v>231</v>
      </c>
      <c r="H3786" s="216">
        <v>10958904.110000001</v>
      </c>
      <c r="I3786" s="216">
        <v>8130603.9199999999</v>
      </c>
      <c r="J3786" s="216">
        <v>8140117.1037638607</v>
      </c>
      <c r="K3786" s="216">
        <v>10958904.110000001</v>
      </c>
      <c r="L3786" s="270">
        <v>0.125</v>
      </c>
      <c r="M3786" s="217">
        <v>0.1</v>
      </c>
      <c r="N3786" s="217">
        <f t="shared" si="118"/>
        <v>1.2843531821046282E-4</v>
      </c>
      <c r="O3786" s="217">
        <f t="shared" si="119"/>
        <v>1.6445467890593726E-2</v>
      </c>
    </row>
    <row r="3787" spans="1:15" ht="16.5" customHeight="1" x14ac:dyDescent="0.2">
      <c r="A3787" s="215" t="s">
        <v>198</v>
      </c>
      <c r="B3787" s="215" t="s">
        <v>219</v>
      </c>
      <c r="C3787" s="215" t="s">
        <v>228</v>
      </c>
      <c r="D3787" s="215" t="s">
        <v>229</v>
      </c>
      <c r="E3787" s="268">
        <v>45835</v>
      </c>
      <c r="F3787" s="269">
        <v>46818</v>
      </c>
      <c r="G3787" s="215" t="s">
        <v>231</v>
      </c>
      <c r="H3787" s="216">
        <v>10616438.355999999</v>
      </c>
      <c r="I3787" s="216">
        <v>7800328.7999999998</v>
      </c>
      <c r="J3787" s="216">
        <v>7809513.873253</v>
      </c>
      <c r="K3787" s="216">
        <v>10616438.355999999</v>
      </c>
      <c r="L3787" s="270">
        <v>0.125</v>
      </c>
      <c r="M3787" s="217">
        <v>0.1</v>
      </c>
      <c r="N3787" s="217">
        <f t="shared" si="118"/>
        <v>1.2321903807950056E-4</v>
      </c>
      <c r="O3787" s="217">
        <f t="shared" si="119"/>
        <v>1.6445467890593726E-2</v>
      </c>
    </row>
    <row r="3788" spans="1:15" ht="16.5" customHeight="1" x14ac:dyDescent="0.2">
      <c r="A3788" s="215" t="s">
        <v>198</v>
      </c>
      <c r="B3788" s="215" t="s">
        <v>219</v>
      </c>
      <c r="C3788" s="215" t="s">
        <v>228</v>
      </c>
      <c r="D3788" s="215" t="s">
        <v>229</v>
      </c>
      <c r="E3788" s="268">
        <v>45835</v>
      </c>
      <c r="F3788" s="269">
        <v>46850</v>
      </c>
      <c r="G3788" s="215" t="s">
        <v>231</v>
      </c>
      <c r="H3788" s="216">
        <v>10958904.110000001</v>
      </c>
      <c r="I3788" s="216">
        <v>7971561.5100000007</v>
      </c>
      <c r="J3788" s="216">
        <v>7981009.7515503597</v>
      </c>
      <c r="K3788" s="216">
        <v>10958904.110000001</v>
      </c>
      <c r="L3788" s="270">
        <v>0.125</v>
      </c>
      <c r="M3788" s="217">
        <v>0.1</v>
      </c>
      <c r="N3788" s="217">
        <f t="shared" si="118"/>
        <v>1.2592491164619898E-4</v>
      </c>
      <c r="O3788" s="217">
        <f t="shared" si="119"/>
        <v>1.6445467890593726E-2</v>
      </c>
    </row>
    <row r="3789" spans="1:15" ht="16.5" customHeight="1" x14ac:dyDescent="0.2">
      <c r="A3789" s="215" t="s">
        <v>198</v>
      </c>
      <c r="B3789" s="215" t="s">
        <v>219</v>
      </c>
      <c r="C3789" s="215" t="s">
        <v>228</v>
      </c>
      <c r="D3789" s="215" t="s">
        <v>229</v>
      </c>
      <c r="E3789" s="268">
        <v>45835</v>
      </c>
      <c r="F3789" s="269">
        <v>46881</v>
      </c>
      <c r="G3789" s="215" t="s">
        <v>231</v>
      </c>
      <c r="H3789" s="216">
        <v>10616438.355999999</v>
      </c>
      <c r="I3789" s="216">
        <v>7647746.8900000006</v>
      </c>
      <c r="J3789" s="216">
        <v>7656868.51709795</v>
      </c>
      <c r="K3789" s="216">
        <v>10616438.355999999</v>
      </c>
      <c r="L3789" s="270">
        <v>0.125</v>
      </c>
      <c r="M3789" s="217">
        <v>0.1</v>
      </c>
      <c r="N3789" s="217">
        <f t="shared" si="118"/>
        <v>1.208105893260965E-4</v>
      </c>
      <c r="O3789" s="217">
        <f t="shared" si="119"/>
        <v>1.6445467890593726E-2</v>
      </c>
    </row>
    <row r="3790" spans="1:15" ht="16.5" customHeight="1" x14ac:dyDescent="0.2">
      <c r="A3790" s="215" t="s">
        <v>198</v>
      </c>
      <c r="B3790" s="215" t="s">
        <v>219</v>
      </c>
      <c r="C3790" s="215" t="s">
        <v>228</v>
      </c>
      <c r="D3790" s="215" t="s">
        <v>229</v>
      </c>
      <c r="E3790" s="268">
        <v>45835</v>
      </c>
      <c r="F3790" s="269">
        <v>46913</v>
      </c>
      <c r="G3790" s="215" t="s">
        <v>231</v>
      </c>
      <c r="H3790" s="216">
        <v>10958904.110000001</v>
      </c>
      <c r="I3790" s="216">
        <v>7815630.1200000001</v>
      </c>
      <c r="J3790" s="216">
        <v>7825012.3238263605</v>
      </c>
      <c r="K3790" s="216">
        <v>10958904.110000001</v>
      </c>
      <c r="L3790" s="270">
        <v>0.125</v>
      </c>
      <c r="M3790" s="217">
        <v>0.1</v>
      </c>
      <c r="N3790" s="217">
        <f t="shared" si="118"/>
        <v>1.234635736808666E-4</v>
      </c>
      <c r="O3790" s="217">
        <f t="shared" si="119"/>
        <v>1.6445467890593726E-2</v>
      </c>
    </row>
    <row r="3791" spans="1:15" ht="16.5" customHeight="1" x14ac:dyDescent="0.2">
      <c r="A3791" s="215" t="s">
        <v>198</v>
      </c>
      <c r="B3791" s="215" t="s">
        <v>219</v>
      </c>
      <c r="C3791" s="215" t="s">
        <v>228</v>
      </c>
      <c r="D3791" s="215" t="s">
        <v>229</v>
      </c>
      <c r="E3791" s="268">
        <v>45835</v>
      </c>
      <c r="F3791" s="269">
        <v>46944</v>
      </c>
      <c r="G3791" s="215" t="s">
        <v>231</v>
      </c>
      <c r="H3791" s="216">
        <v>10616438.355999999</v>
      </c>
      <c r="I3791" s="216">
        <v>7498149.6200000001</v>
      </c>
      <c r="J3791" s="216">
        <v>7507206.7787626199</v>
      </c>
      <c r="K3791" s="216">
        <v>10616438.355999999</v>
      </c>
      <c r="L3791" s="270">
        <v>0.125</v>
      </c>
      <c r="M3791" s="217">
        <v>0.1</v>
      </c>
      <c r="N3791" s="217">
        <f t="shared" si="118"/>
        <v>1.1844921629644545E-4</v>
      </c>
      <c r="O3791" s="217">
        <f t="shared" si="119"/>
        <v>1.6445467890593726E-2</v>
      </c>
    </row>
    <row r="3792" spans="1:15" ht="16.5" customHeight="1" x14ac:dyDescent="0.2">
      <c r="A3792" s="215" t="s">
        <v>198</v>
      </c>
      <c r="B3792" s="215" t="s">
        <v>219</v>
      </c>
      <c r="C3792" s="215" t="s">
        <v>228</v>
      </c>
      <c r="D3792" s="215" t="s">
        <v>229</v>
      </c>
      <c r="E3792" s="268">
        <v>45835</v>
      </c>
      <c r="F3792" s="269">
        <v>46976</v>
      </c>
      <c r="G3792" s="215" t="s">
        <v>231</v>
      </c>
      <c r="H3792" s="216">
        <v>10958904.110000001</v>
      </c>
      <c r="I3792" s="216">
        <v>7662748.8999999994</v>
      </c>
      <c r="J3792" s="216">
        <v>7672064.0337696504</v>
      </c>
      <c r="K3792" s="216">
        <v>10958904.110000001</v>
      </c>
      <c r="L3792" s="270">
        <v>0.125</v>
      </c>
      <c r="M3792" s="217">
        <v>0.1</v>
      </c>
      <c r="N3792" s="217">
        <f t="shared" si="118"/>
        <v>1.2105034521587353E-4</v>
      </c>
      <c r="O3792" s="217">
        <f t="shared" si="119"/>
        <v>1.6445467890593726E-2</v>
      </c>
    </row>
    <row r="3793" spans="1:15" ht="16.5" customHeight="1" x14ac:dyDescent="0.2">
      <c r="A3793" s="215" t="s">
        <v>198</v>
      </c>
      <c r="B3793" s="215" t="s">
        <v>219</v>
      </c>
      <c r="C3793" s="215" t="s">
        <v>228</v>
      </c>
      <c r="D3793" s="215" t="s">
        <v>229</v>
      </c>
      <c r="E3793" s="268">
        <v>45835</v>
      </c>
      <c r="F3793" s="269">
        <v>47007</v>
      </c>
      <c r="G3793" s="215" t="s">
        <v>231</v>
      </c>
      <c r="H3793" s="216">
        <v>10616438.355999999</v>
      </c>
      <c r="I3793" s="216">
        <v>7351478.6200000001</v>
      </c>
      <c r="J3793" s="216">
        <v>7360470.3402246693</v>
      </c>
      <c r="K3793" s="216">
        <v>10616438.355999999</v>
      </c>
      <c r="L3793" s="270">
        <v>0.125</v>
      </c>
      <c r="M3793" s="217">
        <v>0.1</v>
      </c>
      <c r="N3793" s="217">
        <f t="shared" si="118"/>
        <v>1.1613399884484669E-4</v>
      </c>
      <c r="O3793" s="217">
        <f t="shared" si="119"/>
        <v>1.6445467890593726E-2</v>
      </c>
    </row>
    <row r="3794" spans="1:15" ht="16.5" customHeight="1" x14ac:dyDescent="0.2">
      <c r="A3794" s="215" t="s">
        <v>198</v>
      </c>
      <c r="B3794" s="215" t="s">
        <v>219</v>
      </c>
      <c r="C3794" s="215" t="s">
        <v>228</v>
      </c>
      <c r="D3794" s="215" t="s">
        <v>229</v>
      </c>
      <c r="E3794" s="268">
        <v>45835</v>
      </c>
      <c r="F3794" s="269">
        <v>47039</v>
      </c>
      <c r="G3794" s="215" t="s">
        <v>231</v>
      </c>
      <c r="H3794" s="216">
        <v>10958904.110000001</v>
      </c>
      <c r="I3794" s="216">
        <v>7512858.1800000006</v>
      </c>
      <c r="J3794" s="216">
        <v>7522105.2827019105</v>
      </c>
      <c r="K3794" s="216">
        <v>10958904.110000001</v>
      </c>
      <c r="L3794" s="270">
        <v>0.125</v>
      </c>
      <c r="M3794" s="217">
        <v>0.1</v>
      </c>
      <c r="N3794" s="217">
        <f t="shared" si="118"/>
        <v>1.1868428589924242E-4</v>
      </c>
      <c r="O3794" s="217">
        <f t="shared" si="119"/>
        <v>1.6445467890593726E-2</v>
      </c>
    </row>
    <row r="3795" spans="1:15" ht="16.5" customHeight="1" x14ac:dyDescent="0.2">
      <c r="A3795" s="215" t="s">
        <v>198</v>
      </c>
      <c r="B3795" s="215" t="s">
        <v>219</v>
      </c>
      <c r="C3795" s="215" t="s">
        <v>228</v>
      </c>
      <c r="D3795" s="215" t="s">
        <v>229</v>
      </c>
      <c r="E3795" s="268">
        <v>45835</v>
      </c>
      <c r="F3795" s="269">
        <v>47070</v>
      </c>
      <c r="G3795" s="215" t="s">
        <v>231</v>
      </c>
      <c r="H3795" s="216">
        <v>10616438.355999999</v>
      </c>
      <c r="I3795" s="216">
        <v>7207676.6500000004</v>
      </c>
      <c r="J3795" s="216">
        <v>7216602.0233502509</v>
      </c>
      <c r="K3795" s="216">
        <v>10616438.355999999</v>
      </c>
      <c r="L3795" s="270">
        <v>0.125</v>
      </c>
      <c r="M3795" s="217">
        <v>0.1</v>
      </c>
      <c r="N3795" s="217">
        <f t="shared" si="118"/>
        <v>1.1386403481083718E-4</v>
      </c>
      <c r="O3795" s="217">
        <f t="shared" si="119"/>
        <v>1.6445467890593726E-2</v>
      </c>
    </row>
    <row r="3796" spans="1:15" ht="16.5" customHeight="1" x14ac:dyDescent="0.2">
      <c r="A3796" s="215" t="s">
        <v>198</v>
      </c>
      <c r="B3796" s="215" t="s">
        <v>219</v>
      </c>
      <c r="C3796" s="215" t="s">
        <v>228</v>
      </c>
      <c r="D3796" s="215" t="s">
        <v>229</v>
      </c>
      <c r="E3796" s="268">
        <v>45835</v>
      </c>
      <c r="F3796" s="269">
        <v>47102</v>
      </c>
      <c r="G3796" s="215" t="s">
        <v>231</v>
      </c>
      <c r="H3796" s="216">
        <v>10958904.110000001</v>
      </c>
      <c r="I3796" s="216">
        <v>7365899.4699999997</v>
      </c>
      <c r="J3796" s="216">
        <v>7375077.6368651604</v>
      </c>
      <c r="K3796" s="216">
        <v>10958904.110000001</v>
      </c>
      <c r="L3796" s="270">
        <v>0.125</v>
      </c>
      <c r="M3796" s="217">
        <v>0.1</v>
      </c>
      <c r="N3796" s="217">
        <f t="shared" si="118"/>
        <v>1.1636447375918774E-4</v>
      </c>
      <c r="O3796" s="217">
        <f t="shared" si="119"/>
        <v>1.6445467890593726E-2</v>
      </c>
    </row>
    <row r="3797" spans="1:15" ht="16.5" customHeight="1" x14ac:dyDescent="0.2">
      <c r="A3797" s="215" t="s">
        <v>198</v>
      </c>
      <c r="B3797" s="215" t="s">
        <v>219</v>
      </c>
      <c r="C3797" s="215" t="s">
        <v>228</v>
      </c>
      <c r="D3797" s="215" t="s">
        <v>229</v>
      </c>
      <c r="E3797" s="268">
        <v>45835</v>
      </c>
      <c r="F3797" s="269">
        <v>47133</v>
      </c>
      <c r="G3797" s="215" t="s">
        <v>231</v>
      </c>
      <c r="H3797" s="216">
        <v>10616438.355999999</v>
      </c>
      <c r="I3797" s="216">
        <v>7066687.5800000001</v>
      </c>
      <c r="J3797" s="216">
        <v>7075545.7676137192</v>
      </c>
      <c r="K3797" s="216">
        <v>10616438.355999999</v>
      </c>
      <c r="L3797" s="270">
        <v>0.125</v>
      </c>
      <c r="M3797" s="217">
        <v>0.1</v>
      </c>
      <c r="N3797" s="217">
        <f t="shared" si="118"/>
        <v>1.116384396676517E-4</v>
      </c>
      <c r="O3797" s="217">
        <f t="shared" si="119"/>
        <v>1.6445467890593726E-2</v>
      </c>
    </row>
    <row r="3798" spans="1:15" ht="16.5" customHeight="1" x14ac:dyDescent="0.2">
      <c r="A3798" s="215" t="s">
        <v>198</v>
      </c>
      <c r="B3798" s="215" t="s">
        <v>219</v>
      </c>
      <c r="C3798" s="215" t="s">
        <v>228</v>
      </c>
      <c r="D3798" s="215" t="s">
        <v>229</v>
      </c>
      <c r="E3798" s="268">
        <v>45835</v>
      </c>
      <c r="F3798" s="269">
        <v>47165</v>
      </c>
      <c r="G3798" s="215" t="s">
        <v>231</v>
      </c>
      <c r="H3798" s="216">
        <v>10958904.110000001</v>
      </c>
      <c r="I3798" s="216">
        <v>7221815.4100000001</v>
      </c>
      <c r="J3798" s="216">
        <v>7230923.8046520995</v>
      </c>
      <c r="K3798" s="216">
        <v>10958904.110000001</v>
      </c>
      <c r="L3798" s="270">
        <v>0.125</v>
      </c>
      <c r="M3798" s="217">
        <v>0.1</v>
      </c>
      <c r="N3798" s="217">
        <f t="shared" si="118"/>
        <v>1.1409000484485463E-4</v>
      </c>
      <c r="O3798" s="217">
        <f t="shared" si="119"/>
        <v>1.6445467890593726E-2</v>
      </c>
    </row>
    <row r="3799" spans="1:15" ht="16.5" customHeight="1" x14ac:dyDescent="0.2">
      <c r="A3799" s="215" t="s">
        <v>198</v>
      </c>
      <c r="B3799" s="215" t="s">
        <v>219</v>
      </c>
      <c r="C3799" s="215" t="s">
        <v>228</v>
      </c>
      <c r="D3799" s="215" t="s">
        <v>229</v>
      </c>
      <c r="E3799" s="268">
        <v>45835</v>
      </c>
      <c r="F3799" s="269">
        <v>47196</v>
      </c>
      <c r="G3799" s="215" t="s">
        <v>231</v>
      </c>
      <c r="H3799" s="216">
        <v>10616438.355999999</v>
      </c>
      <c r="I3799" s="216">
        <v>6928456.3899999997</v>
      </c>
      <c r="J3799" s="216">
        <v>6937246.6082527395</v>
      </c>
      <c r="K3799" s="216">
        <v>10616438.355999999</v>
      </c>
      <c r="L3799" s="270">
        <v>0.125</v>
      </c>
      <c r="M3799" s="217">
        <v>0.1</v>
      </c>
      <c r="N3799" s="217">
        <f t="shared" si="118"/>
        <v>1.0945634617755266E-4</v>
      </c>
      <c r="O3799" s="217">
        <f t="shared" si="119"/>
        <v>1.6445467890593726E-2</v>
      </c>
    </row>
    <row r="3800" spans="1:15" ht="16.5" customHeight="1" x14ac:dyDescent="0.2">
      <c r="A3800" s="215" t="s">
        <v>198</v>
      </c>
      <c r="B3800" s="215" t="s">
        <v>219</v>
      </c>
      <c r="C3800" s="215" t="s">
        <v>228</v>
      </c>
      <c r="D3800" s="215" t="s">
        <v>229</v>
      </c>
      <c r="E3800" s="268">
        <v>45835</v>
      </c>
      <c r="F3800" s="269">
        <v>47228</v>
      </c>
      <c r="G3800" s="215" t="s">
        <v>231</v>
      </c>
      <c r="H3800" s="216">
        <v>10958904.110000001</v>
      </c>
      <c r="I3800" s="216">
        <v>7080549.7699999996</v>
      </c>
      <c r="J3800" s="216">
        <v>7089587.6142815901</v>
      </c>
      <c r="K3800" s="216">
        <v>10958904.110000001</v>
      </c>
      <c r="L3800" s="270">
        <v>0.125</v>
      </c>
      <c r="M3800" s="217">
        <v>0.1</v>
      </c>
      <c r="N3800" s="217">
        <f t="shared" si="118"/>
        <v>1.118599928740812E-4</v>
      </c>
      <c r="O3800" s="217">
        <f t="shared" si="119"/>
        <v>1.6445467890593726E-2</v>
      </c>
    </row>
    <row r="3801" spans="1:15" ht="16.5" customHeight="1" x14ac:dyDescent="0.2">
      <c r="A3801" s="215" t="s">
        <v>198</v>
      </c>
      <c r="B3801" s="215" t="s">
        <v>219</v>
      </c>
      <c r="C3801" s="215" t="s">
        <v>228</v>
      </c>
      <c r="D3801" s="215" t="s">
        <v>229</v>
      </c>
      <c r="E3801" s="268">
        <v>45835</v>
      </c>
      <c r="F3801" s="269">
        <v>47260</v>
      </c>
      <c r="G3801" s="215" t="s">
        <v>231</v>
      </c>
      <c r="H3801" s="216">
        <v>10958904.110000001</v>
      </c>
      <c r="I3801" s="216">
        <v>7009857.4699999997</v>
      </c>
      <c r="J3801" s="216">
        <v>7018859.195257281</v>
      </c>
      <c r="K3801" s="216">
        <v>10958904.110000001</v>
      </c>
      <c r="L3801" s="270">
        <v>0.125</v>
      </c>
      <c r="M3801" s="217">
        <v>0.1</v>
      </c>
      <c r="N3801" s="217">
        <f t="shared" si="118"/>
        <v>1.1074403509508196E-4</v>
      </c>
      <c r="O3801" s="217">
        <f t="shared" si="119"/>
        <v>1.6445467890593726E-2</v>
      </c>
    </row>
    <row r="3802" spans="1:15" ht="16.5" customHeight="1" x14ac:dyDescent="0.2">
      <c r="A3802" s="215" t="s">
        <v>198</v>
      </c>
      <c r="B3802" s="215" t="s">
        <v>219</v>
      </c>
      <c r="C3802" s="215" t="s">
        <v>228</v>
      </c>
      <c r="D3802" s="215" t="s">
        <v>229</v>
      </c>
      <c r="E3802" s="268">
        <v>45835</v>
      </c>
      <c r="F3802" s="269">
        <v>47273</v>
      </c>
      <c r="G3802" s="215" t="s">
        <v>231</v>
      </c>
      <c r="H3802" s="216">
        <v>4452054.7949999999</v>
      </c>
      <c r="I3802" s="216">
        <v>2836169.67</v>
      </c>
      <c r="J3802" s="216">
        <v>2839820.6402053297</v>
      </c>
      <c r="K3802" s="216">
        <v>4452054.7949999999</v>
      </c>
      <c r="L3802" s="270">
        <v>0.125</v>
      </c>
      <c r="M3802" s="217">
        <v>0.1</v>
      </c>
      <c r="N3802" s="217">
        <f t="shared" si="118"/>
        <v>4.4806882129099216E-5</v>
      </c>
      <c r="O3802" s="217">
        <f t="shared" si="119"/>
        <v>1.6445467890593726E-2</v>
      </c>
    </row>
    <row r="3803" spans="1:15" ht="16.5" customHeight="1" x14ac:dyDescent="0.2">
      <c r="A3803" s="215" t="s">
        <v>232</v>
      </c>
      <c r="B3803" s="215" t="s">
        <v>216</v>
      </c>
      <c r="C3803" s="215" t="s">
        <v>230</v>
      </c>
      <c r="D3803" s="215" t="s">
        <v>229</v>
      </c>
      <c r="E3803" s="268">
        <v>45775</v>
      </c>
      <c r="F3803" s="269">
        <v>45775</v>
      </c>
      <c r="G3803" s="215" t="s">
        <v>231</v>
      </c>
      <c r="H3803" s="216">
        <v>200000</v>
      </c>
      <c r="I3803" s="216">
        <v>229165.75400000002</v>
      </c>
      <c r="J3803" s="216">
        <v>211653.42465599999</v>
      </c>
      <c r="K3803" s="216">
        <v>200000</v>
      </c>
      <c r="L3803" s="270">
        <v>0</v>
      </c>
      <c r="M3803" s="217">
        <v>0.1</v>
      </c>
      <c r="N3803" s="217">
        <f t="shared" si="118"/>
        <v>3.3394820491535963E-6</v>
      </c>
      <c r="O3803" s="217">
        <f t="shared" si="119"/>
        <v>0.14051376297672272</v>
      </c>
    </row>
    <row r="3804" spans="1:15" ht="16.5" customHeight="1" x14ac:dyDescent="0.2">
      <c r="A3804" s="215" t="s">
        <v>232</v>
      </c>
      <c r="B3804" s="215" t="s">
        <v>216</v>
      </c>
      <c r="C3804" s="215" t="s">
        <v>230</v>
      </c>
      <c r="D3804" s="215" t="s">
        <v>229</v>
      </c>
      <c r="E3804" s="268">
        <v>45775</v>
      </c>
      <c r="F3804" s="269">
        <v>45775</v>
      </c>
      <c r="G3804" s="215" t="s">
        <v>231</v>
      </c>
      <c r="H3804" s="216">
        <v>500000000</v>
      </c>
      <c r="I3804" s="216">
        <v>572914385</v>
      </c>
      <c r="J3804" s="216">
        <v>529133561.63999999</v>
      </c>
      <c r="K3804" s="216">
        <v>500000000</v>
      </c>
      <c r="L3804" s="270">
        <v>0</v>
      </c>
      <c r="M3804" s="217">
        <v>0.1</v>
      </c>
      <c r="N3804" s="217">
        <f t="shared" si="118"/>
        <v>8.3487051228839908E-3</v>
      </c>
      <c r="O3804" s="217">
        <f t="shared" si="119"/>
        <v>0.14051376297672272</v>
      </c>
    </row>
    <row r="3805" spans="1:15" ht="16.5" customHeight="1" x14ac:dyDescent="0.2">
      <c r="A3805" s="215" t="s">
        <v>232</v>
      </c>
      <c r="B3805" s="215" t="s">
        <v>216</v>
      </c>
      <c r="C3805" s="215" t="s">
        <v>230</v>
      </c>
      <c r="D3805" s="215" t="s">
        <v>229</v>
      </c>
      <c r="E3805" s="268">
        <v>45775</v>
      </c>
      <c r="F3805" s="269">
        <v>45775</v>
      </c>
      <c r="G3805" s="215" t="s">
        <v>231</v>
      </c>
      <c r="H3805" s="216">
        <v>277000000</v>
      </c>
      <c r="I3805" s="216">
        <v>317394569.29000002</v>
      </c>
      <c r="J3805" s="216">
        <v>293139993.14855999</v>
      </c>
      <c r="K3805" s="216">
        <v>277000000</v>
      </c>
      <c r="L3805" s="270">
        <v>0</v>
      </c>
      <c r="M3805" s="217">
        <v>0.1</v>
      </c>
      <c r="N3805" s="217">
        <f t="shared" si="118"/>
        <v>4.6251826380777307E-3</v>
      </c>
      <c r="O3805" s="217">
        <f t="shared" si="119"/>
        <v>0.14051376297672272</v>
      </c>
    </row>
    <row r="3806" spans="1:15" ht="16.5" customHeight="1" x14ac:dyDescent="0.2">
      <c r="A3806" s="215" t="s">
        <v>232</v>
      </c>
      <c r="B3806" s="215" t="s">
        <v>216</v>
      </c>
      <c r="C3806" s="215" t="s">
        <v>230</v>
      </c>
      <c r="D3806" s="215" t="s">
        <v>229</v>
      </c>
      <c r="E3806" s="268">
        <v>45713</v>
      </c>
      <c r="F3806" s="269">
        <v>45713</v>
      </c>
      <c r="G3806" s="215" t="s">
        <v>231</v>
      </c>
      <c r="H3806" s="216">
        <v>500000000</v>
      </c>
      <c r="I3806" s="216">
        <v>562934500</v>
      </c>
      <c r="J3806" s="216">
        <v>529133561.63999999</v>
      </c>
      <c r="K3806" s="216">
        <v>500000000</v>
      </c>
      <c r="L3806" s="270">
        <v>0</v>
      </c>
      <c r="M3806" s="217">
        <v>0.1</v>
      </c>
      <c r="N3806" s="217">
        <f t="shared" si="118"/>
        <v>8.3487051228839908E-3</v>
      </c>
      <c r="O3806" s="217">
        <f t="shared" si="119"/>
        <v>0.14051376297672272</v>
      </c>
    </row>
    <row r="3807" spans="1:15" ht="16.5" customHeight="1" x14ac:dyDescent="0.2">
      <c r="A3807" s="215" t="s">
        <v>232</v>
      </c>
      <c r="B3807" s="215" t="s">
        <v>213</v>
      </c>
      <c r="C3807" s="215" t="s">
        <v>230</v>
      </c>
      <c r="D3807" s="215" t="s">
        <v>229</v>
      </c>
      <c r="E3807" s="268">
        <v>45713</v>
      </c>
      <c r="F3807" s="269">
        <v>45713</v>
      </c>
      <c r="G3807" s="215" t="s">
        <v>231</v>
      </c>
      <c r="H3807" s="216">
        <v>400000000</v>
      </c>
      <c r="I3807" s="216">
        <v>426914000</v>
      </c>
      <c r="J3807" s="216">
        <v>421103604.25199997</v>
      </c>
      <c r="K3807" s="216">
        <v>400000000</v>
      </c>
      <c r="L3807" s="270">
        <v>0</v>
      </c>
      <c r="M3807" s="217">
        <v>0.1</v>
      </c>
      <c r="N3807" s="217">
        <f t="shared" si="118"/>
        <v>6.6442011487366165E-3</v>
      </c>
      <c r="O3807" s="217">
        <f t="shared" si="119"/>
        <v>3.8266516909291608E-2</v>
      </c>
    </row>
    <row r="3808" spans="1:15" ht="16.5" customHeight="1" x14ac:dyDescent="0.2">
      <c r="A3808" s="215" t="s">
        <v>232</v>
      </c>
      <c r="B3808" s="215" t="s">
        <v>242</v>
      </c>
      <c r="C3808" s="215" t="s">
        <v>230</v>
      </c>
      <c r="D3808" s="215" t="s">
        <v>229</v>
      </c>
      <c r="E3808" s="268">
        <v>45457</v>
      </c>
      <c r="F3808" s="269">
        <v>45457</v>
      </c>
      <c r="G3808" s="215" t="s">
        <v>231</v>
      </c>
      <c r="H3808" s="216">
        <v>4900000000</v>
      </c>
      <c r="I3808" s="216">
        <v>4901347500</v>
      </c>
      <c r="J3808" s="216">
        <v>5162266796.4000006</v>
      </c>
      <c r="K3808" s="216">
        <v>4900000000</v>
      </c>
      <c r="L3808" s="270">
        <v>0</v>
      </c>
      <c r="M3808" s="217">
        <v>0.1</v>
      </c>
      <c r="N3808" s="217">
        <f t="shared" si="118"/>
        <v>8.14505946574616E-2</v>
      </c>
      <c r="O3808" s="217">
        <f t="shared" si="119"/>
        <v>8.1686664606089407E-2</v>
      </c>
    </row>
    <row r="3809" spans="1:15" ht="16.5" customHeight="1" x14ac:dyDescent="0.2">
      <c r="A3809" s="215" t="s">
        <v>232</v>
      </c>
      <c r="B3809" s="215" t="s">
        <v>242</v>
      </c>
      <c r="C3809" s="215" t="s">
        <v>230</v>
      </c>
      <c r="D3809" s="215" t="s">
        <v>229</v>
      </c>
      <c r="E3809" s="268">
        <v>45590</v>
      </c>
      <c r="F3809" s="269">
        <v>45590</v>
      </c>
      <c r="G3809" s="215" t="s">
        <v>231</v>
      </c>
      <c r="H3809" s="216">
        <v>280000</v>
      </c>
      <c r="I3809" s="216">
        <v>280000</v>
      </c>
      <c r="J3809" s="216">
        <v>294986.67408000003</v>
      </c>
      <c r="K3809" s="216">
        <v>280000</v>
      </c>
      <c r="L3809" s="270">
        <v>0</v>
      </c>
      <c r="M3809" s="217">
        <v>0.1</v>
      </c>
      <c r="N3809" s="217">
        <f t="shared" si="118"/>
        <v>4.6543196947120914E-6</v>
      </c>
      <c r="O3809" s="217">
        <f t="shared" si="119"/>
        <v>8.1686664606089407E-2</v>
      </c>
    </row>
    <row r="3810" spans="1:15" ht="15.75" x14ac:dyDescent="0.3">
      <c r="A3810" s="319" t="s">
        <v>127</v>
      </c>
      <c r="B3810" s="320"/>
      <c r="C3810" s="320"/>
      <c r="D3810" s="320"/>
      <c r="E3810" s="320"/>
      <c r="F3810" s="320"/>
      <c r="G3810" s="320"/>
      <c r="H3810" s="320"/>
      <c r="I3810" s="320"/>
      <c r="J3810" s="218">
        <f>SUM(J5:J3809)</f>
        <v>63093862944.418541</v>
      </c>
      <c r="K3810" s="319"/>
      <c r="L3810" s="319"/>
      <c r="M3810" s="319"/>
      <c r="N3810" s="319"/>
      <c r="O3810" s="319"/>
    </row>
    <row r="3811" spans="1:15" ht="16.5" x14ac:dyDescent="0.3">
      <c r="A3811" s="50"/>
      <c r="B3811" s="50"/>
      <c r="C3811" s="50"/>
      <c r="D3811" s="50"/>
      <c r="E3811" s="50"/>
      <c r="F3811" s="50"/>
      <c r="G3811" s="50"/>
      <c r="H3811" s="50"/>
      <c r="I3811" s="50"/>
      <c r="J3811" s="154"/>
      <c r="K3811" s="50"/>
      <c r="L3811" s="50"/>
      <c r="M3811" s="50"/>
      <c r="N3811" s="50"/>
      <c r="O3811" s="50"/>
    </row>
    <row r="3812" spans="1:15" ht="16.5" x14ac:dyDescent="0.3">
      <c r="A3812" s="50"/>
      <c r="B3812" s="50"/>
      <c r="C3812" s="50"/>
      <c r="D3812" s="50"/>
      <c r="E3812" s="50"/>
      <c r="F3812" s="50"/>
      <c r="G3812" s="50"/>
      <c r="H3812" s="50"/>
      <c r="I3812" s="50"/>
      <c r="J3812" s="243"/>
      <c r="K3812" s="50"/>
      <c r="L3812" s="50"/>
      <c r="M3812" s="50"/>
      <c r="N3812" s="50"/>
      <c r="O3812" s="50"/>
    </row>
    <row r="3813" spans="1:15" s="50" customFormat="1" ht="18" x14ac:dyDescent="0.35">
      <c r="A3813" s="266" t="s">
        <v>245</v>
      </c>
      <c r="C3813" s="267">
        <f>'4'!$E$15</f>
        <v>63379117342.356819</v>
      </c>
    </row>
    <row r="3814" spans="1:15" ht="15.75" x14ac:dyDescent="0.25">
      <c r="A3814" s="46"/>
      <c r="C3814" s="47"/>
    </row>
  </sheetData>
  <mergeCells count="4">
    <mergeCell ref="A1:B1"/>
    <mergeCell ref="A3810:I3810"/>
    <mergeCell ref="K3810:O3810"/>
    <mergeCell ref="A2:O2"/>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lhQv1WQNYQy2lGBHpmmpYqsJJySIheTwRgMckxoZYow=</DigestValue>
    </Reference>
    <Reference Type="http://www.w3.org/2000/09/xmldsig#Object" URI="#idOfficeObject">
      <DigestMethod Algorithm="http://www.w3.org/2001/04/xmlenc#sha256"/>
      <DigestValue>3gAVe08bENBd2i3ppoU2RKWmeDYRtjiNi/MxGycW9gA=</DigestValue>
    </Reference>
    <Reference Type="http://uri.etsi.org/01903#SignedProperties" URI="#idSignedProperties">
      <Transforms>
        <Transform Algorithm="http://www.w3.org/TR/2001/REC-xml-c14n-20010315"/>
      </Transforms>
      <DigestMethod Algorithm="http://www.w3.org/2001/04/xmlenc#sha256"/>
      <DigestValue>qOAYF1CgX/QLNUk+hU2CxcH4LlvESIK2Zvb4GEsvFgk=</DigestValue>
    </Reference>
    <Reference Type="http://www.w3.org/2000/09/xmldsig#Object" URI="#idValidSigLnImg">
      <DigestMethod Algorithm="http://www.w3.org/2001/04/xmlenc#sha256"/>
      <DigestValue>lkxmRFW1HYaTh2MXdTHeBhTUaZ4oi+tMnnrkyjrDziM=</DigestValue>
    </Reference>
    <Reference Type="http://www.w3.org/2000/09/xmldsig#Object" URI="#idInvalidSigLnImg">
      <DigestMethod Algorithm="http://www.w3.org/2001/04/xmlenc#sha256"/>
      <DigestValue>Wwdr2HiS/DOPMgO17Z+ah59FAQxEPihSrdMPJwHCUss=</DigestValue>
    </Reference>
  </SignedInfo>
  <SignatureValue>rwGZrxMR8pOI/cEjB3aG82Q7HofGRNP4NbN/RXIzu1zVEPUUovGBnt9orJL1SANOvTq68MaPM1fo
wCLqRQXMYAKCcklK6EO+F7sXzX06UwJLx01qEZpV3lOJHuA14TbCfqqMytMHplPP6cvqj0Gg66w/
ToOFqbBiR2EGCmFM4F3oY0atE84XHQ//7Lnt9IqtB3qE7FyOaXXfX1TMPLC9KwUeub62SjOim/xj
asDRFZpPyhCeJscKKZERTmuzHbWxYrjpQ8z8V9RTU7YulT2seRO+yp3rNtWvYEp2142RRXKkb/ld
+dwU3Zn4/bU7bbmEOI5V8ufKeDKZm3aZFaEZYA==</SignatureValue>
  <KeyInfo>
    <X509Data>
      <X509Certificate>MIIIhjCCBm6gAwIBAgIISYhNdtcu9HAwDQYJKoZIhvcNAQELBQAwWjEaMBgGA1UEAwwRQ0EtRE9DVU1FTlRBIFMuQS4xFjAUBgNVBAUTDVJVQzgwMDUwMTcyLTExFzAVBgNVBAoMDkRPQ1VNRU5UQSBTLkEuMQswCQYDVQQGEwJQWTAeFw0yMzA5MjExOTEzMDBaFw0yNTA5MjAxOTEz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G7SGCogoUlQUFEWDTyNKC3uMhSQEx/Y06NPlfclVlq0Hn7a49h+Gebu3Q53mStG2kwVdXx/U9uDVG4Lsr2OlmAnxGfU0mwt/eK/E3g9aWHynDznl+J7dpl1CWVSW65NLFSu/7BrjQ3Zy2p8hSeh1Hi/f3POawbFQ1DJzwxw1DUU1x2k75VZK3AimdVj0x75eL9FP/mPZ5yNHrsTLJ8s9H7Vsh4h6udW84QiFqiwvAfYJNtAyLubAoj9OEodmP7Z6+vFAy5LJR6I3UrO393CPDn8eeC9vINi1DEThgvkt87jx2PKVu/HSN5kq+HG8izrH4DIWHMkSuAs9AcY70dt2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vdLZAPFFymfqU0gc+hZscr2BvRMA4GA1UdDwEB/wQEAwIF4DANBgkqhkiG9w0BAQsFAAOCAgEAgvODbuaEVUzL2R6Oi4W9TZ73Zn0moHuN45UNmLHoxsybvZ1vYXnkCAv1CriZapf1TAikxnjhPlyblydn0TGHayU27eDZUXc6YwNDG2asXNnepgjL6WpKBZfGBTIyS7P2UfMoTL5vL6rjBLfZS2z7XofXPo5pNFcr0g0w7HJ1m2uk/uK0ztf+bZfKupp0YL7jqgEAANTa0F72GhupFM38588XwSl3LvH6KzM60hp32JQVUmSMwPtk+7VpZ9dwoqe7amJSxro2QHF5fRVmO6bdFM9X8fA18ttf9/gSnu+N0dXAWyGmlu47qC8IjcrOLqtWKxq0kGOhuD5W5A71l9FFCa4s8IROFKPcYNCgzz5yyuhNGGzAKov0QffMxF5tZNAyaI7hMmWOBoYwRVn86nJBXAZfzZmzdlY1sZQDH3/DLS1jET4WRSrEMm1KCK3jsxxK9l5knqjkQgvFCovNpqBywZqYZmlhNvr6mBtJHWryIIk9Iq0bnb+KHYUqsOixEEIGGLAdPsR4YOWwG9HFIukDz9llYmDmPMrQ4SSR30AnVuIbHynLogn83weBd3nDYABNDm+a4FyBMtBKc+9pHAxK8R0EGbsnkgdpojDWjmIapnvbV6L7ofFJ+I1n+u7E21w4LmkMMYit1WqPB8H1dtbX4EA6pHXFQlEpZNcyLXwiO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ABABubSgFNr1V5uof6uZY6a9HUrrsv5W9z6g3qJjxgQ=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IwimDifzMi1EFNLMVPEcYIur0T0sGW5s4b6CyAIQZsQ=</DigestValue>
      </Reference>
      <Reference URI="/xl/drawings/drawing2.xml?ContentType=application/vnd.openxmlformats-officedocument.drawing+xml">
        <DigestMethod Algorithm="http://www.w3.org/2001/04/xmlenc#sha256"/>
        <DigestValue>v7EEVyUvTooMf5P1V1dc3wu9Ag9PF3RcT9Z1k+7Xqvg=</DigestValue>
      </Reference>
      <Reference URI="/xl/drawings/vmlDrawing1.vml?ContentType=application/vnd.openxmlformats-officedocument.vmlDrawing">
        <DigestMethod Algorithm="http://www.w3.org/2001/04/xmlenc#sha256"/>
        <DigestValue>D6XOBVznrukVDWjp4NUOCDEAyKyoKnzkGzSvm/qOeUY=</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EgzuS7eqvk+J9pf+SUw3YpO6D8H1ABqUkjL+0fUegco=</DigestValue>
      </Reference>
      <Reference URI="/xl/media/image3.emf?ContentType=image/x-emf">
        <DigestMethod Algorithm="http://www.w3.org/2001/04/xmlenc#sha256"/>
        <DigestValue>+yJGpiBt6DQhZJj2N/jgk6/CVYa91Q0dI0XMvKA62zM=</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N+rTbim2KeZls9z0LD8rcfDns5hdkeKTqigBCeMY0qI=</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JH/Zm+Jcn3VujmEyDRWUJcBqsXOoEaEqK+ofdY/Aexw=</DigestValue>
      </Reference>
      <Reference URI="/xl/styles.xml?ContentType=application/vnd.openxmlformats-officedocument.spreadsheetml.styles+xml">
        <DigestMethod Algorithm="http://www.w3.org/2001/04/xmlenc#sha256"/>
        <DigestValue>INcuND8/zo8+x+7qTdhxuukX5pXwhdKJqslBTVdoY7k=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XRn/URkH6NF8FboVhJeKPhfpG4viFdvorrA4DJ7tmgI=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Se2sNJboFcKs+LWQ1SZcYVo+CrNnYqCB0HH0ZMvIxFc=</DigestValue>
      </Reference>
      <Reference URI="/xl/worksheets/sheet1.xml?ContentType=application/vnd.openxmlformats-officedocument.spreadsheetml.worksheet+xml">
        <DigestMethod Algorithm="http://www.w3.org/2001/04/xmlenc#sha256"/>
        <DigestValue>JzIHmIQ2kB4kztg2CAqdUZvmxAxcAak4LuGrvnZ0OLU=</DigestValue>
      </Reference>
      <Reference URI="/xl/worksheets/sheet2.xml?ContentType=application/vnd.openxmlformats-officedocument.spreadsheetml.worksheet+xml">
        <DigestMethod Algorithm="http://www.w3.org/2001/04/xmlenc#sha256"/>
        <DigestValue>Kv72X6UL8pn4H6J/5G3JuHcFBJZQ5U8MK3gG4p9W80o=</DigestValue>
      </Reference>
      <Reference URI="/xl/worksheets/sheet3.xml?ContentType=application/vnd.openxmlformats-officedocument.spreadsheetml.worksheet+xml">
        <DigestMethod Algorithm="http://www.w3.org/2001/04/xmlenc#sha256"/>
        <DigestValue>/ySozEfDa28AKvUEU1rMpeenWuLBKC36Kobq9tJC+xM=</DigestValue>
      </Reference>
      <Reference URI="/xl/worksheets/sheet4.xml?ContentType=application/vnd.openxmlformats-officedocument.spreadsheetml.worksheet+xml">
        <DigestMethod Algorithm="http://www.w3.org/2001/04/xmlenc#sha256"/>
        <DigestValue>V2GRjVX2+4891zfaBVINFovdhrKbWFEv7PLuR7z4L9Q=</DigestValue>
      </Reference>
      <Reference URI="/xl/worksheets/sheet5.xml?ContentType=application/vnd.openxmlformats-officedocument.spreadsheetml.worksheet+xml">
        <DigestMethod Algorithm="http://www.w3.org/2001/04/xmlenc#sha256"/>
        <DigestValue>GVTVgTchsi9JdOxYOEmBlOpXXnZOOA8bYIX6PlnYxZw=</DigestValue>
      </Reference>
      <Reference URI="/xl/worksheets/sheet6.xml?ContentType=application/vnd.openxmlformats-officedocument.spreadsheetml.worksheet+xml">
        <DigestMethod Algorithm="http://www.w3.org/2001/04/xmlenc#sha256"/>
        <DigestValue>OCh6Ko3p0PRlTtuVYg1OlgMnoxLj3ZOg4X9AgNPdGaw=</DigestValue>
      </Reference>
      <Reference URI="/xl/worksheets/sheet7.xml?ContentType=application/vnd.openxmlformats-officedocument.spreadsheetml.worksheet+xml">
        <DigestMethod Algorithm="http://www.w3.org/2001/04/xmlenc#sha256"/>
        <DigestValue>pkPrYCKSYdG+LvHQUQ75nKHcAmg8pWTg6pUihGinqNU=</DigestValue>
      </Reference>
    </Manifest>
    <SignatureProperties>
      <SignatureProperty Id="idSignatureTime" Target="#idPackageSignature">
        <mdssi:SignatureTime xmlns:mdssi="http://schemas.openxmlformats.org/package/2006/digital-signature">
          <mdssi:Format>YYYY-MM-DDThh:mm:ssTZD</mdssi:Format>
          <mdssi:Value>2025-08-26T20:53:56Z</mdssi:Value>
        </mdssi:SignatureTime>
      </SignatureProperty>
    </SignatureProperties>
  </Object>
  <Object Id="idOfficeObject">
    <SignatureProperties>
      <SignatureProperty Id="idOfficeV1Details" Target="#idPackageSignature">
        <SignatureInfoV1 xmlns="http://schemas.microsoft.com/office/2006/digsig">
          <SetupID>{E4D388FD-341F-4977-999B-3D533A1E3007}</SetupID>
          <SignatureText>Agustina Garcia</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2025-08-26T20:53:56Z</xd:SigningTime>
          <xd:SigningCertificate>
            <xd:Cert>
              <xd:CertDigest>
                <DigestMethod Algorithm="http://www.w3.org/2001/04/xmlenc#sha256"/>
                <DigestValue>K1G4obbItPpA/lo8TvY/D1bqacgwEuEg0qadXDvD/xc=</DigestValue>
              </xd:CertDigest>
              <xd:IssuerSerial>
                <X509IssuerName>C=PY, O=DOCUMENTA S.A., SERIALNUMBER=RUC80050172-1, CN=CA-DOCUMENTA S.A.</X509IssuerName>
                <X509SerialNumber>5298570134413046896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YBAAB/AAAAAAAAAAAAAABpEgAA/AgAACBFTUYAAAEA7BsAAKoAAAAGAAAAAAAAAAAAAAAAAAAAgAcAADgEAABYAQAAwgAAAAAAAAAAAAAAAAAAAMA/BQDQ9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AAAAAAAAAAAAAAAH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AAAAAAAlAAAADAAAAAEAAABMAAAAZAAAAAAAAAAAAAAABgEAAH8AAAAAAAAAAAAAAAcBAACAAAAAIQDwAAAAAAAAAAAAAACAPwAAAAAAAAAAAACAPwAAAAAAAAAAAAAAAAAAAAAAAAAAAAAAAAAAAAAAAAAAJQAAAAwAAAAAAACAKAAAAAwAAAABAAAAJwAAABgAAAABAAAAAAAAAP///wAAAAAAJQAAAAwAAAABAAAATAAAAGQAAAAAAAAAAAAAAAY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gA2AC8AOAAvADIAMAAyADUAAAAGAAAABgAAAAQAAAAGAAAABAAAAAYAAAAGAAAABgAAAAYAAABLAAAAQAAAADAAAAAFAAAAIAAAAAEAAAABAAAAEAAAAAAAAAAAAAAABwEAAIAAAAAAAAAAAAAAAAc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G9u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EluCgAAAAkAAAAJAAAABwAAAAUAAAAEAAAACQAAAAgAAAAEAAAACwAAAAgAAAAGAAAABwAAAAQAAAAIAAAASwAAAEAAAAAwAAAABQAAACAAAAABAAAAAQAAABAAAAAAAAAAAAAAAAcBAACAAAAAAAAAAAAAAAAHAQAAgAAAACUAAAAMAAAAAgAAACcAAAAYAAAABQAAAAAAAAD///8AAAAAACUAAAAMAAAABQAAAEwAAABkAAAAAAAAAFAAAAAGAQAAfAAAAAAAAABQAAAABwEAAC0AAAAhAPAAAAAAAAAAAAAAAIA/AAAAAAAAAAAAAIA/AAAAAAAAAAAAAAAAAAAAAAAAAAAAAAAAAAAAAAAAAAAlAAAADAAAAAAAAIAoAAAADAAAAAUAAAAnAAAAGAAAAAUAAAAAAAAA////AAAAAAAlAAAADAAAAAUAAABMAAAAZAAAAAkAAABQAAAA/QAAAFwAAAAJAAAAUAAAAPUAAAANAAAAIQDwAAAAAAAAAAAAAACAPwAAAAAAAAAAAACAPwAAAAAAAAAAAAAAAAAAAAAAAAAAAAAAAAAAAAAAAAAAJQAAAAwAAAAAAACAKAAAAAwAAAAFAAAAJQAAAAwAAAABAAAAGAAAAAwAAAAAAAAAEgAAAAwAAAABAAAAHgAAABgAAAAJAAAAUAAAAP4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HAQAAgAAAAAAAAAAAAAAABwEAAIAAAAAlAAAADAAAAAIAAAAnAAAAGAAAAAUAAAAAAAAA////AAAAAAAlAAAADAAAAAUAAABMAAAAZAAAAAkAAABgAAAA/QAAAGwAAAAJAAAAYAAAAPUAAAANAAAAIQDwAAAAAAAAAAAAAACAPwAAAAAAAAAAAACAPwAAAAAAAAAAAAAAAAAAAAAAAAAAAAAAAAAAAAAAAAAAJQAAAAwAAAAAAACAKAAAAAwAAAAFAAAAJQAAAAwAAAABAAAAGAAAAAwAAAAAAAAAEgAAAAwAAAABAAAAHgAAABgAAAAJAAAAYAAAAP4AAABtAAAAJQAAAAwAAAABAAAAVAAAAHwAAAAKAAAAYAAAADoAAABsAAAAAQAAAFVVj0EmtI9BCgAAAGAAAAAIAAAATAAAAAAAAAAAAAAAAAAAAP//////////XAAAAEMAbwBuAHQAYQBkAG8AcgAHAAAABwAAAAcAAAAEAAAABgAAAAcAAAAHAAAABAAAAEsAAABAAAAAMAAAAAUAAAAgAAAAAQAAAAEAAAAQAAAAAAAAAAAAAAAHAQAAgAAAAAAAAAAAAAAABwEAAIAAAAAlAAAADAAAAAIAAAAnAAAAGAAAAAUAAAAAAAAA////AAAAAAAlAAAADAAAAAUAAABMAAAAZAAAAAkAAABwAAAA/QAAAHwAAAAJAAAAcAAAAPUAAAANAAAAIQDwAAAAAAAAAAAAAACAPwAAAAAAAAAAAACAPwAAAAAAAAAAAAAAAAAAAAAAAAAAAAAAAAAAAAAAAAAAJQAAAAwAAAAAAACAKAAAAAwAAAAFAAAAJQAAAAwAAAABAAAAGAAAAAwAAAAAAAAAEgAAAAwAAAABAAAAFgAAAAwAAAAAAAAAVAAAAEQBAAAKAAAAcAAAAPwAAAB8AAAAAQAAAFVVj0EmtI9BCgAAAHAAAAApAAAATAAAAAQAAAAJAAAAcAAAAP4AAAB9AAAAoAAAAEYAaQByAG0AYQBkAG8AIABwAG8AcgA6ACAATQBBAFIASQBBACAAQQBHAFUAUwBUAEkATgBBACAARwBBAFIAQwBJAEEAIABBAEcAVQBJAEEAUgBzdAYAAAADAAAABAAAAAkAAAAGAAAABwAAAAcAAAADAAAABwAAAAcAAAAEAAAAAwAAAAMAAAAKAAAABwAAAAcAAAADAAAABwAAAAMAAAAHAAAACAAAAAgAAAAGAAAABQAAAAMAAAAIAAAABwAAAAMAAAAIAAAABwAAAAcAAAAHAAAAAwAAAAcAAAADAAAABwAAAAgAAAAIAAAAAwAAAAcAAAAHAAAAFgAAAAwAAAAAAAAAJQAAAAwAAAACAAAADgAAABQAAAAAAAAAEAAAABQAAAA=</Object>
  <Object Id="idInvalidSigLnImg">AQAAAGwAAAAAAAAAAAAAAAYBAAB/AAAAAAAAAAAAAABpEgAA/AgAACBFTUYAAAEAXCEAALEAAAAGAAAAAAAAAAAAAAAAAAAAgAcAADgEAABYAQAAwgAAAAAAAAAAAAAAAAAAAMA/BQDQ9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AAAAAAAAAAAAAAAH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AAAAAAAlAAAADAAAAAEAAABMAAAAZAAAAAAAAAAAAAAABgEAAH8AAAAAAAAAAAAAAAcBAACAAAAAIQDwAAAAAAAAAAAAAACAPwAAAAAAAAAAAACAPwAAAAAAAAAAAAAAAAAAAAAAAAAAAAAAAAAAAAAAAAAAJQAAAAwAAAAAAACAKAAAAAwAAAABAAAAJwAAABgAAAABAAAAAAAAAP///wAAAAAAJQAAAAwAAAABAAAATAAAAGQAAAAAAAAAAAAAAAY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BwEAAIAAAAAAAAAAAAAAAAc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cBAACAAAAAAAAAAAAAAAAHAQAAgAAAACUAAAAMAAAAAgAAACcAAAAYAAAABQAAAAAAAAD///8AAAAAACUAAAAMAAAABQAAAEwAAABkAAAAAAAAAFAAAAAGAQAAfAAAAAAAAABQAAAABwEAAC0AAAAhAPAAAAAAAAAAAAAAAIA/AAAAAAAAAAAAAIA/AAAAAAAAAAAAAAAAAAAAAAAAAAAAAAAAAAAAAAAAAAAlAAAADAAAAAAAAIAoAAAADAAAAAUAAAAnAAAAGAAAAAUAAAAAAAAA////AAAAAAAlAAAADAAAAAUAAABMAAAAZAAAAAkAAABQAAAA/QAAAFwAAAAJAAAAUAAAAPUAAAANAAAAIQDwAAAAAAAAAAAAAACAPwAAAAAAAAAAAACAPwAAAAAAAAAAAAAAAAAAAAAAAAAAAAAAAAAAAAAAAAAAJQAAAAwAAAAAAACAKAAAAAwAAAAFAAAAJQAAAAwAAAABAAAAGAAAAAwAAAAAAAAAEgAAAAwAAAABAAAAHgAAABgAAAAJAAAAUAAAAP4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HAQAAgAAAAAAAAAAAAAAABwEAAIAAAAAlAAAADAAAAAIAAAAnAAAAGAAAAAUAAAAAAAAA////AAAAAAAlAAAADAAAAAUAAABMAAAAZAAAAAkAAABgAAAA/QAAAGwAAAAJAAAAYAAAAPUAAAANAAAAIQDwAAAAAAAAAAAAAACAPwAAAAAAAAAAAACAPwAAAAAAAAAAAAAAAAAAAAAAAAAAAAAAAAAAAAAAAAAAJQAAAAwAAAAAAACAKAAAAAwAAAAFAAAAJQAAAAwAAAABAAAAGAAAAAwAAAAAAAAAEgAAAAwAAAABAAAAHgAAABgAAAAJAAAAYAAAAP4AAABtAAAAJQAAAAwAAAABAAAAVAAAAHwAAAAKAAAAYAAAADoAAABsAAAAAQAAAFVVj0EmtI9BCgAAAGAAAAAIAAAATAAAAAAAAAAAAAAAAAAAAP//////////XAAAAEMAbwBuAHQAYQBkAG8AcgAHAAAABwAAAAcAAAAEAAAABgAAAAcAAAAHAAAABAAAAEsAAABAAAAAMAAAAAUAAAAgAAAAAQAAAAEAAAAQAAAAAAAAAAAAAAAHAQAAgAAAAAAAAAAAAAAABwEAAIAAAAAlAAAADAAAAAIAAAAnAAAAGAAAAAUAAAAAAAAA////AAAAAAAlAAAADAAAAAUAAABMAAAAZAAAAAkAAABwAAAA/QAAAHwAAAAJAAAAcAAAAPUAAAANAAAAIQDwAAAAAAAAAAAAAACAPwAAAAAAAAAAAACAPwAAAAAAAAAAAAAAAAAAAAAAAAAAAAAAAAAAAAAAAAAAJQAAAAwAAAAAAACAKAAAAAwAAAAFAAAAJQAAAAwAAAABAAAAGAAAAAwAAAAAAAAAEgAAAAwAAAABAAAAFgAAAAwAAAAAAAAAVAAAAEQBAAAKAAAAcAAAAPwAAAB8AAAAAQAAAFVVj0EmtI9BCgAAAHAAAAApAAAATAAAAAQAAAAJAAAAcAAAAP4AAAB9AAAAoAAAAEYAaQByAG0AYQBkAG8AIABwAG8AcgA6ACAATQBBAFIASQBBACAAQQBHAFUAUwBUAEkATgBBACAARwBBAFIAQwBJAEEAIABBAEcAVQBJAEEAUgAAAAYAAAADAAAABAAAAAkAAAAGAAAABwAAAAcAAAADAAAABwAAAAcAAAAEAAAAAwAAAAMAAAAKAAAABwAAAAcAAAADAAAABwAAAAMAAAAHAAAACAAAAAgAAAAGAAAABQ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ds0SMa6py3tM0tOwIKa/eGRp56fOtLoQmlTZJq0vCO0=</DigestValue>
    </Reference>
    <Reference Type="http://www.w3.org/2000/09/xmldsig#Object" URI="#idOfficeObject">
      <DigestMethod Algorithm="http://www.w3.org/2001/04/xmlenc#sha256"/>
      <DigestValue>MSEavDAPxI4sPibY9MUbAoOQpnE6uIzy9oMRECrYVgI=</DigestValue>
    </Reference>
    <Reference Type="http://uri.etsi.org/01903#SignedProperties" URI="#idSignedProperties">
      <Transforms>
        <Transform Algorithm="http://www.w3.org/TR/2001/REC-xml-c14n-20010315"/>
      </Transforms>
      <DigestMethod Algorithm="http://www.w3.org/2001/04/xmlenc#sha256"/>
      <DigestValue>ave3a+dRbspn2cjejM1GoPLzTDab4XEBExyt0iJeAI4=</DigestValue>
    </Reference>
    <Reference Type="http://www.w3.org/2000/09/xmldsig#Object" URI="#idValidSigLnImg">
      <DigestMethod Algorithm="http://www.w3.org/2001/04/xmlenc#sha256"/>
      <DigestValue>gBG/YHfpBcxLYBzhDLX3e9p9Aj2OxHUgFbQIUmU3zfg=</DigestValue>
    </Reference>
    <Reference Type="http://www.w3.org/2000/09/xmldsig#Object" URI="#idInvalidSigLnImg">
      <DigestMethod Algorithm="http://www.w3.org/2001/04/xmlenc#sha256"/>
      <DigestValue>JXwNLkDgK9DZCzdys3EHd6xwDjNPi8kwiVQyoqm6PC4=</DigestValue>
    </Reference>
  </SignedInfo>
  <SignatureValue>FK4eVCSqmvo3gaVOuXS1ECIk+ziYeapaTkN7kvAkTvHbQEpKwVl6lVku5k/6CS/M/g0TsMknT/ES
2If9Uu9ynlgE/l2c2tFTmUh3/KAxHWF9DL+VRitLDUH9h9bk7WdhkxsEcEki//DxOL9YSW8zHkrn
x1DDy747bd0ExxwhXy0hCh+1L08a8FIWY7QEp3mSIQOM4jKiSZ8hvhV594X5gFzVHU+jyYqpE1vX
ovfwIpgmMk9+9a5Wr28eC33cwQxQaNhqw3wkGPKTlxr5rqNkSitDPgNlOOqFXNRS0CLVaviU9fu2
HIGADlWtJfQShg7+uSgb7g+m9cGi8oiOJJVaFg==</SignatureValue>
  <KeyInfo>
    <X509Data>
      <X509Certificate>MIIIfDCCBmSgAwIBAgIIWdESUbutM/cwDQYJKoZIhvcNAQELBQAwWjEaMBgGA1UEAwwRQ0EtRE9DVU1FTlRBIFMuQS4xFjAUBgNVBAUTDVJVQzgwMDUwMTcyLTExFzAVBgNVBAoMDkRPQ1VNRU5UQSBTLkEuMQswCQYDVQQGEwJQWTAeFw0yNTA1MTIxMzM1MDBaFw0yNzA1MTIxMzM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r3MV8PkOuL388JHpZ26LhtCt+BFXEpM7oDHGJ8oFhWVzPnBqvChmGo+Ijs0RzRK71o6zSXohdnUCufqFm4piu5/vC3BxJ83OeyjmxsVc9i8QMhfbb6gn9+u6DTfXnRWKIHyE/fJEN1KXjRr/T4OrO+PYTMNMgO8iyxRq52vRZHs/OJQd/BWufNlCKIMbqbPsJgFDeR7366ba7AI3Uf6yYwGaQlplvcDrL/tfla2yrQlig2VCXfDzC06u3nmNmQRVVmfMKi5QpfeSF/NSz4PwCsLbengAOKeVonSV16eN3VC63VfLNZ3FOdeBvo8c/SfWFb2wEUfquSWtqHLOD6xc2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dgqHd1N0J5VL4acf9AUN3ywJLcwDgYDVR0PAQH/BAQDAgXgMA0GCSqGSIb3DQEBCwUAA4ICAQBJvyF+b2gr8pP7myc1TgS46X6qquErclpRTIwAx7aFSR8HDinukfBLgtt5pcjFSgqENf7hexWLD5t8afR9HyXmraeEkspNS/0gBYTzBStFl+eJ80L/N3BcivzpxNn0f/+NpaPjBlAPqln8rgv7zqJgf5hupHEMUkcLJlkER8OYipDzEC82XkxHoonfqGo8xO662dmZe3WnrDo+Xxia6y9Gga2Sk6hLsggJOf3VrEj9yImZJkwWhhjS9Uhtcj8CBFaUQ8M6Zj8D+e/UzTpLMCUNlgbaElTF4vjiQO/97BA1jZ/KO89u/IlUEFy8Jm5SX9eRug7hecuAw/bAOMMTRlWA7EP46cKYP+fnMA3Z8uoVcYwbBh+1ZGMKR6ePOrLECCPs6UzeBz9u/4TVAIqo7Yc/6NMkVHAT7rFNhEqTrlH9BleUJ63DlmhJXMu1UnzPs5VYqGe/8Lr1Bi2sDbd6nxEt53bmIRtisbCYBJU3R3qyGKIspS2Vhiw6KC9d7EgJ2/fJYeLUgt8GLR4JM82gMTrKmzC13/YfVluO0qXS5WBQ2rQejWwp3YzLmCt6pP90aOHnu5z2xYxMqNrqyb63bEwpwv96atMHFBYSO3WCKrhUp38OrAETyexVNjWLV72947DwoCz0YBLriYmd6g9gzzfsj54ovN+4mer9vN2zL55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ABABubSgFNr1V5uof6uZY6a9HUrrsv5W9z6g3qJjxgQ=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IwimDifzMi1EFNLMVPEcYIur0T0sGW5s4b6CyAIQZsQ=</DigestValue>
      </Reference>
      <Reference URI="/xl/drawings/drawing2.xml?ContentType=application/vnd.openxmlformats-officedocument.drawing+xml">
        <DigestMethod Algorithm="http://www.w3.org/2001/04/xmlenc#sha256"/>
        <DigestValue>v7EEVyUvTooMf5P1V1dc3wu9Ag9PF3RcT9Z1k+7Xqvg=</DigestValue>
      </Reference>
      <Reference URI="/xl/drawings/vmlDrawing1.vml?ContentType=application/vnd.openxmlformats-officedocument.vmlDrawing">
        <DigestMethod Algorithm="http://www.w3.org/2001/04/xmlenc#sha256"/>
        <DigestValue>D6XOBVznrukVDWjp4NUOCDEAyKyoKnzkGzSvm/qOeUY=</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EgzuS7eqvk+J9pf+SUw3YpO6D8H1ABqUkjL+0fUegco=</DigestValue>
      </Reference>
      <Reference URI="/xl/media/image3.emf?ContentType=image/x-emf">
        <DigestMethod Algorithm="http://www.w3.org/2001/04/xmlenc#sha256"/>
        <DigestValue>+yJGpiBt6DQhZJj2N/jgk6/CVYa91Q0dI0XMvKA62zM=</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N+rTbim2KeZls9z0LD8rcfDns5hdkeKTqigBCeMY0qI=</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JH/Zm+Jcn3VujmEyDRWUJcBqsXOoEaEqK+ofdY/Aexw=</DigestValue>
      </Reference>
      <Reference URI="/xl/styles.xml?ContentType=application/vnd.openxmlformats-officedocument.spreadsheetml.styles+xml">
        <DigestMethod Algorithm="http://www.w3.org/2001/04/xmlenc#sha256"/>
        <DigestValue>INcuND8/zo8+x+7qTdhxuukX5pXwhdKJqslBTVdoY7k=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XRn/URkH6NF8FboVhJeKPhfpG4viFdvorrA4DJ7tmgI=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Se2sNJboFcKs+LWQ1SZcYVo+CrNnYqCB0HH0ZMvIxFc=</DigestValue>
      </Reference>
      <Reference URI="/xl/worksheets/sheet1.xml?ContentType=application/vnd.openxmlformats-officedocument.spreadsheetml.worksheet+xml">
        <DigestMethod Algorithm="http://www.w3.org/2001/04/xmlenc#sha256"/>
        <DigestValue>JzIHmIQ2kB4kztg2CAqdUZvmxAxcAak4LuGrvnZ0OLU=</DigestValue>
      </Reference>
      <Reference URI="/xl/worksheets/sheet2.xml?ContentType=application/vnd.openxmlformats-officedocument.spreadsheetml.worksheet+xml">
        <DigestMethod Algorithm="http://www.w3.org/2001/04/xmlenc#sha256"/>
        <DigestValue>Kv72X6UL8pn4H6J/5G3JuHcFBJZQ5U8MK3gG4p9W80o=</DigestValue>
      </Reference>
      <Reference URI="/xl/worksheets/sheet3.xml?ContentType=application/vnd.openxmlformats-officedocument.spreadsheetml.worksheet+xml">
        <DigestMethod Algorithm="http://www.w3.org/2001/04/xmlenc#sha256"/>
        <DigestValue>/ySozEfDa28AKvUEU1rMpeenWuLBKC36Kobq9tJC+xM=</DigestValue>
      </Reference>
      <Reference URI="/xl/worksheets/sheet4.xml?ContentType=application/vnd.openxmlformats-officedocument.spreadsheetml.worksheet+xml">
        <DigestMethod Algorithm="http://www.w3.org/2001/04/xmlenc#sha256"/>
        <DigestValue>V2GRjVX2+4891zfaBVINFovdhrKbWFEv7PLuR7z4L9Q=</DigestValue>
      </Reference>
      <Reference URI="/xl/worksheets/sheet5.xml?ContentType=application/vnd.openxmlformats-officedocument.spreadsheetml.worksheet+xml">
        <DigestMethod Algorithm="http://www.w3.org/2001/04/xmlenc#sha256"/>
        <DigestValue>GVTVgTchsi9JdOxYOEmBlOpXXnZOOA8bYIX6PlnYxZw=</DigestValue>
      </Reference>
      <Reference URI="/xl/worksheets/sheet6.xml?ContentType=application/vnd.openxmlformats-officedocument.spreadsheetml.worksheet+xml">
        <DigestMethod Algorithm="http://www.w3.org/2001/04/xmlenc#sha256"/>
        <DigestValue>OCh6Ko3p0PRlTtuVYg1OlgMnoxLj3ZOg4X9AgNPdGaw=</DigestValue>
      </Reference>
      <Reference URI="/xl/worksheets/sheet7.xml?ContentType=application/vnd.openxmlformats-officedocument.spreadsheetml.worksheet+xml">
        <DigestMethod Algorithm="http://www.w3.org/2001/04/xmlenc#sha256"/>
        <DigestValue>pkPrYCKSYdG+LvHQUQ75nKHcAmg8pWTg6pUihGinqNU=</DigestValue>
      </Reference>
    </Manifest>
    <SignatureProperties>
      <SignatureProperty Id="idSignatureTime" Target="#idPackageSignature">
        <mdssi:SignatureTime xmlns:mdssi="http://schemas.openxmlformats.org/package/2006/digital-signature">
          <mdssi:Format>YYYY-MM-DDThh:mm:ssTZD</mdssi:Format>
          <mdssi:Value>2025-08-26T20:56:17Z</mdssi:Value>
        </mdssi:SignatureTime>
      </SignatureProperty>
    </SignatureProperties>
  </Object>
  <Object Id="idOfficeObject">
    <SignatureProperties>
      <SignatureProperty Id="idOfficeV1Details" Target="#idPackageSignature">
        <SignatureInfoV1 xmlns="http://schemas.microsoft.com/office/2006/digsig">
          <SetupID>{110BF333-E2A1-424C-9A72-949867740D17}</SetupID>
          <SignatureText>Federico CALLIZO PECCI</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2025-08-26T20:56:17Z</xd:SigningTime>
          <xd:SigningCertificate>
            <xd:Cert>
              <xd:CertDigest>
                <DigestMethod Algorithm="http://www.w3.org/2001/04/xmlenc#sha256"/>
                <DigestValue>yy94lC8O0+md6zK7ULrpvI4GzPytvO6O5daAVLi8Ciw=</DigestValue>
              </xd:CertDigest>
              <xd:IssuerSerial>
                <X509IssuerName>C=PY, O=DOCUMENTA S.A., SERIALNUMBER=RUC80050172-1, CN=CA-DOCUMENTA S.A.</X509IssuerName>
                <X509SerialNumber>6471974281758454775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gA2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Indice</vt:lpstr>
      <vt:lpstr>1</vt:lpstr>
      <vt:lpstr>2</vt:lpstr>
      <vt:lpstr>3</vt:lpstr>
      <vt:lpstr>4</vt:lpstr>
      <vt:lpstr>5</vt:lpstr>
      <vt:lpstr>6</vt:lpstr>
      <vt:lpstr>'5'!_Hlk492023274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guillermo garrido gonzalez</cp:lastModifiedBy>
  <dcterms:created xsi:type="dcterms:W3CDTF">2015-06-05T18:19:34Z</dcterms:created>
  <dcterms:modified xsi:type="dcterms:W3CDTF">2025-08-26T14:38:54Z</dcterms:modified>
</cp:coreProperties>
</file>