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8.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7"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FranciscoIbarra\Downloads\"/>
    </mc:Choice>
  </mc:AlternateContent>
  <xr:revisionPtr revIDLastSave="0" documentId="13_ncr:201_{402CF5F2-D350-40C8-B166-63F68995D76B}" xr6:coauthVersionLast="47" xr6:coauthVersionMax="47" xr10:uidLastSave="{00000000-0000-0000-0000-000000000000}"/>
  <bookViews>
    <workbookView xWindow="-108" yWindow="-108" windowWidth="23256" windowHeight="13896" tabRatio="911" firstSheet="1" activeTab="1" xr2:uid="{00000000-000D-0000-FFFF-FFFF00000000}"/>
  </bookViews>
  <sheets>
    <sheet name="Parametrización" sheetId="16" state="hidden" r:id="rId1"/>
    <sheet name="INDICE" sheetId="9" r:id="rId2"/>
    <sheet name="EAN" sheetId="4" r:id="rId3"/>
    <sheet name="EIE" sheetId="3" r:id="rId4"/>
    <sheet name="EVA" sheetId="2" r:id="rId5"/>
    <sheet name="EFE" sheetId="1" r:id="rId6"/>
    <sheet name="Flujo de Fondos Calculo GS U$S" sheetId="15" state="hidden" r:id="rId7"/>
    <sheet name="Flujo de Fondos Calculo GS" sheetId="14" state="hidden" r:id="rId8"/>
    <sheet name="9.INFORME DEL SINDICO" sheetId="10" state="hidden" r:id="rId9"/>
    <sheet name="NOTAS" sheetId="11" r:id="rId10"/>
    <sheet name="ANEXO" sheetId="19" r:id="rId11"/>
  </sheets>
  <externalReferences>
    <externalReference r:id="rId12"/>
  </externalReferences>
  <definedNames>
    <definedName name="_Hlk492023274" localSheetId="9">NOTAS!$A$98</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9" l="1"/>
  <c r="B20" i="19"/>
  <c r="C60" i="4"/>
  <c r="D60" i="4"/>
  <c r="B18" i="15"/>
  <c r="B30" i="19"/>
  <c r="V15" i="19"/>
  <c r="H15" i="19"/>
  <c r="I15" i="19" s="1"/>
  <c r="B10" i="19"/>
  <c r="N6" i="19"/>
  <c r="I6" i="19"/>
  <c r="J6" i="19" s="1"/>
  <c r="K6" i="19" s="1"/>
  <c r="V5" i="19"/>
  <c r="W5" i="19" s="1"/>
  <c r="N5" i="19"/>
  <c r="I5" i="19"/>
  <c r="J5" i="19" s="1"/>
  <c r="D125" i="11"/>
  <c r="C40" i="15"/>
  <c r="D16" i="15" s="1"/>
  <c r="D44" i="15"/>
  <c r="C16" i="15" s="1"/>
  <c r="E7" i="15"/>
  <c r="B7" i="15"/>
  <c r="D46" i="15"/>
  <c r="C26" i="15" s="1"/>
  <c r="O5" i="19" l="1"/>
  <c r="O6" i="19"/>
  <c r="N15" i="19"/>
  <c r="W15" i="19"/>
  <c r="H16" i="19" s="1"/>
  <c r="I16" i="19" s="1"/>
  <c r="C109" i="11"/>
  <c r="C110" i="11" s="1"/>
  <c r="J8" i="19"/>
  <c r="K5" i="19"/>
  <c r="J15" i="19"/>
  <c r="O15" i="19"/>
  <c r="N16" i="19" l="1"/>
  <c r="J28" i="19"/>
  <c r="K15" i="19"/>
  <c r="J18" i="19"/>
  <c r="J16" i="19"/>
  <c r="K16" i="19" s="1"/>
  <c r="O16" i="19"/>
  <c r="D14" i="16" l="1"/>
  <c r="E27" i="1" l="1"/>
  <c r="D25" i="3"/>
  <c r="B156" i="11" l="1"/>
  <c r="B157" i="11" s="1"/>
  <c r="D6" i="16" l="1"/>
  <c r="E7" i="2" l="1"/>
  <c r="F45" i="16"/>
  <c r="D45" i="16"/>
  <c r="F38" i="16"/>
  <c r="D38" i="16"/>
  <c r="D30" i="16"/>
  <c r="F30" i="16"/>
  <c r="D21" i="16"/>
  <c r="F21" i="16"/>
  <c r="F14" i="16"/>
  <c r="C156" i="11"/>
  <c r="C157" i="11" s="1"/>
  <c r="E18" i="15"/>
  <c r="F18" i="15" s="1"/>
  <c r="E16" i="15"/>
  <c r="D35" i="15"/>
  <c r="D26" i="15" s="1"/>
  <c r="B47" i="15" l="1"/>
  <c r="B46" i="15"/>
  <c r="N2" i="9" l="1"/>
  <c r="N4" i="9" s="1"/>
  <c r="D137" i="11"/>
  <c r="C151" i="11" s="1"/>
  <c r="C162" i="11" s="1"/>
  <c r="C137" i="11"/>
  <c r="B151" i="11" s="1"/>
  <c r="B162" i="11" s="1"/>
  <c r="D81" i="11"/>
  <c r="D82" i="11" s="1"/>
  <c r="C81" i="11"/>
  <c r="C82" i="11" s="1"/>
  <c r="E8" i="1"/>
  <c r="C8" i="1"/>
  <c r="B5" i="1"/>
  <c r="E16" i="2"/>
  <c r="B4" i="2"/>
  <c r="D7" i="3"/>
  <c r="C7" i="3"/>
  <c r="B4" i="3"/>
  <c r="D7" i="4"/>
  <c r="C7" i="4"/>
  <c r="B4" i="4"/>
  <c r="N3" i="9" l="1"/>
  <c r="C16" i="2"/>
  <c r="E30" i="15"/>
  <c r="B30" i="15"/>
  <c r="P4" i="9" l="1"/>
  <c r="E17" i="15" l="1"/>
  <c r="D48" i="15"/>
  <c r="F14" i="3" l="1"/>
  <c r="H24" i="3" s="1"/>
  <c r="C17" i="15" l="1"/>
  <c r="B17" i="15"/>
  <c r="D144" i="11" l="1"/>
  <c r="B40" i="15"/>
  <c r="D35" i="14" l="1"/>
  <c r="E12" i="15" l="1"/>
  <c r="C13" i="15" l="1"/>
  <c r="D47" i="14" l="1"/>
  <c r="D46" i="14"/>
  <c r="E37" i="14" l="1"/>
  <c r="E36" i="14"/>
  <c r="E35" i="14"/>
  <c r="E30" i="14"/>
  <c r="E26" i="14"/>
  <c r="E16" i="14"/>
  <c r="E9" i="14"/>
  <c r="E38" i="14" l="1"/>
  <c r="E37" i="15" l="1"/>
  <c r="D37" i="15" s="1"/>
  <c r="C27" i="15" s="1"/>
  <c r="E35" i="15"/>
  <c r="E26" i="15"/>
  <c r="E15" i="15"/>
  <c r="E13" i="15"/>
  <c r="E10" i="15"/>
  <c r="E9" i="15"/>
  <c r="E17" i="14" l="1"/>
  <c r="E15" i="14"/>
  <c r="E22" i="15"/>
  <c r="E23" i="15" s="1"/>
  <c r="E38" i="15"/>
  <c r="E39" i="15" s="1"/>
  <c r="D28" i="1" l="1"/>
  <c r="D37" i="14" l="1"/>
  <c r="C36" i="14" s="1"/>
  <c r="B50" i="15"/>
  <c r="F11" i="15" l="1"/>
  <c r="J11" i="15" s="1"/>
  <c r="F14" i="15"/>
  <c r="F19" i="15"/>
  <c r="M19" i="15" s="1"/>
  <c r="F20" i="15"/>
  <c r="F21" i="15"/>
  <c r="M21" i="15" s="1"/>
  <c r="R21" i="15"/>
  <c r="R22" i="15"/>
  <c r="R23" i="15"/>
  <c r="F24" i="15"/>
  <c r="N24" i="15" s="1"/>
  <c r="B84" i="15" s="1"/>
  <c r="R24" i="15"/>
  <c r="C25" i="15"/>
  <c r="F25" i="15" s="1"/>
  <c r="G25" i="15" s="1"/>
  <c r="R25" i="15"/>
  <c r="P26" i="15"/>
  <c r="Q26" i="15"/>
  <c r="F27" i="15"/>
  <c r="N27" i="15" s="1"/>
  <c r="B85" i="15" s="1"/>
  <c r="F28" i="15"/>
  <c r="J28" i="15" s="1"/>
  <c r="F29" i="15"/>
  <c r="L29" i="15" s="1"/>
  <c r="F31" i="15"/>
  <c r="N31" i="15" s="1"/>
  <c r="F32" i="15"/>
  <c r="F33" i="15"/>
  <c r="F34" i="15"/>
  <c r="F36" i="15"/>
  <c r="N36" i="15" s="1"/>
  <c r="F42" i="15"/>
  <c r="M42" i="15" s="1"/>
  <c r="F43" i="15"/>
  <c r="M43" i="15"/>
  <c r="F45" i="15"/>
  <c r="K45" i="15" s="1"/>
  <c r="K58" i="15" s="1"/>
  <c r="B66" i="15" s="1"/>
  <c r="F48" i="15"/>
  <c r="L48" i="15" s="1"/>
  <c r="F49" i="15"/>
  <c r="L49" i="15" s="1"/>
  <c r="F50" i="15"/>
  <c r="L50" i="15" s="1"/>
  <c r="F51" i="15"/>
  <c r="N51" i="15" s="1"/>
  <c r="F55" i="15"/>
  <c r="L55" i="15" s="1"/>
  <c r="C91" i="15"/>
  <c r="F14" i="14"/>
  <c r="D13" i="14"/>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s="1"/>
  <c r="F32" i="14"/>
  <c r="F33" i="14"/>
  <c r="F34" i="14"/>
  <c r="F36" i="14"/>
  <c r="F42" i="14"/>
  <c r="M42" i="14" s="1"/>
  <c r="F43" i="14"/>
  <c r="M43" i="14"/>
  <c r="F45" i="14"/>
  <c r="K45" i="14" s="1"/>
  <c r="K58" i="14" s="1"/>
  <c r="B66" i="14" s="1"/>
  <c r="F48" i="14"/>
  <c r="L48" i="14" s="1"/>
  <c r="F49" i="14"/>
  <c r="L49" i="14" s="1"/>
  <c r="F50" i="14"/>
  <c r="L50" i="14" s="1"/>
  <c r="F51" i="14"/>
  <c r="N51" i="14" s="1"/>
  <c r="F55" i="14"/>
  <c r="L55" i="14" s="1"/>
  <c r="C91" i="14"/>
  <c r="C26" i="14" l="1"/>
  <c r="N36" i="14"/>
  <c r="B85" i="14" s="1"/>
  <c r="H58" i="15"/>
  <c r="B64" i="15" s="1"/>
  <c r="J58" i="15"/>
  <c r="B68" i="15" s="1"/>
  <c r="R26" i="14"/>
  <c r="R26" i="15"/>
  <c r="J58" i="14"/>
  <c r="B68" i="14" s="1"/>
  <c r="B84" i="14"/>
  <c r="E13" i="14" l="1"/>
  <c r="E10" i="14"/>
  <c r="E12" i="14" l="1"/>
  <c r="E22" i="14" s="1"/>
  <c r="H58" i="14"/>
  <c r="B64" i="14" s="1"/>
  <c r="E23" i="14" l="1"/>
  <c r="E39" i="14"/>
  <c r="C164" i="11" l="1"/>
  <c r="B15" i="14" l="1"/>
  <c r="F15" i="14" s="1"/>
  <c r="M15" i="14" s="1"/>
  <c r="B74" i="14" s="1"/>
  <c r="B35" i="15" l="1"/>
  <c r="F35" i="15" s="1"/>
  <c r="B164" i="11" l="1"/>
  <c r="F30" i="15"/>
  <c r="N30" i="15" s="1"/>
  <c r="B86" i="15" l="1"/>
  <c r="N58" i="15"/>
  <c r="C88" i="15" l="1"/>
  <c r="B41" i="15"/>
  <c r="F41" i="15" s="1"/>
  <c r="G41" i="15" s="1"/>
  <c r="B44" i="14"/>
  <c r="B44" i="15"/>
  <c r="F44" i="15" s="1"/>
  <c r="I44" i="15" s="1"/>
  <c r="B40" i="14"/>
  <c r="F46" i="15"/>
  <c r="L46" i="15" s="1"/>
  <c r="D44" i="14" l="1"/>
  <c r="F44" i="14" s="1"/>
  <c r="I44" i="14" s="1"/>
  <c r="D40" i="14"/>
  <c r="F47" i="15"/>
  <c r="L47" i="15" s="1"/>
  <c r="B47" i="14"/>
  <c r="F47" i="14" s="1"/>
  <c r="L47" i="14" s="1"/>
  <c r="B46" i="14"/>
  <c r="F46" i="14" s="1"/>
  <c r="L46" i="14" s="1"/>
  <c r="F40" i="15"/>
  <c r="G40" i="15" s="1"/>
  <c r="B41" i="14"/>
  <c r="F41" i="14" s="1"/>
  <c r="G41" i="14" s="1"/>
  <c r="B56" i="14" l="1"/>
  <c r="D56" i="14" s="1"/>
  <c r="C16" i="14"/>
  <c r="F40" i="14"/>
  <c r="G40" i="14" s="1"/>
  <c r="B56" i="15"/>
  <c r="E109" i="11"/>
  <c r="E110" i="11" s="1"/>
  <c r="B37" i="14"/>
  <c r="B30" i="14"/>
  <c r="F30" i="14" s="1"/>
  <c r="N30" i="14" s="1"/>
  <c r="D56" i="15" l="1"/>
  <c r="C27" i="3"/>
  <c r="D16" i="2"/>
  <c r="C25" i="3"/>
  <c r="B37" i="15"/>
  <c r="B57" i="15" s="1"/>
  <c r="F56" i="14"/>
  <c r="L56" i="14" s="1"/>
  <c r="C37" i="14"/>
  <c r="C58" i="14" s="1"/>
  <c r="D58" i="14"/>
  <c r="F56" i="15"/>
  <c r="L56" i="15" s="1"/>
  <c r="B86" i="14"/>
  <c r="C88" i="14" s="1"/>
  <c r="N58" i="14"/>
  <c r="C143" i="11"/>
  <c r="B57" i="14"/>
  <c r="B59" i="14"/>
  <c r="B35" i="14" l="1"/>
  <c r="F35" i="14" s="1"/>
  <c r="B59" i="15"/>
  <c r="F37" i="14"/>
  <c r="D59" i="14"/>
  <c r="C37" i="15"/>
  <c r="C58" i="15" s="1"/>
  <c r="D58" i="15"/>
  <c r="B13" i="14"/>
  <c r="F13" i="14" s="1"/>
  <c r="L13" i="14" s="1"/>
  <c r="B13" i="15"/>
  <c r="F13" i="15" s="1"/>
  <c r="L13" i="15" s="1"/>
  <c r="B12" i="15"/>
  <c r="F12" i="15" s="1"/>
  <c r="G12" i="15" s="1"/>
  <c r="G58" i="15" s="1"/>
  <c r="B63" i="15" s="1"/>
  <c r="E17" i="2" l="1"/>
  <c r="E18" i="2" s="1"/>
  <c r="G54" i="4"/>
  <c r="F37" i="15"/>
  <c r="D59" i="15"/>
  <c r="B12" i="14"/>
  <c r="F12" i="14" s="1"/>
  <c r="G12" i="14" s="1"/>
  <c r="G58" i="14" s="1"/>
  <c r="B63" i="14" s="1"/>
  <c r="B10" i="14"/>
  <c r="F10" i="14" s="1"/>
  <c r="L10" i="14" s="1"/>
  <c r="L58" i="14" s="1"/>
  <c r="B67" i="14" s="1"/>
  <c r="B10" i="15"/>
  <c r="F10" i="15" s="1"/>
  <c r="L10" i="15" s="1"/>
  <c r="L58" i="15" s="1"/>
  <c r="B67" i="15" s="1"/>
  <c r="F17" i="15" l="1"/>
  <c r="M17" i="15" s="1"/>
  <c r="B73" i="15" s="1"/>
  <c r="B16" i="15"/>
  <c r="F16" i="15" s="1"/>
  <c r="M16" i="15" s="1"/>
  <c r="B72" i="15" s="1"/>
  <c r="B26" i="15"/>
  <c r="B26" i="14"/>
  <c r="B17" i="14"/>
  <c r="F17" i="14" s="1"/>
  <c r="M17" i="14" s="1"/>
  <c r="B73" i="14" s="1"/>
  <c r="C144" i="11"/>
  <c r="B15" i="15" l="1"/>
  <c r="F15" i="15" s="1"/>
  <c r="M15" i="15" s="1"/>
  <c r="B74" i="15" s="1"/>
  <c r="C80" i="15" s="1"/>
  <c r="B9" i="14"/>
  <c r="B16" i="14"/>
  <c r="F16" i="14" s="1"/>
  <c r="M16" i="14" s="1"/>
  <c r="F26" i="14"/>
  <c r="I26" i="14" s="1"/>
  <c r="B38" i="14"/>
  <c r="B9" i="15"/>
  <c r="F12" i="4"/>
  <c r="G12" i="4" s="1"/>
  <c r="B38" i="15"/>
  <c r="F26" i="15"/>
  <c r="I26" i="15" s="1"/>
  <c r="I58" i="15" s="1"/>
  <c r="B65" i="15" s="1"/>
  <c r="I58" i="14" l="1"/>
  <c r="B65" i="14" s="1"/>
  <c r="J31" i="19"/>
  <c r="J32" i="19"/>
  <c r="J33" i="19" s="1"/>
  <c r="C70" i="14"/>
  <c r="F9" i="14"/>
  <c r="O9" i="14" s="1"/>
  <c r="D92" i="14"/>
  <c r="B22" i="14"/>
  <c r="B39" i="14" s="1"/>
  <c r="C70" i="15"/>
  <c r="C27" i="1"/>
  <c r="M58" i="15"/>
  <c r="D92" i="15"/>
  <c r="F9" i="15"/>
  <c r="B22" i="15"/>
  <c r="B23" i="15" s="1"/>
  <c r="F23" i="15" s="1"/>
  <c r="M58" i="14"/>
  <c r="B72" i="14"/>
  <c r="C80" i="14" s="1"/>
  <c r="O9" i="15" l="1"/>
  <c r="F58" i="15"/>
  <c r="O58" i="15"/>
  <c r="B39" i="15"/>
  <c r="C90" i="14"/>
  <c r="C92" i="14" s="1"/>
  <c r="E92" i="14" s="1"/>
  <c r="C90" i="15"/>
  <c r="C92" i="15" s="1"/>
  <c r="E92" i="15" s="1"/>
  <c r="O59" i="15" l="1"/>
  <c r="B23" i="14"/>
  <c r="F23" i="14" s="1"/>
  <c r="F58" i="14" s="1"/>
  <c r="D90" i="15"/>
  <c r="E90" i="15" s="1"/>
  <c r="O58" i="14" l="1"/>
  <c r="O59" i="14" s="1"/>
  <c r="D90" i="14" l="1"/>
  <c r="E90"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tc={7DF17D7D-6587-BD4A-850D-C4D317F075FD}</author>
  </authors>
  <commentList>
    <comment ref="F24" authorId="0" shapeId="0" xr:uid="{7DF17D7D-6587-BD4A-850D-C4D317F075F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realizar el asiento por la valuacion.
Verificar EERR y valor inventario
Luego actualizar la conformacion
Respuesta:
    El EXCEL de EEFF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Lic. Sady Pereira.</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48A02A8C-40FD-6145-9712-30019629E081}">
      <text>
        <r>
          <rPr>
            <b/>
            <sz val="10"/>
            <color rgb="FF000000"/>
            <rFont val="Tahoma"/>
            <family val="2"/>
          </rPr>
          <t>Lic. Sady Pereira.:</t>
        </r>
        <r>
          <rPr>
            <sz val="10"/>
            <color rgb="FF000000"/>
            <rFont val="Tahoma"/>
            <family val="2"/>
          </rPr>
          <t xml:space="preserve">
</t>
        </r>
        <r>
          <rPr>
            <sz val="10"/>
            <color rgb="FF000000"/>
            <rFont val="Tahoma"/>
            <family val="2"/>
          </rPr>
          <t xml:space="preserve">Ajuste de Aportes en USD, para ajustar EERR. Diferencia Alta ver
</t>
        </r>
      </text>
    </comment>
    <comment ref="C40" authorId="1" shapeId="0" xr:uid="{0B809D20-650E-8F4F-B096-48C96AEDFFFA}">
      <text>
        <r>
          <rPr>
            <b/>
            <sz val="10"/>
            <color rgb="FF000000"/>
            <rFont val="Tahoma"/>
            <family val="2"/>
          </rPr>
          <t>Lic. Sady Pereira.:</t>
        </r>
        <r>
          <rPr>
            <sz val="10"/>
            <color rgb="FF000000"/>
            <rFont val="Tahoma"/>
            <family val="2"/>
          </rPr>
          <t xml:space="preserve">
</t>
        </r>
        <r>
          <rPr>
            <sz val="10"/>
            <color rgb="FF000000"/>
            <rFont val="Tahoma"/>
            <family val="2"/>
          </rPr>
          <t xml:space="preserve">Valuacion
</t>
        </r>
        <r>
          <rPr>
            <sz val="10"/>
            <color rgb="FF000000"/>
            <rFont val="Tahoma"/>
            <family val="2"/>
          </rPr>
          <t>Nacimientos</t>
        </r>
      </text>
    </comment>
    <comment ref="D44" authorId="0" shapeId="0" xr:uid="{C210B449-0A23-B447-8D82-55081D8CA4A3}">
      <text>
        <r>
          <rPr>
            <b/>
            <sz val="10"/>
            <color rgb="FF000000"/>
            <rFont val="Tahoma"/>
            <family val="2"/>
          </rPr>
          <t>Microsoft Office User:</t>
        </r>
        <r>
          <rPr>
            <sz val="10"/>
            <color rgb="FF000000"/>
            <rFont val="Tahoma"/>
            <family val="2"/>
          </rPr>
          <t xml:space="preserve">
</t>
        </r>
        <r>
          <rPr>
            <sz val="10"/>
            <color rgb="FF000000"/>
            <rFont val="Tahoma"/>
            <family val="2"/>
          </rPr>
          <t>costo de valuacion, devaluacion, mortandad y alquiler devengado</t>
        </r>
      </text>
    </comment>
    <comment ref="D46" authorId="0" shapeId="0" xr:uid="{B2381214-E778-0442-8593-ED17B1F93005}">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 xml:space="preserve">Mortandad
</t>
        </r>
        <r>
          <rPr>
            <sz val="9"/>
            <color rgb="FF000000"/>
            <rFont val="Tahoma"/>
            <family val="2"/>
          </rPr>
          <t xml:space="preserve">Devaluacion
</t>
        </r>
        <r>
          <rPr>
            <sz val="9"/>
            <color rgb="FF000000"/>
            <rFont val="Tahoma"/>
            <family val="2"/>
          </rPr>
          <t xml:space="preserve">Alquileres Devengados, cambiado como costos
</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<sst xmlns="http://schemas.openxmlformats.org/spreadsheetml/2006/main" count="635" uniqueCount="371">
  <si>
    <t>PATRIMONIAL</t>
  </si>
  <si>
    <t>Tipo Cambio BCP</t>
  </si>
  <si>
    <t>Comprador</t>
  </si>
  <si>
    <t>EERR</t>
  </si>
  <si>
    <t>Vendedor</t>
  </si>
  <si>
    <t>Periodo de Cierre Actual - Patrimonial</t>
  </si>
  <si>
    <t>Periodo Comparativo - Patrimonial</t>
  </si>
  <si>
    <t>Periodo de Cierre Actual - EERR</t>
  </si>
  <si>
    <t>Periodo Comparativo - EERR</t>
  </si>
  <si>
    <t>TÍTULOS PATRIMONIAL</t>
  </si>
  <si>
    <t>CORRESPONDIENTE AL</t>
  </si>
  <si>
    <t>PRESENTADO EN FORMA COMPARATIVA CON EL EJERCICIO ECONÓMICO ANTERIOR  AL</t>
  </si>
  <si>
    <t>31 DE DICIEMBRE DE 2024</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</si>
  <si>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</si>
  <si>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</si>
  <si>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</si>
  <si>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</si>
  <si>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31/12/2024</t>
  </si>
  <si>
    <t>TÍTULOS EERR</t>
  </si>
  <si>
    <t>PRESENTADO EN FORMA COMPARATIVA CON EL EJERCICIO  ANTERIOR  AL</t>
  </si>
  <si>
    <t>ENCABEZADOS EERR</t>
  </si>
  <si>
    <t>VARIACIÓN DE PA</t>
  </si>
  <si>
    <t>TOTAL DEL ACTIVO NETO AL</t>
  </si>
  <si>
    <t>Desde</t>
  </si>
  <si>
    <t>Tipo de cambio BCP</t>
  </si>
  <si>
    <t>Comparativo</t>
  </si>
  <si>
    <t>FECHA DE REPORTE</t>
  </si>
  <si>
    <t>TC Promedio</t>
  </si>
  <si>
    <t>Fondo de Inversión IN Ganadero Cría  Dólares Americanos</t>
  </si>
  <si>
    <t>Estados Financieros</t>
  </si>
  <si>
    <t>Índice</t>
  </si>
  <si>
    <t>FONDO DE INVERSIÓN IN GANADERO CRÍA DÓLARES AMERICANOS</t>
  </si>
  <si>
    <t xml:space="preserve">ESTADO DEL ACTIVO NETO </t>
  </si>
  <si>
    <t>(EN DÓLARES AMERICANOS)</t>
  </si>
  <si>
    <t>ACTIVOS</t>
  </si>
  <si>
    <t>ACTIVO CORRIENTE</t>
  </si>
  <si>
    <t>DISPONIBILIDADES</t>
  </si>
  <si>
    <t>Valores al cobro  (Nota 4.1 )</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</si>
  <si>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</si>
  <si>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</si>
  <si>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</si>
  <si>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</si>
  <si>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</si>
  <si>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</si>
  <si>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</si>
  <si>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</si>
  <si>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</si>
  <si>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</si>
  <si>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Alquileres pagados por adelantado</t>
  </si>
  <si>
    <t>Combustibles para Estancia</t>
  </si>
  <si>
    <t>ACTIVO NO CORRIENTE</t>
  </si>
  <si>
    <t>BIENES DE USO</t>
  </si>
  <si>
    <t>Popiedad, Planta y Equipo</t>
  </si>
  <si>
    <t>(-) Depreciaciones Acumuladas</t>
  </si>
  <si>
    <t>Otros</t>
  </si>
  <si>
    <t>Total de Activo Bruto</t>
  </si>
  <si>
    <t xml:space="preserve">PASIVOS </t>
  </si>
  <si>
    <t xml:space="preserve">PASIVO </t>
  </si>
  <si>
    <t>ACREEDORES POR OPERACIONES</t>
  </si>
  <si>
    <t>Comisiones a Pagar a la Administradora</t>
  </si>
  <si>
    <t>Cuentas a Pagar</t>
  </si>
  <si>
    <t xml:space="preserve">Total Pasivo </t>
  </si>
  <si>
    <t>PLAN FONDO DE INVERSION IN GANADERO U$S</t>
  </si>
  <si>
    <t>PRIMA DE EMISIÓN CUOTAS PARTES</t>
  </si>
  <si>
    <t>RESULTADOS</t>
  </si>
  <si>
    <t>Resultados Acumulados</t>
  </si>
  <si>
    <t>Resultados del Ejercicio</t>
  </si>
  <si>
    <t>TOTAL PATRIMONIO</t>
  </si>
  <si>
    <t>TOTAL PASIVO Y PATRIMONIO NETO</t>
  </si>
  <si>
    <t>Cantidad de Cuotas Partes</t>
  </si>
  <si>
    <t>Valor Cuota</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</si>
  <si>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</si>
  <si>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</si>
  <si>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</si>
  <si>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</si>
  <si>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</si>
  <si>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</si>
  <si>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</si>
  <si>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Tenenciade Ganado</t>
  </si>
  <si>
    <t>Total Ingresos</t>
  </si>
  <si>
    <t>EGRESOS</t>
  </si>
  <si>
    <t>Comisión por Administración</t>
  </si>
  <si>
    <t>Comisión por Corretaje y Aranceles</t>
  </si>
  <si>
    <t>Otros Egresos</t>
  </si>
  <si>
    <t>Costo de Trasformacion de Activo Biologico</t>
  </si>
  <si>
    <t>Ajuste por Conversión U$D</t>
  </si>
  <si>
    <t>Total Egresos</t>
  </si>
  <si>
    <t>Resultado del Ejercicio</t>
  </si>
  <si>
    <t>Realizar asiento por valuacion</t>
  </si>
  <si>
    <t>FONDO DE INVERSIÓN IN GANADERO  CRÍA DÓLARES AMERICANOS</t>
  </si>
  <si>
    <t>ESTADO DE VARIACIÓN DEL ACTIVO NETO</t>
  </si>
  <si>
    <t>CUENTAS</t>
  </si>
  <si>
    <t>APORTANTES</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</si>
  <si>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</si>
  <si>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</si>
  <si>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</si>
  <si>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</si>
  <si>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</si>
  <si>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</si>
  <si>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</si>
  <si>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</si>
  <si>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</si>
  <si>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</si>
  <si>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</si>
  <si>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</si>
  <si>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</si>
  <si>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</si>
  <si>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</si>
  <si>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</si>
  <si>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</si>
  <si>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</si>
  <si>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</si>
  <si>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Rescate/Dividendos pagados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</si>
  <si>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</si>
  <si>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</si>
  <si>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</si>
  <si>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</si>
  <si>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</si>
  <si>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</si>
  <si>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</si>
  <si>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</si>
  <si>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</si>
  <si>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</si>
  <si>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</si>
  <si>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</si>
  <si>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</si>
  <si>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</si>
  <si>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</si>
  <si>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</si>
  <si>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</si>
  <si>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</si>
  <si>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</si>
  <si>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</si>
  <si>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</si>
  <si>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</si>
  <si>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</si>
  <si>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</si>
  <si>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</si>
  <si>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</si>
  <si>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</si>
  <si>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</si>
  <si>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</si>
  <si>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</si>
  <si>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</si>
  <si>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</si>
  <si>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</si>
  <si>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</si>
  <si>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</si>
  <si>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</si>
  <si>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</si>
  <si>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</si>
  <si>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</si>
  <si>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</si>
  <si>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</si>
  <si>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</si>
  <si>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</si>
  <si>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</si>
  <si>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</si>
  <si>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</si>
  <si>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</si>
  <si>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</si>
  <si>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</si>
  <si>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</si>
  <si>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</si>
  <si>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</si>
  <si>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</si>
  <si>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</si>
  <si>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</si>
  <si>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</si>
  <si>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</si>
  <si>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</si>
  <si>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</si>
  <si>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</si>
  <si>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</si>
  <si>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</si>
  <si>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</si>
  <si>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</si>
  <si>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</si>
  <si>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</si>
  <si>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</si>
  <si>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</si>
  <si>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</si>
  <si>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</si>
  <si>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</si>
  <si>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</si>
  <si>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</si>
  <si>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</si>
  <si>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</si>
  <si>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</si>
  <si>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</si>
  <si>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</si>
  <si>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</si>
  <si>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</si>
  <si>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</si>
  <si>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</si>
  <si>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</si>
  <si>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</si>
  <si>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</si>
  <si>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</si>
  <si>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</si>
  <si>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</si>
  <si>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</si>
  <si>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</si>
  <si>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</si>
  <si>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</si>
  <si>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</si>
  <si>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</si>
  <si>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</si>
  <si>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</si>
  <si>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</si>
  <si>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</si>
  <si>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FONDO DE INVERSIÓN IN GANADERO CRÍA  DÓLARES AMERICANOS</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</si>
  <si>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</si>
  <si>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</si>
  <si>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</si>
  <si>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2024</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</si>
  <si>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</si>
  <si>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</si>
  <si>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</si>
  <si>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</si>
  <si>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IN GANADERO CRÍA  DÓLARES AMERICANOS </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</si>
  <si>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</si>
  <si>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</si>
  <si>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t xml:space="preserve"> Autorizados por Resolución Nro. 25 E/22 de fecha 30 de Mayo de 2022 de la Comisión Nacional de Valores;</t>
  </si>
  <si>
    <t>El Fondo tendrá como objetivo principal invertir en el negocio ganadero de cría, mediante la compra de vacas y vaquillas preñadas y no preñadas para servicio, en desmamantes hembras para la recría y posterior servicio y en toros para repase. El periodo de servicio donde se busca preñar los vientres sería de 3 a 4 meses dependiendo del estado reproductivo y fisiológico de los mismos, además del clima. El sistema de servicio utilizado sería de mediante técnicas de inseminación artificial, inseminación artificial a tiempo fijo y monta natural de toros. Luego de 9 meses de finalizado el servicio (tiempo que dura la gestación del ternero en el vientre de la madre) inicia el periodo de pariciones, este periodo abarca el mismo tiempo que duró el servicio de los vientres. Los terneros nacidos se mantienen al pie de la madre por un periodo de 6,5 meses en promedio, periodo donde finaliza la cría con el destete de los terneros. Se estima durante el destete aproximadamente una producción de 50% terneros machos y 50% de terneros hembras, de los cuales los terneros machos se venderán la totalidad y en menor proporción las hembras ya que se dejarían un porcentaje para futura reposición de vientres. El porcentaje de reposición de vientres determinará la capacidad de receptividad y proyección de crecimiento de los campos. Los índices de producción esperados son los siguientes: Preñez: 82%, Destete: 70%, Descarte: 18%.</t>
  </si>
  <si>
    <t>Las vacas y vaquillas que no entregan terneros y fallan al momento de la preñez serán descartadas como vientres y se podrá disponer para la venta de estos con destino a faena. Las ventas provenientes de estos activos biológicos (Toros, Desmamantes Machos, Desmamantes Hembras, Vacas y vaquillas)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</si>
  <si>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cría. inversiones respaldadas por activos reales, a su vez entregará a sus participes la oportunidad de invertir en la economía real del país, mediante el desarrollo de actividades ganaderas, contribuyendo al crecimiento de este sector donde se tiene déficit anual por la falta de vientres y la faena de los mismos y al mismo tiempo ofrecer una rentabilidad atractiva a mediano y largo plazo.</t>
  </si>
  <si>
    <t>Las inversiones del Fondo se efectuarán dentro del territorio Nacional, preferentemente en el Chaco Paraguayo pudiendo abarcar la zona del bajo chaco, chaco central y alto chaco. Como así también en la región Oriental en el caso de que se lo requiera para la consecución de los objetivos propuestos. Los activos biológicos en los cuales invierta el Fondo serán registrados en el registro de marcas y señales de ganado del territorio nacional a nombre del Fondo.</t>
  </si>
  <si>
    <t>El Fondo tendrá la potestad de firmar contratos de arrendamientos y subarrendamientos para la consecución del negocio, 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</si>
  <si>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POLITICA DE INVERSION</t>
  </si>
  <si>
    <t>Para dar cumplimiento con sus objetivos, el Fondo Invertirá sus recursos de acuerdo con los siguientes límites y criterios:</t>
  </si>
  <si>
    <t>A) En compra de vacas y vaquillas preñadas y vacías para servicio, en desmamantes hembras para la recría y posterior servicio y toros para servicio. El proceso de cría se llevará a cabo en los campos a ser arrendados por el Fondo, ubicadas en la zona del chaco paraguayo preferentemente o zona Oriental en el caso de que se lo requiera para la consecución de los objetivos.</t>
  </si>
  <si>
    <t>El índice de mortandad de ganado adulto (vacas, vaquillas y desmamantes), aceptado por el Fondo será de hasta el 2% anual, en el caso del índice de mortandad de terneros el índice será de hasta 14% anual.</t>
  </si>
  <si>
    <t>Adicionalmente, el Fondo podrá invertir sus recursos en los siguientes valores y bienes, sin perjuicio de las cantidades que mantenga en bancos y siempre con un límite global para cada una de estas inversiones de un 75% del activo total del Fondo.</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</si>
  <si>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</si>
  <si>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</si>
  <si>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</si>
  <si>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</si>
  <si>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</si>
  <si>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</si>
  <si>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H) Cuotas partes de fondos mutuos o de inversión.</t>
  </si>
  <si>
    <r>
      <t>La Administradora velará porque las inversiones efectuadas con los recursos del Fondo se realicen siempre con estricta sujeción al presente Reglamento Interno, aprobado por</t>
    </r>
    <r>
      <rPr>
        <b/>
        <sz val="11"/>
        <color theme="1"/>
        <rFont val="Noto Sans"/>
        <family val="2"/>
      </rPr>
      <t xml:space="preserve"> Resolución CNV Nº 25 E/22 de fecha 30 de Mayo de 2022</t>
    </r>
    <r>
      <rPr>
        <sz val="11"/>
        <color theme="1"/>
        <rFont val="Noto Sans"/>
        <family val="2"/>
      </rPr>
      <t>, teniendo como objetivo fundamental maximizar los retornos del Fondo y resguardar los intereses de los Aportantes.</t>
    </r>
  </si>
  <si>
    <t>Nota  2 – Información sobre la Administradora</t>
  </si>
  <si>
    <r>
      <t xml:space="preserve">2.1 - </t>
    </r>
    <r>
      <rPr>
        <b/>
        <sz val="11"/>
        <color theme="1"/>
        <rFont val="Noto Sans"/>
        <family val="2"/>
      </rPr>
      <t xml:space="preserve">INVESTOR ADMINISTRADORA DE FONDOS PATRIMONIALES DE INVERSION  SOCIEDAD ANÓNIMA </t>
    </r>
    <r>
      <rPr>
        <sz val="11"/>
        <color theme="1"/>
        <rFont val="Noto Sans"/>
        <family val="2"/>
      </rPr>
      <t>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</si>
  <si>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t>Fue inscripta en la Comisión Nacional de Valores por medio de la Resolución Nº 34 E/17.</t>
  </si>
  <si>
    <r>
      <t xml:space="preserve">2.2 – Entidad encargada de la custodia: </t>
    </r>
    <r>
      <rPr>
        <u/>
        <sz val="11"/>
        <color theme="1"/>
        <rFont val="Noto Sans"/>
        <family val="2"/>
      </rPr>
      <t>:</t>
    </r>
    <r>
      <rPr>
        <sz val="11"/>
        <color theme="1"/>
        <rFont val="Noto Sans"/>
        <family val="2"/>
      </rPr>
      <t xml:space="preserve"> BVPASA e INVESTOR Casa de Bolsa S.A.</t>
    </r>
  </si>
  <si>
    <r>
      <t>Fue inscripta en la Comisión Nacional de Valores por medio de la Resolución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</si>
  <si>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</si>
  <si>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</si>
  <si>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</si>
  <si>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</si>
  <si>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</si>
  <si>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</si>
  <si>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</si>
  <si>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</si>
  <si>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</si>
  <si>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</si>
  <si>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</si>
  <si>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</si>
  <si>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Biológicos a su valor de compra y se valúan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</si>
  <si>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</si>
  <si>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</si>
  <si>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</si>
  <si>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</si>
  <si>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</si>
  <si>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</si>
  <si>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</si>
  <si>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</si>
  <si>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</si>
  <si>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</si>
  <si>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</si>
  <si>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</si>
  <si>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</si>
  <si>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</si>
  <si>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</si>
  <si>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</si>
  <si>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</si>
  <si>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</si>
  <si>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8,00 %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</si>
  <si>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</si>
  <si>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</si>
  <si>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</si>
  <si>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    Información Estadística</t>
  </si>
  <si>
    <t>Mes</t>
  </si>
  <si>
    <t>Valor cuota</t>
  </si>
  <si>
    <t>Patrimonio Neto del Fondo</t>
  </si>
  <si>
    <t>Cantidad de Cuotas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</si>
  <si>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</si>
  <si>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</si>
  <si>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</si>
  <si>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</si>
  <si>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</si>
  <si>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</si>
  <si>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</si>
  <si>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</si>
  <si>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</si>
  <si>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</si>
  <si>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</si>
  <si>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</si>
  <si>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</si>
  <si>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</si>
  <si>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</si>
  <si>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</si>
  <si>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</si>
  <si>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</si>
  <si>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extranjera depositadas en las cuentas bancarias y Casa de Bolsa</t>
  </si>
  <si>
    <t>Recaudaciones a Depositar M/L</t>
  </si>
  <si>
    <t>Bancos M/L Cta Cte (USD)</t>
  </si>
  <si>
    <t>Bancos M/E Cta. Cte.(GS)</t>
  </si>
  <si>
    <t xml:space="preserve">Investor Casa De Bolsa S.A. M/L </t>
  </si>
  <si>
    <t xml:space="preserve">Investor Casa De Bolsa S.A. M/E </t>
  </si>
  <si>
    <t>4.2 INVERSIONES</t>
  </si>
  <si>
    <t>Ver Cuadro</t>
  </si>
  <si>
    <t>4.3 – ACREEDORES  POR OPERACIONES</t>
  </si>
  <si>
    <t>Cuentas a pagar a Proveedores</t>
  </si>
  <si>
    <t>Dividendos a pagar a cuotapartistas en Abril</t>
  </si>
  <si>
    <t>Cheques Diferidos a Pagar</t>
  </si>
  <si>
    <t>Prestamos e Intereses a Pagar</t>
  </si>
  <si>
    <t>4.4 – COMISIONES A PAGAR A LA ADMINISTRADORA</t>
  </si>
  <si>
    <t>Comisión por Administración ( en usd)</t>
  </si>
  <si>
    <t>Nota 5. HECHOS POSTERIORES AL CIERRE</t>
  </si>
  <si>
    <t xml:space="preserve">No existen hechos posteriores al cierre del trimestre que modifique significativamente los estados financieros cerrado a la fecha. </t>
  </si>
  <si>
    <t xml:space="preserve">       4.2 INVERSIONES</t>
  </si>
  <si>
    <t>COMPOSICIÓN DE LAS INVERSIONES DEL FONDO DE INVERSION IN GANADERO CRÍA DOLARES AMERICANOS CORRESPONDIENTE AL 31 DE MARZO 2025</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</si>
  <si>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</si>
  <si>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</si>
  <si>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</si>
  <si>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</si>
  <si>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</si>
  <si>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</si>
  <si>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</si>
  <si>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</si>
  <si>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</si>
  <si>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</si>
  <si>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</si>
  <si>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</si>
  <si>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</si>
  <si>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</si>
  <si>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</si>
  <si>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Patrimonio</t>
  </si>
  <si>
    <t>Activo Biologico Producción</t>
  </si>
  <si>
    <t>Activos biológicos terminados</t>
  </si>
  <si>
    <t>Activo</t>
  </si>
  <si>
    <t>Disponibilidad</t>
  </si>
  <si>
    <t>Activo s/ Disp.</t>
  </si>
  <si>
    <t>Otros Activos</t>
  </si>
  <si>
    <t>Inventario de Ganado Vacuno</t>
  </si>
  <si>
    <t>Inventario De Ganado Vacuno</t>
  </si>
  <si>
    <t>Ganadero</t>
  </si>
  <si>
    <t>Paraguay</t>
  </si>
  <si>
    <t>NA</t>
  </si>
  <si>
    <t>Dólares Americanos</t>
  </si>
  <si>
    <t>Total de las Inversiones</t>
  </si>
  <si>
    <t>PATRIMONIO DEL FONDO AL 31/03/2025</t>
  </si>
  <si>
    <t>COMPOSICIÓN DE LAS INVERSIONES DEL FONDO DE INVERSION IN GANADERO CRÍA DOLARES AMERICANOS CORRESPONDIENTE AL 30 DE JUNIO 2025</t>
  </si>
  <si>
    <t>COMPOSICIÓN DE LAS INVERSIONES DEL FONDO DE INVERSION IN GANADERO CRÍA DOLARES AMERICANOS CORRESPONDIENTE AL 30 DE SETIEMBRE 2025</t>
  </si>
  <si>
    <t>*</t>
  </si>
  <si>
    <t>Total Activo</t>
  </si>
  <si>
    <t>Saldo de Disponibilidades</t>
  </si>
  <si>
    <t>Saldo de Inversiones</t>
  </si>
  <si>
    <t>31/12/2025</t>
  </si>
  <si>
    <t>31 DE DICIEMBRE DE 2025</t>
  </si>
  <si>
    <t xml:space="preserve">Gastos de Ventas </t>
  </si>
  <si>
    <r>
      <rPr>
        <b/>
        <sz val="11"/>
        <color rgb="FF000000"/>
        <rFont val="Noto Sans"/>
        <family val="2"/>
      </rPr>
      <t xml:space="preserve">3.8 </t>
    </r>
    <r>
      <rPr>
        <sz val="11"/>
        <color rgb="FF000000"/>
        <rFont val="Noto Sans"/>
        <family val="2"/>
      </rPr>
      <t xml:space="preserve">– Los estados contables corresponden al trimestre cerrado el </t>
    </r>
    <r>
      <rPr>
        <b/>
        <u/>
        <sz val="11"/>
        <color rgb="FF000000"/>
        <rFont val="Noto Sans"/>
        <family val="2"/>
      </rPr>
      <t>31 de Diciembre de 2025</t>
    </r>
  </si>
  <si>
    <t>PATRIMONIO DEL FONDO AL 31/12/2025</t>
  </si>
  <si>
    <t>ESTADO DEL ACTIVO NETO</t>
  </si>
  <si>
    <t>ESTADO DE INGRESO Y EGRESO</t>
  </si>
  <si>
    <t>ESTADO DE VARIACION DEL ACTIVO NETO</t>
  </si>
  <si>
    <t>ESTADO DE FLUJO DE EFECTIVO</t>
  </si>
  <si>
    <t>ANEXO - CUADRO DE INVERSIONES</t>
  </si>
  <si>
    <r>
      <t xml:space="preserve">Los estados financieros están preparados en Dólares Americanos. Para la conversión de los estados financieros a moneda nacional  se utiliza el   tipo de cambio según el ultimo día hábil del </t>
    </r>
    <r>
      <rPr>
        <b/>
        <sz val="11"/>
        <color theme="1"/>
        <rFont val="Noto Sans"/>
        <family val="2"/>
      </rPr>
      <t>BCP (31/12/2025) 1USD = 6.575,71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</si>
</sst>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3C0A]d&quot; de &quot;mmmm&quot; de &quot;yyyy;@"/>
    <numFmt numFmtId="179" formatCode="_ * #,##0.000_ ;_ * \-#,##0.000_ ;_ * &quot;-&quot;_ ;_ @_ "/>
    <numFmt numFmtId="180" formatCode="_-* #,##0_-;\-* #,##0_-;_-* &quot;-&quot;_-;_-@_-"/>
  </numFmts>
  <fonts count="105" x14ac:knownFonts="1">
    <font>
      <sz val="11"/>
      <color theme="1"/>
      <name val="Calibri"/>
      <family val="2"/>
      <scheme val="minor"/>
    </font>
    <font>
      <sz val="11"/>
      <color theme="1"/>
      <name val="Calibri"/>
      <family val="2"/>
      <scheme val="minor"/>
    </font>
    <font>
      <sz val="10"/>
      <name val="Arial"/>
      <family val="2"/>
    </font>
    <font>
      <u/>
      <sz val="11"/>
      <color theme="10"/>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u/>
      <sz val="11"/>
      <color theme="10"/>
      <name val="Noto Sans"/>
      <family val="2"/>
    </font>
    <font>
      <b/>
      <sz val="11"/>
      <color rgb="FF000000"/>
      <name val="Noto Sans"/>
      <family val="2"/>
    </font>
    <font>
      <sz val="11"/>
      <color rgb="FF000000"/>
      <name val="Noto Sans"/>
      <family val="2"/>
    </font>
    <font>
      <u/>
      <sz val="11"/>
      <color theme="1"/>
      <name val="Noto Sans"/>
      <family val="2"/>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1"/>
      <color theme="1"/>
      <name val="Arial"/>
      <family val="2"/>
    </font>
    <font>
      <sz val="11"/>
      <color theme="8"/>
      <name val="Noto Sans"/>
      <family val="2"/>
    </font>
    <font>
      <sz val="10"/>
      <color theme="0"/>
      <name val="Calibri"/>
      <family val="2"/>
    </font>
    <font>
      <sz val="11"/>
      <color theme="0"/>
      <name val="Calibri"/>
      <family val="2"/>
    </font>
    <font>
      <sz val="11"/>
      <name val="Noto Sans"/>
      <family val="2"/>
    </font>
    <font>
      <b/>
      <u/>
      <sz val="11"/>
      <color rgb="FF000000"/>
      <name val="Noto Sans"/>
      <family val="2"/>
    </font>
    <font>
      <sz val="11"/>
      <color rgb="FF000000"/>
      <name val="Calibri"/>
      <family val="2"/>
      <scheme val="minor"/>
    </font>
    <font>
      <b/>
      <sz val="11"/>
      <color rgb="FF000000"/>
      <name val="Calibri"/>
      <family val="2"/>
      <scheme val="minor"/>
    </font>
    <font>
      <i/>
      <sz val="11"/>
      <color theme="1"/>
      <name val="Noto Sans"/>
      <family val="2"/>
    </font>
    <font>
      <sz val="11"/>
      <name val="Book Antiqua"/>
      <family val="1"/>
    </font>
    <font>
      <b/>
      <sz val="14"/>
      <color theme="1"/>
      <name val="Noto Sans"/>
      <family val="2"/>
    </font>
    <font>
      <b/>
      <u/>
      <sz val="14"/>
      <color theme="1"/>
      <name val="Noto Sans"/>
      <family val="2"/>
    </font>
    <font>
      <b/>
      <sz val="8"/>
      <name val="Noto Sans"/>
      <family val="2"/>
    </font>
    <font>
      <sz val="11"/>
      <color rgb="FF00B050"/>
      <name val="Noto Sans"/>
      <family val="2"/>
    </font>
    <font>
      <i/>
      <sz val="10"/>
      <color rgb="FFFF0000"/>
      <name val="Arial"/>
      <family val="2"/>
    </font>
    <font>
      <b/>
      <i/>
      <sz val="10"/>
      <color rgb="FFFF0000"/>
      <name val="Arial"/>
      <family val="2"/>
    </font>
    <font>
      <i/>
      <sz val="11"/>
      <color theme="1"/>
      <name val="Calibri"/>
      <family val="2"/>
      <scheme val="minor"/>
    </font>
    <font>
      <b/>
      <i/>
      <sz val="11"/>
      <color theme="1"/>
      <name val="Calibri"/>
      <family val="2"/>
      <scheme val="minor"/>
    </font>
    <font>
      <sz val="8"/>
      <color theme="1"/>
      <name val="Noto Sans"/>
      <family val="2"/>
    </font>
    <font>
      <b/>
      <sz val="11"/>
      <color theme="0" tint="-4.9989318521683403E-2"/>
      <name val="Noto Sans"/>
      <family val="2"/>
    </font>
    <font>
      <b/>
      <sz val="22"/>
      <color theme="1"/>
      <name val="Noto Sans"/>
      <family val="2"/>
    </font>
    <font>
      <b/>
      <sz val="16"/>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s>
  <fills count="4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5"/>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rgb="FF000000"/>
      </bottom>
      <diagonal/>
    </border>
    <border>
      <left/>
      <right style="thin">
        <color indexed="64"/>
      </right>
      <top/>
      <bottom style="double">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995">
    <xf numFmtId="0" fontId="0" fillId="0" borderId="0"/>
    <xf numFmtId="164" fontId="1" fillId="0" borderId="0" applyFont="0" applyFill="0" applyBorder="0" applyAlignment="0" applyProtection="0"/>
    <xf numFmtId="0" fontId="3" fillId="0" borderId="0" applyNumberFormat="0" applyFill="0" applyBorder="0" applyAlignment="0" applyProtection="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2" fillId="0" borderId="0" applyFont="0" applyFill="0" applyBorder="0" applyAlignment="0" applyProtection="0"/>
    <xf numFmtId="0" fontId="68" fillId="7" borderId="0" applyNumberFormat="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88" fillId="0" borderId="0" applyNumberFormat="0" applyFill="0" applyBorder="0" applyAlignment="0" applyProtection="0"/>
    <xf numFmtId="0" fontId="89" fillId="0" borderId="53" applyNumberFormat="0" applyFill="0" applyAlignment="0" applyProtection="0"/>
    <xf numFmtId="0" fontId="90" fillId="0" borderId="54" applyNumberFormat="0" applyFill="0" applyAlignment="0" applyProtection="0"/>
    <xf numFmtId="0" fontId="91" fillId="0" borderId="55" applyNumberFormat="0" applyFill="0" applyAlignment="0" applyProtection="0"/>
    <xf numFmtId="0" fontId="91" fillId="0" borderId="0" applyNumberFormat="0" applyFill="0" applyBorder="0" applyAlignment="0" applyProtection="0"/>
    <xf numFmtId="0" fontId="92" fillId="12" borderId="0" applyNumberFormat="0" applyBorder="0" applyAlignment="0" applyProtection="0"/>
    <xf numFmtId="0" fontId="93" fillId="13" borderId="0" applyNumberFormat="0" applyBorder="0" applyAlignment="0" applyProtection="0"/>
    <xf numFmtId="0" fontId="94" fillId="14" borderId="0" applyNumberFormat="0" applyBorder="0" applyAlignment="0" applyProtection="0"/>
    <xf numFmtId="0" fontId="95" fillId="15" borderId="56" applyNumberFormat="0" applyAlignment="0" applyProtection="0"/>
    <xf numFmtId="0" fontId="96" fillId="16" borderId="57" applyNumberFormat="0" applyAlignment="0" applyProtection="0"/>
    <xf numFmtId="0" fontId="97" fillId="16" borderId="56" applyNumberFormat="0" applyAlignment="0" applyProtection="0"/>
    <xf numFmtId="0" fontId="98" fillId="0" borderId="58" applyNumberFormat="0" applyFill="0" applyAlignment="0" applyProtection="0"/>
    <xf numFmtId="0" fontId="99" fillId="17" borderId="59" applyNumberFormat="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0" fontId="102" fillId="0" borderId="61" applyNumberFormat="0" applyFill="0" applyAlignment="0" applyProtection="0"/>
    <xf numFmtId="0" fontId="10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0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0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0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03"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3" fillId="7" borderId="0" applyNumberFormat="0" applyBorder="0" applyAlignment="0" applyProtection="0"/>
    <xf numFmtId="164"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04" fillId="0" borderId="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41" fontId="104" fillId="0" borderId="0" applyFont="0" applyFill="0" applyBorder="0" applyAlignment="0" applyProtection="0"/>
    <xf numFmtId="0" fontId="1" fillId="0" borderId="0"/>
    <xf numFmtId="9" fontId="1" fillId="0" borderId="0" applyFont="0" applyFill="0" applyBorder="0" applyAlignment="0" applyProtection="0"/>
    <xf numFmtId="171" fontId="2"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72" fillId="42" borderId="0" applyBorder="0" applyAlignment="0" applyProtection="0"/>
    <xf numFmtId="170"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164" fontId="104" fillId="0" borderId="0" applyFont="0" applyFill="0" applyBorder="0" applyAlignment="0" applyProtection="0"/>
    <xf numFmtId="180"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0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8" borderId="60" applyNumberFormat="0" applyFont="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0" fontId="1" fillId="0" borderId="0"/>
    <xf numFmtId="9" fontId="1" fillId="0" borderId="0" applyFont="0" applyFill="0" applyBorder="0" applyAlignment="0" applyProtection="0"/>
    <xf numFmtId="180"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164" fontId="104"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8" fillId="7" borderId="0" applyNumberFormat="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0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22">
    <xf numFmtId="0" fontId="0" fillId="0" borderId="0" xfId="0"/>
    <xf numFmtId="0" fontId="2" fillId="0" borderId="0" xfId="11"/>
    <xf numFmtId="0" fontId="5" fillId="0" borderId="0" xfId="11" applyFont="1"/>
    <xf numFmtId="3" fontId="5" fillId="0" borderId="0" xfId="11" applyNumberFormat="1" applyFont="1"/>
    <xf numFmtId="3" fontId="6" fillId="0" borderId="0" xfId="11" applyNumberFormat="1" applyFont="1" applyAlignment="1">
      <alignment horizontal="center"/>
    </xf>
    <xf numFmtId="3" fontId="7" fillId="0" borderId="0" xfId="11" applyNumberFormat="1" applyFont="1"/>
    <xf numFmtId="3" fontId="8" fillId="0" borderId="0" xfId="11" applyNumberFormat="1" applyFont="1" applyAlignment="1">
      <alignment horizontal="right"/>
    </xf>
    <xf numFmtId="0" fontId="8" fillId="0" borderId="0" xfId="11" applyFont="1"/>
    <xf numFmtId="3" fontId="7" fillId="0" borderId="0" xfId="11" applyNumberFormat="1" applyFont="1" applyAlignment="1">
      <alignment horizontal="right"/>
    </xf>
    <xf numFmtId="0" fontId="7" fillId="0" borderId="0" xfId="11" applyFont="1"/>
    <xf numFmtId="0" fontId="7" fillId="0" borderId="0" xfId="11" applyFont="1" applyAlignment="1">
      <alignment horizontal="right"/>
    </xf>
    <xf numFmtId="3" fontId="8" fillId="4" borderId="0" xfId="11" applyNumberFormat="1" applyFont="1" applyFill="1" applyAlignment="1">
      <alignment horizontal="right"/>
    </xf>
    <xf numFmtId="173" fontId="5" fillId="0" borderId="0" xfId="11" applyNumberFormat="1" applyFont="1"/>
    <xf numFmtId="0" fontId="5" fillId="4" borderId="0" xfId="11" applyFont="1" applyFill="1"/>
    <xf numFmtId="0" fontId="7" fillId="4" borderId="0" xfId="11" applyFont="1" applyFill="1" applyAlignment="1">
      <alignment horizontal="right"/>
    </xf>
    <xf numFmtId="0" fontId="9" fillId="4" borderId="0" xfId="11" applyFont="1" applyFill="1"/>
    <xf numFmtId="0" fontId="10" fillId="0" borderId="0" xfId="11" applyFont="1" applyAlignment="1">
      <alignment horizontal="right"/>
    </xf>
    <xf numFmtId="173" fontId="11" fillId="4" borderId="0" xfId="11" applyNumberFormat="1" applyFont="1" applyFill="1" applyAlignment="1">
      <alignment horizontal="center"/>
    </xf>
    <xf numFmtId="173" fontId="2" fillId="0" borderId="0" xfId="11" applyNumberFormat="1"/>
    <xf numFmtId="173" fontId="12" fillId="0" borderId="0" xfId="11" applyNumberFormat="1" applyFont="1"/>
    <xf numFmtId="41" fontId="2" fillId="0" borderId="0" xfId="11" applyNumberFormat="1"/>
    <xf numFmtId="173" fontId="13" fillId="0" borderId="27" xfId="11" applyNumberFormat="1" applyFont="1" applyBorder="1"/>
    <xf numFmtId="173" fontId="14" fillId="4" borderId="27" xfId="11" applyNumberFormat="1" applyFont="1" applyFill="1" applyBorder="1"/>
    <xf numFmtId="173" fontId="13" fillId="0" borderId="9" xfId="11" applyNumberFormat="1" applyFont="1" applyBorder="1"/>
    <xf numFmtId="173" fontId="2" fillId="0" borderId="27" xfId="11" applyNumberFormat="1" applyBorder="1"/>
    <xf numFmtId="173" fontId="2" fillId="0" borderId="28" xfId="11" applyNumberFormat="1" applyBorder="1"/>
    <xf numFmtId="173" fontId="2" fillId="0" borderId="29" xfId="11" applyNumberFormat="1" applyBorder="1"/>
    <xf numFmtId="173" fontId="2" fillId="0" borderId="8" xfId="11" applyNumberFormat="1" applyBorder="1"/>
    <xf numFmtId="173" fontId="2" fillId="0" borderId="4" xfId="11" applyNumberFormat="1" applyBorder="1"/>
    <xf numFmtId="173" fontId="13" fillId="0" borderId="8" xfId="11" applyNumberFormat="1" applyFont="1" applyBorder="1"/>
    <xf numFmtId="173" fontId="13" fillId="0" borderId="30" xfId="11" applyNumberFormat="1" applyFont="1" applyBorder="1" applyAlignment="1">
      <alignment horizontal="left"/>
    </xf>
    <xf numFmtId="173" fontId="2" fillId="4" borderId="29" xfId="11" applyNumberFormat="1" applyFill="1" applyBorder="1"/>
    <xf numFmtId="173" fontId="2" fillId="4" borderId="4" xfId="11" applyNumberFormat="1" applyFill="1" applyBorder="1"/>
    <xf numFmtId="173" fontId="15" fillId="5" borderId="4" xfId="11" applyNumberFormat="1" applyFont="1" applyFill="1" applyBorder="1"/>
    <xf numFmtId="173" fontId="16" fillId="5" borderId="4" xfId="11" applyNumberFormat="1" applyFont="1" applyFill="1" applyBorder="1"/>
    <xf numFmtId="173" fontId="2" fillId="5" borderId="4" xfId="11" applyNumberFormat="1" applyFill="1" applyBorder="1"/>
    <xf numFmtId="173" fontId="12" fillId="5" borderId="4" xfId="11" applyNumberFormat="1" applyFont="1" applyFill="1" applyBorder="1"/>
    <xf numFmtId="173" fontId="17" fillId="5" borderId="31" xfId="11" applyNumberFormat="1" applyFont="1" applyFill="1" applyBorder="1" applyAlignment="1">
      <alignment horizontal="centerContinuous"/>
    </xf>
    <xf numFmtId="173" fontId="13" fillId="4" borderId="9" xfId="11" applyNumberFormat="1" applyFont="1" applyFill="1" applyBorder="1"/>
    <xf numFmtId="173" fontId="18" fillId="5" borderId="4" xfId="11" applyNumberFormat="1" applyFont="1" applyFill="1" applyBorder="1"/>
    <xf numFmtId="173" fontId="19" fillId="5" borderId="4" xfId="11" applyNumberFormat="1" applyFont="1" applyFill="1" applyBorder="1"/>
    <xf numFmtId="173" fontId="19" fillId="5" borderId="32" xfId="11" applyNumberFormat="1" applyFont="1" applyFill="1" applyBorder="1"/>
    <xf numFmtId="173" fontId="19" fillId="5" borderId="31" xfId="11" applyNumberFormat="1" applyFont="1" applyFill="1" applyBorder="1"/>
    <xf numFmtId="173" fontId="16" fillId="0" borderId="4" xfId="11" applyNumberFormat="1" applyFont="1" applyBorder="1"/>
    <xf numFmtId="173" fontId="2" fillId="0" borderId="31" xfId="11" applyNumberFormat="1" applyBorder="1"/>
    <xf numFmtId="173" fontId="13" fillId="5" borderId="9" xfId="11" applyNumberFormat="1" applyFont="1" applyFill="1" applyBorder="1"/>
    <xf numFmtId="173" fontId="2" fillId="5" borderId="31" xfId="11" applyNumberFormat="1" applyFill="1" applyBorder="1"/>
    <xf numFmtId="173" fontId="2" fillId="5" borderId="5" xfId="11" applyNumberFormat="1" applyFill="1" applyBorder="1"/>
    <xf numFmtId="173" fontId="20" fillId="5" borderId="31" xfId="11" applyNumberFormat="1" applyFont="1" applyFill="1" applyBorder="1"/>
    <xf numFmtId="173" fontId="19" fillId="5" borderId="5" xfId="11" applyNumberFormat="1" applyFont="1" applyFill="1" applyBorder="1"/>
    <xf numFmtId="173" fontId="2" fillId="0" borderId="5" xfId="11" applyNumberFormat="1" applyBorder="1"/>
    <xf numFmtId="3" fontId="2" fillId="0" borderId="0" xfId="11" applyNumberFormat="1"/>
    <xf numFmtId="173" fontId="12" fillId="0" borderId="5" xfId="11" applyNumberFormat="1" applyFont="1" applyBorder="1"/>
    <xf numFmtId="173" fontId="21" fillId="0" borderId="31" xfId="11" applyNumberFormat="1" applyFont="1" applyBorder="1"/>
    <xf numFmtId="173" fontId="12" fillId="0" borderId="19" xfId="11" applyNumberFormat="1" applyFont="1" applyBorder="1"/>
    <xf numFmtId="173" fontId="21" fillId="0" borderId="31" xfId="11" applyNumberFormat="1" applyFont="1" applyBorder="1" applyAlignment="1">
      <alignment horizontal="center"/>
    </xf>
    <xf numFmtId="0" fontId="2" fillId="3" borderId="0" xfId="11" applyFill="1"/>
    <xf numFmtId="173" fontId="13" fillId="6" borderId="9" xfId="11" applyNumberFormat="1" applyFont="1" applyFill="1" applyBorder="1"/>
    <xf numFmtId="173" fontId="13" fillId="6" borderId="33" xfId="11" applyNumberFormat="1" applyFont="1" applyFill="1" applyBorder="1"/>
    <xf numFmtId="173" fontId="18" fillId="6" borderId="4" xfId="11" applyNumberFormat="1" applyFont="1" applyFill="1" applyBorder="1"/>
    <xf numFmtId="173" fontId="13" fillId="6" borderId="4" xfId="11" applyNumberFormat="1" applyFont="1" applyFill="1" applyBorder="1"/>
    <xf numFmtId="173" fontId="13" fillId="6" borderId="31" xfId="11" applyNumberFormat="1" applyFont="1" applyFill="1" applyBorder="1"/>
    <xf numFmtId="173" fontId="2" fillId="6" borderId="4" xfId="11" applyNumberFormat="1" applyFill="1" applyBorder="1"/>
    <xf numFmtId="173" fontId="19" fillId="6" borderId="4" xfId="11" applyNumberFormat="1" applyFont="1" applyFill="1" applyBorder="1"/>
    <xf numFmtId="173" fontId="2" fillId="6" borderId="31" xfId="11" applyNumberFormat="1" applyFill="1" applyBorder="1"/>
    <xf numFmtId="173" fontId="19" fillId="0" borderId="4" xfId="11" applyNumberFormat="1" applyFont="1" applyBorder="1"/>
    <xf numFmtId="3" fontId="18" fillId="0" borderId="0" xfId="11" applyNumberFormat="1" applyFont="1"/>
    <xf numFmtId="173" fontId="18" fillId="0" borderId="9" xfId="11" applyNumberFormat="1" applyFont="1" applyBorder="1"/>
    <xf numFmtId="173" fontId="18" fillId="0" borderId="4" xfId="11" applyNumberFormat="1" applyFont="1" applyBorder="1"/>
    <xf numFmtId="173" fontId="17" fillId="0" borderId="31" xfId="11" applyNumberFormat="1" applyFont="1" applyBorder="1" applyAlignment="1">
      <alignment horizontal="center"/>
    </xf>
    <xf numFmtId="173" fontId="22" fillId="4" borderId="29" xfId="11" applyNumberFormat="1" applyFont="1" applyFill="1" applyBorder="1"/>
    <xf numFmtId="173" fontId="22" fillId="4" borderId="4" xfId="11" applyNumberFormat="1" applyFont="1" applyFill="1" applyBorder="1"/>
    <xf numFmtId="173" fontId="13" fillId="5" borderId="4" xfId="11" applyNumberFormat="1" applyFont="1" applyFill="1" applyBorder="1"/>
    <xf numFmtId="173" fontId="13" fillId="5" borderId="31" xfId="11" applyNumberFormat="1" applyFont="1" applyFill="1" applyBorder="1"/>
    <xf numFmtId="173" fontId="23" fillId="6" borderId="4" xfId="11" applyNumberFormat="1" applyFont="1" applyFill="1" applyBorder="1"/>
    <xf numFmtId="173" fontId="13" fillId="0" borderId="4" xfId="11" applyNumberFormat="1" applyFont="1" applyBorder="1"/>
    <xf numFmtId="173" fontId="23" fillId="0" borderId="4" xfId="11" applyNumberFormat="1" applyFont="1" applyBorder="1"/>
    <xf numFmtId="173" fontId="13" fillId="0" borderId="31" xfId="11" applyNumberFormat="1" applyFont="1" applyBorder="1"/>
    <xf numFmtId="173" fontId="2" fillId="0" borderId="4" xfId="11" applyNumberFormat="1" applyBorder="1" applyAlignment="1">
      <alignment horizontal="center"/>
    </xf>
    <xf numFmtId="173" fontId="13" fillId="0" borderId="29" xfId="11" applyNumberFormat="1" applyFont="1" applyBorder="1"/>
    <xf numFmtId="173" fontId="13" fillId="5" borderId="9" xfId="11" applyNumberFormat="1" applyFont="1" applyFill="1" applyBorder="1" applyAlignment="1">
      <alignment horizontal="center"/>
    </xf>
    <xf numFmtId="173" fontId="13" fillId="5" borderId="34" xfId="11" applyNumberFormat="1" applyFont="1" applyFill="1" applyBorder="1"/>
    <xf numFmtId="173" fontId="13" fillId="0" borderId="9" xfId="11" applyNumberFormat="1" applyFont="1" applyBorder="1" applyAlignment="1">
      <alignment horizontal="center"/>
    </xf>
    <xf numFmtId="174" fontId="4" fillId="0" borderId="0" xfId="15" applyNumberFormat="1" applyFont="1"/>
    <xf numFmtId="173" fontId="13" fillId="0" borderId="34" xfId="11" applyNumberFormat="1" applyFont="1" applyBorder="1"/>
    <xf numFmtId="173" fontId="2" fillId="0" borderId="35" xfId="11" applyNumberFormat="1" applyBorder="1"/>
    <xf numFmtId="173" fontId="2" fillId="0" borderId="36" xfId="11" applyNumberFormat="1" applyBorder="1"/>
    <xf numFmtId="173" fontId="2" fillId="0" borderId="36" xfId="11" applyNumberFormat="1" applyBorder="1" applyAlignment="1">
      <alignment horizontal="center"/>
    </xf>
    <xf numFmtId="173" fontId="21" fillId="0" borderId="37" xfId="11" applyNumberFormat="1" applyFont="1" applyBorder="1"/>
    <xf numFmtId="173" fontId="12" fillId="0" borderId="23" xfId="11" applyNumberFormat="1" applyFont="1" applyBorder="1"/>
    <xf numFmtId="173" fontId="24" fillId="0" borderId="38" xfId="11" applyNumberFormat="1" applyFont="1" applyBorder="1" applyAlignment="1">
      <alignment horizontal="center"/>
    </xf>
    <xf numFmtId="173" fontId="25" fillId="0" borderId="23" xfId="11" applyNumberFormat="1" applyFont="1" applyBorder="1" applyAlignment="1">
      <alignment horizontal="center"/>
    </xf>
    <xf numFmtId="173" fontId="24" fillId="0" borderId="23" xfId="11" applyNumberFormat="1" applyFont="1" applyBorder="1" applyAlignment="1">
      <alignment horizontal="center"/>
    </xf>
    <xf numFmtId="173" fontId="26" fillId="0" borderId="38" xfId="11" applyNumberFormat="1" applyFont="1" applyBorder="1" applyAlignment="1">
      <alignment horizontal="center"/>
    </xf>
    <xf numFmtId="173" fontId="26" fillId="0" borderId="22" xfId="11" applyNumberFormat="1" applyFont="1" applyBorder="1" applyAlignment="1">
      <alignment horizontal="center"/>
    </xf>
    <xf numFmtId="173" fontId="27" fillId="0" borderId="38" xfId="11" applyNumberFormat="1" applyFont="1" applyBorder="1" applyAlignment="1">
      <alignment horizontal="center"/>
    </xf>
    <xf numFmtId="173" fontId="26" fillId="0" borderId="23" xfId="11" applyNumberFormat="1" applyFont="1" applyBorder="1" applyAlignment="1">
      <alignment horizontal="center"/>
    </xf>
    <xf numFmtId="173" fontId="12" fillId="0" borderId="22" xfId="11" applyNumberFormat="1" applyFont="1" applyBorder="1" applyAlignment="1">
      <alignment horizontal="center"/>
    </xf>
    <xf numFmtId="173" fontId="12" fillId="0" borderId="21" xfId="11" applyNumberFormat="1" applyFont="1" applyBorder="1" applyAlignment="1">
      <alignment horizontal="center"/>
    </xf>
    <xf numFmtId="173" fontId="24" fillId="0" borderId="39" xfId="11" applyNumberFormat="1" applyFont="1" applyBorder="1" applyAlignment="1">
      <alignment horizontal="center"/>
    </xf>
    <xf numFmtId="173" fontId="28" fillId="0" borderId="26" xfId="11" applyNumberFormat="1" applyFont="1" applyBorder="1" applyAlignment="1">
      <alignment horizontal="center"/>
    </xf>
    <xf numFmtId="173" fontId="24" fillId="0" borderId="26" xfId="11" applyNumberFormat="1" applyFont="1" applyBorder="1" applyAlignment="1">
      <alignment horizontal="center"/>
    </xf>
    <xf numFmtId="173" fontId="26" fillId="0" borderId="39" xfId="11" applyNumberFormat="1" applyFont="1" applyBorder="1" applyAlignment="1">
      <alignment horizontal="center"/>
    </xf>
    <xf numFmtId="173" fontId="26" fillId="0" borderId="24" xfId="11" applyNumberFormat="1" applyFont="1" applyBorder="1" applyAlignment="1">
      <alignment horizontal="center"/>
    </xf>
    <xf numFmtId="173" fontId="26" fillId="0" borderId="40" xfId="11" applyNumberFormat="1" applyFont="1" applyBorder="1" applyAlignment="1">
      <alignment horizontal="center"/>
    </xf>
    <xf numFmtId="173" fontId="26" fillId="0" borderId="26" xfId="11" applyNumberFormat="1" applyFont="1" applyBorder="1" applyAlignment="1">
      <alignment horizontal="center"/>
    </xf>
    <xf numFmtId="173" fontId="12" fillId="0" borderId="39" xfId="11" applyNumberFormat="1" applyFont="1" applyBorder="1"/>
    <xf numFmtId="173" fontId="12" fillId="0" borderId="20" xfId="11" applyNumberFormat="1" applyFont="1" applyBorder="1"/>
    <xf numFmtId="173" fontId="24" fillId="0" borderId="40" xfId="11" applyNumberFormat="1" applyFont="1" applyBorder="1" applyAlignment="1">
      <alignment horizontal="center"/>
    </xf>
    <xf numFmtId="173" fontId="12" fillId="0" borderId="0" xfId="11" applyNumberFormat="1" applyFont="1" applyAlignment="1">
      <alignment horizontal="centerContinuous"/>
    </xf>
    <xf numFmtId="173" fontId="12" fillId="0" borderId="20" xfId="11" applyNumberFormat="1" applyFont="1" applyBorder="1" applyAlignment="1">
      <alignment horizontal="centerContinuous"/>
    </xf>
    <xf numFmtId="173" fontId="12" fillId="0" borderId="23" xfId="11" applyNumberFormat="1" applyFont="1" applyBorder="1" applyAlignment="1">
      <alignment horizontal="centerContinuous"/>
    </xf>
    <xf numFmtId="173" fontId="26" fillId="0" borderId="22" xfId="11" applyNumberFormat="1" applyFont="1" applyBorder="1" applyAlignment="1">
      <alignment horizontal="centerContinuous"/>
    </xf>
    <xf numFmtId="173" fontId="12" fillId="0" borderId="20" xfId="11" applyNumberFormat="1" applyFont="1" applyBorder="1" applyAlignment="1">
      <alignment horizontal="center"/>
    </xf>
    <xf numFmtId="173" fontId="12" fillId="0" borderId="26" xfId="11" applyNumberFormat="1" applyFont="1" applyBorder="1"/>
    <xf numFmtId="173" fontId="12" fillId="0" borderId="25" xfId="11" applyNumberFormat="1" applyFont="1" applyBorder="1"/>
    <xf numFmtId="173" fontId="12" fillId="0" borderId="24" xfId="11" applyNumberFormat="1" applyFont="1" applyBorder="1"/>
    <xf numFmtId="173" fontId="12" fillId="0" borderId="26" xfId="11" applyNumberFormat="1" applyFont="1" applyBorder="1" applyAlignment="1">
      <alignment horizontal="centerContinuous"/>
    </xf>
    <xf numFmtId="173" fontId="12" fillId="0" borderId="24" xfId="11" applyNumberFormat="1" applyFont="1" applyBorder="1" applyAlignment="1">
      <alignment horizontal="centerContinuous"/>
    </xf>
    <xf numFmtId="173" fontId="29" fillId="0" borderId="0" xfId="11" applyNumberFormat="1" applyFont="1"/>
    <xf numFmtId="175" fontId="2" fillId="0" borderId="0" xfId="11" applyNumberFormat="1"/>
    <xf numFmtId="172" fontId="2" fillId="0" borderId="0" xfId="14" applyNumberFormat="1" applyFont="1"/>
    <xf numFmtId="172" fontId="5" fillId="0" borderId="0" xfId="14" applyNumberFormat="1" applyFont="1"/>
    <xf numFmtId="175" fontId="5" fillId="0" borderId="0" xfId="11" applyNumberFormat="1" applyFont="1"/>
    <xf numFmtId="172" fontId="6" fillId="0" borderId="0" xfId="14" applyNumberFormat="1" applyFont="1" applyAlignment="1">
      <alignment horizontal="center"/>
    </xf>
    <xf numFmtId="172" fontId="7" fillId="0" borderId="0" xfId="14" applyNumberFormat="1" applyFont="1"/>
    <xf numFmtId="175" fontId="8" fillId="0" borderId="0" xfId="11" applyNumberFormat="1" applyFont="1" applyAlignment="1">
      <alignment horizontal="right"/>
    </xf>
    <xf numFmtId="175" fontId="7" fillId="0" borderId="0" xfId="11" applyNumberFormat="1" applyFont="1" applyAlignment="1">
      <alignment horizontal="right"/>
    </xf>
    <xf numFmtId="175" fontId="7" fillId="0" borderId="0" xfId="11" applyNumberFormat="1" applyFont="1"/>
    <xf numFmtId="175" fontId="8" fillId="4" borderId="0" xfId="11" applyNumberFormat="1" applyFont="1" applyFill="1" applyAlignment="1">
      <alignment horizontal="right"/>
    </xf>
    <xf numFmtId="172" fontId="5" fillId="4" borderId="0" xfId="14" applyNumberFormat="1" applyFont="1" applyFill="1"/>
    <xf numFmtId="175" fontId="7" fillId="4" borderId="0" xfId="11" applyNumberFormat="1" applyFont="1" applyFill="1" applyAlignment="1">
      <alignment horizontal="right"/>
    </xf>
    <xf numFmtId="175" fontId="10" fillId="0" borderId="0" xfId="11" applyNumberFormat="1" applyFont="1" applyAlignment="1">
      <alignment horizontal="right"/>
    </xf>
    <xf numFmtId="175" fontId="11" fillId="4" borderId="0" xfId="11" applyNumberFormat="1" applyFont="1" applyFill="1" applyAlignment="1">
      <alignment horizontal="center"/>
    </xf>
    <xf numFmtId="172" fontId="12" fillId="0" borderId="0" xfId="14" applyNumberFormat="1" applyFont="1"/>
    <xf numFmtId="175" fontId="13" fillId="0" borderId="27" xfId="11" applyNumberFormat="1" applyFont="1" applyBorder="1"/>
    <xf numFmtId="175" fontId="14" fillId="4" borderId="27" xfId="11" applyNumberFormat="1" applyFont="1" applyFill="1" applyBorder="1"/>
    <xf numFmtId="172" fontId="13" fillId="0" borderId="9" xfId="14" applyNumberFormat="1" applyFont="1" applyBorder="1"/>
    <xf numFmtId="172" fontId="2" fillId="0" borderId="27" xfId="14" applyNumberFormat="1" applyFont="1" applyBorder="1"/>
    <xf numFmtId="175" fontId="2" fillId="0" borderId="27" xfId="11" applyNumberFormat="1" applyBorder="1"/>
    <xf numFmtId="175" fontId="2" fillId="0" borderId="29" xfId="11" applyNumberFormat="1" applyBorder="1"/>
    <xf numFmtId="175" fontId="2" fillId="0" borderId="8" xfId="11" applyNumberFormat="1" applyBorder="1"/>
    <xf numFmtId="175" fontId="2" fillId="0" borderId="4" xfId="11" applyNumberFormat="1" applyBorder="1"/>
    <xf numFmtId="172" fontId="13" fillId="0" borderId="8" xfId="14" applyNumberFormat="1" applyFont="1" applyBorder="1"/>
    <xf numFmtId="175" fontId="13" fillId="0" borderId="8" xfId="11" applyNumberFormat="1" applyFont="1" applyBorder="1"/>
    <xf numFmtId="175" fontId="2" fillId="4" borderId="29" xfId="11" applyNumberFormat="1" applyFill="1" applyBorder="1"/>
    <xf numFmtId="175" fontId="2" fillId="4" borderId="4" xfId="11" applyNumberFormat="1" applyFill="1" applyBorder="1"/>
    <xf numFmtId="172" fontId="15" fillId="5" borderId="4" xfId="14" applyNumberFormat="1" applyFont="1" applyFill="1" applyBorder="1"/>
    <xf numFmtId="172" fontId="16" fillId="5" borderId="4" xfId="14" applyNumberFormat="1" applyFont="1" applyFill="1" applyBorder="1"/>
    <xf numFmtId="175" fontId="2" fillId="5" borderId="4" xfId="11" applyNumberFormat="1" applyFill="1" applyBorder="1"/>
    <xf numFmtId="175" fontId="12" fillId="5" borderId="4" xfId="11" applyNumberFormat="1" applyFont="1" applyFill="1" applyBorder="1"/>
    <xf numFmtId="175" fontId="13" fillId="4" borderId="9" xfId="11" applyNumberFormat="1" applyFont="1" applyFill="1" applyBorder="1"/>
    <xf numFmtId="172" fontId="18" fillId="5" borderId="4" xfId="14" applyNumberFormat="1" applyFont="1" applyFill="1" applyBorder="1"/>
    <xf numFmtId="175" fontId="19" fillId="5" borderId="4" xfId="11" applyNumberFormat="1" applyFont="1" applyFill="1" applyBorder="1"/>
    <xf numFmtId="175" fontId="19" fillId="5" borderId="32" xfId="11" applyNumberFormat="1" applyFont="1" applyFill="1" applyBorder="1"/>
    <xf numFmtId="172" fontId="2" fillId="0" borderId="8" xfId="14" applyNumberFormat="1" applyFont="1" applyBorder="1"/>
    <xf numFmtId="172" fontId="16" fillId="0" borderId="4" xfId="14" applyNumberFormat="1" applyFont="1" applyBorder="1"/>
    <xf numFmtId="172" fontId="13" fillId="5" borderId="9" xfId="14" applyNumberFormat="1" applyFont="1" applyFill="1" applyBorder="1"/>
    <xf numFmtId="172" fontId="2" fillId="5" borderId="4" xfId="14" applyNumberFormat="1" applyFont="1" applyFill="1" applyBorder="1"/>
    <xf numFmtId="172" fontId="2" fillId="5" borderId="5" xfId="14" applyNumberFormat="1" applyFont="1" applyFill="1" applyBorder="1"/>
    <xf numFmtId="175" fontId="19" fillId="5" borderId="5" xfId="11" applyNumberFormat="1" applyFont="1" applyFill="1" applyBorder="1"/>
    <xf numFmtId="172" fontId="2" fillId="0" borderId="5" xfId="14" applyNumberFormat="1" applyFont="1" applyBorder="1"/>
    <xf numFmtId="175" fontId="2" fillId="0" borderId="5" xfId="11" applyNumberFormat="1" applyBorder="1"/>
    <xf numFmtId="172" fontId="2" fillId="0" borderId="4" xfId="14" applyNumberFormat="1" applyFont="1" applyBorder="1"/>
    <xf numFmtId="172" fontId="12" fillId="0" borderId="5" xfId="14" applyNumberFormat="1" applyFont="1" applyBorder="1"/>
    <xf numFmtId="172" fontId="12" fillId="0" borderId="19" xfId="14" applyNumberFormat="1" applyFont="1" applyBorder="1"/>
    <xf numFmtId="175" fontId="12" fillId="0" borderId="19" xfId="11" applyNumberFormat="1" applyFont="1" applyBorder="1"/>
    <xf numFmtId="172" fontId="13" fillId="6" borderId="9" xfId="14" applyNumberFormat="1" applyFont="1" applyFill="1" applyBorder="1"/>
    <xf numFmtId="172" fontId="13" fillId="6" borderId="33" xfId="14" applyNumberFormat="1" applyFont="1" applyFill="1" applyBorder="1"/>
    <xf numFmtId="172" fontId="18" fillId="6" borderId="4" xfId="14" applyNumberFormat="1" applyFont="1" applyFill="1" applyBorder="1"/>
    <xf numFmtId="175" fontId="13" fillId="6" borderId="4" xfId="11" applyNumberFormat="1" applyFont="1" applyFill="1" applyBorder="1"/>
    <xf numFmtId="175" fontId="13" fillId="6" borderId="33" xfId="11" applyNumberFormat="1" applyFont="1" applyFill="1" applyBorder="1"/>
    <xf numFmtId="172" fontId="13" fillId="6" borderId="4" xfId="14" applyNumberFormat="1" applyFont="1" applyFill="1" applyBorder="1"/>
    <xf numFmtId="175" fontId="19" fillId="0" borderId="4" xfId="11" applyNumberFormat="1" applyFont="1" applyBorder="1"/>
    <xf numFmtId="172" fontId="18" fillId="0" borderId="9" xfId="14" applyNumberFormat="1" applyFont="1" applyBorder="1"/>
    <xf numFmtId="172" fontId="18" fillId="0" borderId="0" xfId="14" applyNumberFormat="1" applyFont="1"/>
    <xf numFmtId="172" fontId="18" fillId="0" borderId="4" xfId="14" applyNumberFormat="1" applyFont="1" applyBorder="1"/>
    <xf numFmtId="175" fontId="18" fillId="0" borderId="4" xfId="11" applyNumberFormat="1" applyFont="1" applyBorder="1"/>
    <xf numFmtId="175" fontId="22" fillId="4" borderId="29" xfId="11" applyNumberFormat="1" applyFont="1" applyFill="1" applyBorder="1"/>
    <xf numFmtId="175" fontId="22" fillId="4" borderId="4" xfId="11" applyNumberFormat="1" applyFont="1" applyFill="1" applyBorder="1"/>
    <xf numFmtId="172" fontId="13" fillId="5" borderId="4" xfId="14" applyNumberFormat="1" applyFont="1" applyFill="1" applyBorder="1"/>
    <xf numFmtId="175" fontId="13" fillId="5" borderId="4" xfId="11" applyNumberFormat="1" applyFont="1" applyFill="1" applyBorder="1"/>
    <xf numFmtId="172" fontId="23" fillId="6" borderId="4" xfId="14" applyNumberFormat="1" applyFont="1" applyFill="1" applyBorder="1"/>
    <xf numFmtId="172" fontId="13" fillId="0" borderId="4" xfId="14" applyNumberFormat="1" applyFont="1" applyBorder="1"/>
    <xf numFmtId="175" fontId="23" fillId="0" borderId="4" xfId="11" applyNumberFormat="1" applyFont="1" applyBorder="1"/>
    <xf numFmtId="175" fontId="13" fillId="0" borderId="4" xfId="11" applyNumberFormat="1" applyFont="1" applyBorder="1"/>
    <xf numFmtId="172" fontId="2" fillId="0" borderId="4" xfId="14" applyNumberFormat="1" applyFont="1" applyBorder="1" applyAlignment="1">
      <alignment horizontal="center"/>
    </xf>
    <xf numFmtId="175" fontId="13" fillId="0" borderId="29" xfId="11" applyNumberFormat="1" applyFont="1" applyBorder="1"/>
    <xf numFmtId="175" fontId="13" fillId="0" borderId="9" xfId="11" applyNumberFormat="1" applyFont="1" applyBorder="1"/>
    <xf numFmtId="172" fontId="13" fillId="5" borderId="9" xfId="14" applyNumberFormat="1" applyFont="1" applyFill="1" applyBorder="1" applyAlignment="1">
      <alignment horizontal="center"/>
    </xf>
    <xf numFmtId="175" fontId="13" fillId="5" borderId="9" xfId="11" applyNumberFormat="1" applyFont="1" applyFill="1" applyBorder="1"/>
    <xf numFmtId="172" fontId="13" fillId="0" borderId="9" xfId="14" applyNumberFormat="1" applyFont="1" applyBorder="1" applyAlignment="1">
      <alignment horizontal="center"/>
    </xf>
    <xf numFmtId="175" fontId="4" fillId="0" borderId="0" xfId="15" applyNumberFormat="1" applyFont="1"/>
    <xf numFmtId="175" fontId="2" fillId="0" borderId="35" xfId="11" applyNumberFormat="1" applyBorder="1"/>
    <xf numFmtId="175" fontId="2" fillId="0" borderId="36" xfId="11" applyNumberFormat="1" applyBorder="1"/>
    <xf numFmtId="172" fontId="2" fillId="0" borderId="36" xfId="14" applyNumberFormat="1" applyFont="1" applyBorder="1"/>
    <xf numFmtId="172" fontId="2" fillId="0" borderId="36" xfId="14" applyNumberFormat="1" applyFont="1" applyBorder="1" applyAlignment="1">
      <alignment horizontal="center"/>
    </xf>
    <xf numFmtId="175" fontId="12" fillId="0" borderId="23" xfId="11" applyNumberFormat="1" applyFont="1" applyBorder="1"/>
    <xf numFmtId="175" fontId="24" fillId="0" borderId="38" xfId="11" applyNumberFormat="1" applyFont="1" applyBorder="1" applyAlignment="1">
      <alignment horizontal="center"/>
    </xf>
    <xf numFmtId="175" fontId="25" fillId="0" borderId="23" xfId="11" applyNumberFormat="1" applyFont="1" applyBorder="1" applyAlignment="1">
      <alignment horizontal="center"/>
    </xf>
    <xf numFmtId="175" fontId="24" fillId="0" borderId="23" xfId="11" applyNumberFormat="1" applyFont="1" applyBorder="1" applyAlignment="1">
      <alignment horizontal="center"/>
    </xf>
    <xf numFmtId="175" fontId="26" fillId="0" borderId="38" xfId="11" applyNumberFormat="1" applyFont="1" applyBorder="1" applyAlignment="1">
      <alignment horizontal="center"/>
    </xf>
    <xf numFmtId="175" fontId="26" fillId="0" borderId="22" xfId="11" applyNumberFormat="1" applyFont="1" applyBorder="1" applyAlignment="1">
      <alignment horizontal="center"/>
    </xf>
    <xf numFmtId="172" fontId="26" fillId="0" borderId="38" xfId="14" applyNumberFormat="1" applyFont="1" applyBorder="1" applyAlignment="1">
      <alignment horizontal="center"/>
    </xf>
    <xf numFmtId="172" fontId="26" fillId="0" borderId="23" xfId="14" applyNumberFormat="1" applyFont="1" applyBorder="1" applyAlignment="1">
      <alignment horizontal="center"/>
    </xf>
    <xf numFmtId="175" fontId="12" fillId="0" borderId="21" xfId="11" applyNumberFormat="1" applyFont="1" applyBorder="1" applyAlignment="1">
      <alignment horizontal="center"/>
    </xf>
    <xf numFmtId="175" fontId="24" fillId="0" borderId="39" xfId="11" applyNumberFormat="1" applyFont="1" applyBorder="1" applyAlignment="1">
      <alignment horizontal="center"/>
    </xf>
    <xf numFmtId="175" fontId="28" fillId="0" borderId="26" xfId="11" applyNumberFormat="1" applyFont="1" applyBorder="1" applyAlignment="1">
      <alignment horizontal="center"/>
    </xf>
    <xf numFmtId="175" fontId="24" fillId="0" borderId="26" xfId="11" applyNumberFormat="1" applyFont="1" applyBorder="1" applyAlignment="1">
      <alignment horizontal="center"/>
    </xf>
    <xf numFmtId="175" fontId="26" fillId="0" borderId="39" xfId="11" applyNumberFormat="1" applyFont="1" applyBorder="1" applyAlignment="1">
      <alignment horizontal="center"/>
    </xf>
    <xf numFmtId="175" fontId="26" fillId="0" borderId="24" xfId="11" applyNumberFormat="1" applyFont="1" applyBorder="1" applyAlignment="1">
      <alignment horizontal="center"/>
    </xf>
    <xf numFmtId="172" fontId="26" fillId="0" borderId="39" xfId="14" applyNumberFormat="1" applyFont="1" applyBorder="1" applyAlignment="1">
      <alignment horizontal="center"/>
    </xf>
    <xf numFmtId="172" fontId="26" fillId="0" borderId="40" xfId="14" applyNumberFormat="1" applyFont="1" applyBorder="1" applyAlignment="1">
      <alignment horizontal="center"/>
    </xf>
    <xf numFmtId="172" fontId="26" fillId="0" borderId="26" xfId="14" applyNumberFormat="1" applyFont="1" applyBorder="1" applyAlignment="1">
      <alignment horizontal="center"/>
    </xf>
    <xf numFmtId="175" fontId="12" fillId="0" borderId="39" xfId="11" applyNumberFormat="1" applyFont="1" applyBorder="1"/>
    <xf numFmtId="175" fontId="26" fillId="0" borderId="40" xfId="11" applyNumberFormat="1" applyFont="1" applyBorder="1" applyAlignment="1">
      <alignment horizontal="center"/>
    </xf>
    <xf numFmtId="175" fontId="24" fillId="0" borderId="40" xfId="11" applyNumberFormat="1" applyFont="1" applyBorder="1" applyAlignment="1">
      <alignment horizontal="center"/>
    </xf>
    <xf numFmtId="175" fontId="12" fillId="0" borderId="0" xfId="11" applyNumberFormat="1" applyFont="1" applyAlignment="1">
      <alignment horizontal="centerContinuous"/>
    </xf>
    <xf numFmtId="175" fontId="12" fillId="0" borderId="20" xfId="11" applyNumberFormat="1" applyFont="1" applyBorder="1" applyAlignment="1">
      <alignment horizontal="centerContinuous"/>
    </xf>
    <xf numFmtId="172" fontId="12" fillId="0" borderId="23" xfId="14" applyNumberFormat="1" applyFont="1" applyBorder="1" applyAlignment="1">
      <alignment horizontal="centerContinuous"/>
    </xf>
    <xf numFmtId="175" fontId="26" fillId="0" borderId="22" xfId="11" applyNumberFormat="1" applyFont="1" applyBorder="1" applyAlignment="1">
      <alignment horizontal="centerContinuous"/>
    </xf>
    <xf numFmtId="175" fontId="12" fillId="0" borderId="26" xfId="11" applyNumberFormat="1" applyFont="1" applyBorder="1"/>
    <xf numFmtId="175" fontId="12" fillId="0" borderId="25" xfId="11" applyNumberFormat="1" applyFont="1" applyBorder="1"/>
    <xf numFmtId="175" fontId="12" fillId="0" borderId="24" xfId="11" applyNumberFormat="1" applyFont="1" applyBorder="1"/>
    <xf numFmtId="172" fontId="12" fillId="0" borderId="39" xfId="14" applyNumberFormat="1" applyFont="1" applyBorder="1"/>
    <xf numFmtId="172" fontId="12" fillId="0" borderId="26" xfId="14" applyNumberFormat="1" applyFont="1" applyBorder="1" applyAlignment="1">
      <alignment horizontal="centerContinuous"/>
    </xf>
    <xf numFmtId="175" fontId="12" fillId="0" borderId="24" xfId="11" applyNumberFormat="1" applyFont="1" applyBorder="1" applyAlignment="1">
      <alignment horizontal="centerContinuous"/>
    </xf>
    <xf numFmtId="0" fontId="32" fillId="0" borderId="0" xfId="0" applyFont="1"/>
    <xf numFmtId="0" fontId="32" fillId="2" borderId="0" xfId="0" applyFont="1" applyFill="1"/>
    <xf numFmtId="0" fontId="32" fillId="2" borderId="0" xfId="0" applyFont="1" applyFill="1" applyAlignment="1">
      <alignment horizontal="center"/>
    </xf>
    <xf numFmtId="0" fontId="37" fillId="0" borderId="0" xfId="0" applyFont="1"/>
    <xf numFmtId="0" fontId="40" fillId="0" borderId="0" xfId="0" applyFont="1"/>
    <xf numFmtId="41" fontId="40" fillId="2" borderId="0" xfId="14" applyFont="1" applyFill="1"/>
    <xf numFmtId="4" fontId="40" fillId="0" borderId="0" xfId="0" applyNumberFormat="1" applyFont="1"/>
    <xf numFmtId="4" fontId="41" fillId="0" borderId="0" xfId="0" applyNumberFormat="1" applyFont="1"/>
    <xf numFmtId="0" fontId="41" fillId="0" borderId="0" xfId="0" applyFont="1"/>
    <xf numFmtId="4" fontId="32" fillId="0" borderId="0" xfId="0" applyNumberFormat="1" applyFont="1"/>
    <xf numFmtId="4" fontId="45" fillId="0" borderId="0" xfId="0" applyNumberFormat="1" applyFont="1"/>
    <xf numFmtId="0" fontId="46" fillId="0" borderId="0" xfId="0" applyFont="1" applyAlignment="1">
      <alignment horizontal="center"/>
    </xf>
    <xf numFmtId="41" fontId="46" fillId="0" borderId="0" xfId="14" applyFont="1" applyAlignment="1">
      <alignment horizontal="center"/>
    </xf>
    <xf numFmtId="41" fontId="32" fillId="2" borderId="0" xfId="14" applyFont="1" applyFill="1" applyBorder="1" applyAlignment="1">
      <alignment horizontal="center" vertical="center"/>
    </xf>
    <xf numFmtId="172" fontId="32" fillId="0" borderId="0" xfId="14" applyNumberFormat="1" applyFont="1" applyBorder="1"/>
    <xf numFmtId="172" fontId="32" fillId="2" borderId="0" xfId="14" applyNumberFormat="1" applyFont="1" applyFill="1" applyBorder="1" applyAlignment="1">
      <alignment horizontal="center" vertical="center"/>
    </xf>
    <xf numFmtId="172" fontId="47" fillId="2" borderId="2" xfId="14" applyNumberFormat="1" applyFont="1" applyFill="1" applyBorder="1" applyAlignment="1">
      <alignment horizontal="center" vertical="center"/>
    </xf>
    <xf numFmtId="172" fontId="32" fillId="0" borderId="0" xfId="14" applyNumberFormat="1" applyFont="1" applyBorder="1" applyAlignment="1">
      <alignment horizontal="center" vertical="center"/>
    </xf>
    <xf numFmtId="172" fontId="47" fillId="2" borderId="0" xfId="14" applyNumberFormat="1" applyFont="1" applyFill="1" applyBorder="1" applyAlignment="1">
      <alignment horizontal="center" vertical="center"/>
    </xf>
    <xf numFmtId="172" fontId="47" fillId="2" borderId="10" xfId="14" applyNumberFormat="1" applyFont="1" applyFill="1" applyBorder="1" applyAlignment="1">
      <alignment horizontal="center" vertical="center"/>
    </xf>
    <xf numFmtId="172" fontId="37" fillId="2" borderId="0" xfId="14" applyNumberFormat="1" applyFont="1" applyFill="1" applyBorder="1" applyAlignment="1">
      <alignment horizontal="center" vertical="center"/>
    </xf>
    <xf numFmtId="172" fontId="37" fillId="2" borderId="1" xfId="14" applyNumberFormat="1" applyFont="1" applyFill="1" applyBorder="1" applyAlignment="1">
      <alignment horizontal="center" vertical="center"/>
    </xf>
    <xf numFmtId="4" fontId="37" fillId="0" borderId="0" xfId="0" applyNumberFormat="1" applyFont="1"/>
    <xf numFmtId="4" fontId="48" fillId="0" borderId="0" xfId="0" applyNumberFormat="1" applyFont="1"/>
    <xf numFmtId="172" fontId="47" fillId="2" borderId="1" xfId="14" applyNumberFormat="1" applyFont="1" applyFill="1" applyBorder="1" applyAlignment="1">
      <alignment horizontal="center" vertical="center"/>
    </xf>
    <xf numFmtId="172" fontId="47" fillId="0" borderId="2" xfId="14" applyNumberFormat="1" applyFont="1" applyBorder="1" applyAlignment="1">
      <alignment horizontal="center" vertical="center"/>
    </xf>
    <xf numFmtId="172" fontId="44" fillId="2" borderId="10" xfId="14" applyNumberFormat="1" applyFont="1" applyFill="1" applyBorder="1" applyAlignment="1">
      <alignment horizontal="center" vertical="center"/>
    </xf>
    <xf numFmtId="0" fontId="44" fillId="0" borderId="0" xfId="0" applyFont="1"/>
    <xf numFmtId="41" fontId="32" fillId="2" borderId="0" xfId="14" applyFont="1" applyFill="1"/>
    <xf numFmtId="4" fontId="32" fillId="2" borderId="0" xfId="0" applyNumberFormat="1" applyFont="1" applyFill="1"/>
    <xf numFmtId="0" fontId="40" fillId="2" borderId="0" xfId="0" applyFont="1" applyFill="1"/>
    <xf numFmtId="0" fontId="43" fillId="0" borderId="0" xfId="0" applyFont="1" applyAlignment="1">
      <alignment horizontal="center"/>
    </xf>
    <xf numFmtId="164" fontId="32" fillId="0" borderId="0" xfId="1" applyFont="1" applyBorder="1" applyAlignment="1">
      <alignment horizontal="center" vertical="center"/>
    </xf>
    <xf numFmtId="164" fontId="32" fillId="0" borderId="0" xfId="1" applyFont="1" applyBorder="1" applyAlignment="1">
      <alignment horizontal="right" vertical="center"/>
    </xf>
    <xf numFmtId="164" fontId="32" fillId="0" borderId="1" xfId="1" applyFont="1" applyBorder="1" applyAlignment="1">
      <alignment horizontal="right" vertical="center"/>
    </xf>
    <xf numFmtId="164" fontId="47" fillId="0" borderId="1" xfId="1" applyFont="1" applyBorder="1" applyAlignment="1">
      <alignment horizontal="right" vertical="center"/>
    </xf>
    <xf numFmtId="3" fontId="32" fillId="0" borderId="0" xfId="0" applyNumberFormat="1" applyFont="1"/>
    <xf numFmtId="164" fontId="47" fillId="0" borderId="2" xfId="1" applyFont="1" applyBorder="1" applyAlignment="1">
      <alignment horizontal="right" vertical="center"/>
    </xf>
    <xf numFmtId="164" fontId="47" fillId="0" borderId="10" xfId="1" applyFont="1" applyBorder="1" applyAlignment="1">
      <alignment horizontal="right" vertical="center"/>
    </xf>
    <xf numFmtId="169" fontId="32" fillId="0" borderId="0" xfId="1" applyNumberFormat="1" applyFont="1"/>
    <xf numFmtId="49" fontId="47" fillId="0" borderId="0" xfId="0" applyNumberFormat="1" applyFont="1"/>
    <xf numFmtId="0" fontId="49" fillId="0" borderId="0" xfId="0" applyFont="1"/>
    <xf numFmtId="3" fontId="49" fillId="0" borderId="0" xfId="0" applyNumberFormat="1" applyFont="1"/>
    <xf numFmtId="0" fontId="51" fillId="0" borderId="0" xfId="0" applyFont="1"/>
    <xf numFmtId="0" fontId="47" fillId="0" borderId="0" xfId="0" applyFont="1"/>
    <xf numFmtId="0" fontId="40" fillId="0" borderId="0" xfId="0" applyFont="1" applyAlignment="1">
      <alignment horizontal="center"/>
    </xf>
    <xf numFmtId="4" fontId="47" fillId="0" borderId="0" xfId="0" applyNumberFormat="1" applyFont="1"/>
    <xf numFmtId="0" fontId="32" fillId="0" borderId="0" xfId="0" applyFont="1" applyAlignment="1">
      <alignment horizontal="center"/>
    </xf>
    <xf numFmtId="0" fontId="47" fillId="0" borderId="4" xfId="0" applyFont="1" applyBorder="1" applyAlignment="1">
      <alignment horizontal="center" vertical="center"/>
    </xf>
    <xf numFmtId="0" fontId="47" fillId="0" borderId="5" xfId="0" applyFont="1" applyBorder="1" applyAlignment="1">
      <alignment horizontal="center" vertical="center"/>
    </xf>
    <xf numFmtId="0" fontId="47" fillId="0" borderId="4" xfId="0" applyFont="1" applyBorder="1" applyAlignment="1">
      <alignment horizontal="center" vertical="center" wrapText="1"/>
    </xf>
    <xf numFmtId="4" fontId="32" fillId="0" borderId="0" xfId="0" applyNumberFormat="1" applyFont="1" applyAlignment="1">
      <alignment horizontal="center"/>
    </xf>
    <xf numFmtId="0" fontId="47" fillId="0" borderId="6" xfId="0" applyFont="1" applyBorder="1" applyAlignment="1">
      <alignment horizontal="center" vertical="center" wrapText="1"/>
    </xf>
    <xf numFmtId="172" fontId="32" fillId="0" borderId="5" xfId="14" applyNumberFormat="1" applyFont="1" applyBorder="1" applyAlignment="1">
      <alignment horizontal="right"/>
    </xf>
    <xf numFmtId="0" fontId="47" fillId="0" borderId="0" xfId="0" applyFont="1" applyAlignment="1">
      <alignment horizontal="center"/>
    </xf>
    <xf numFmtId="0" fontId="47" fillId="0" borderId="8" xfId="0" applyFont="1" applyBorder="1" applyAlignment="1">
      <alignment horizontal="center" vertical="center" wrapText="1"/>
    </xf>
    <xf numFmtId="172" fontId="32" fillId="0" borderId="8" xfId="14" applyNumberFormat="1" applyFont="1" applyBorder="1" applyAlignment="1">
      <alignment horizontal="right"/>
    </xf>
    <xf numFmtId="172" fontId="37" fillId="0" borderId="8" xfId="14" applyNumberFormat="1" applyFont="1" applyBorder="1" applyAlignment="1">
      <alignment horizontal="right"/>
    </xf>
    <xf numFmtId="172" fontId="37" fillId="0" borderId="8" xfId="14" applyNumberFormat="1" applyFont="1" applyBorder="1" applyAlignment="1">
      <alignment horizontal="right" vertical="center"/>
    </xf>
    <xf numFmtId="0" fontId="47" fillId="0" borderId="0" xfId="0" applyFont="1" applyAlignment="1">
      <alignment vertical="center"/>
    </xf>
    <xf numFmtId="4" fontId="47" fillId="0" borderId="0" xfId="0" applyNumberFormat="1" applyFont="1" applyAlignment="1">
      <alignment vertical="center"/>
    </xf>
    <xf numFmtId="0" fontId="37" fillId="0" borderId="8" xfId="0" applyFont="1" applyBorder="1" applyAlignment="1">
      <alignment vertical="center"/>
    </xf>
    <xf numFmtId="0" fontId="37" fillId="0" borderId="8" xfId="0" applyFont="1" applyBorder="1" applyAlignment="1">
      <alignment horizontal="left"/>
    </xf>
    <xf numFmtId="0" fontId="47" fillId="0" borderId="0" xfId="0" applyFont="1" applyAlignment="1">
      <alignment horizontal="center" wrapText="1"/>
    </xf>
    <xf numFmtId="4" fontId="47" fillId="0" borderId="0" xfId="0" applyNumberFormat="1" applyFont="1" applyAlignment="1">
      <alignment horizontal="center"/>
    </xf>
    <xf numFmtId="14" fontId="47" fillId="0" borderId="0" xfId="0" applyNumberFormat="1" applyFont="1" applyAlignment="1">
      <alignment horizontal="center"/>
    </xf>
    <xf numFmtId="172" fontId="37" fillId="0" borderId="8" xfId="14" applyNumberFormat="1" applyFont="1" applyBorder="1" applyAlignment="1">
      <alignment horizontal="right" wrapText="1"/>
    </xf>
    <xf numFmtId="0" fontId="37" fillId="0" borderId="9" xfId="0" applyFont="1" applyBorder="1"/>
    <xf numFmtId="172" fontId="37" fillId="0" borderId="9" xfId="14" applyNumberFormat="1" applyFont="1" applyBorder="1" applyAlignment="1">
      <alignment horizontal="right"/>
    </xf>
    <xf numFmtId="3" fontId="47" fillId="0" borderId="4" xfId="0" applyNumberFormat="1" applyFont="1" applyBorder="1" applyAlignment="1">
      <alignment horizontal="center" vertical="center"/>
    </xf>
    <xf numFmtId="164" fontId="33" fillId="0" borderId="4" xfId="1" applyFont="1" applyBorder="1" applyAlignment="1">
      <alignment horizontal="center" vertical="center"/>
    </xf>
    <xf numFmtId="3" fontId="37" fillId="0" borderId="0" xfId="0" applyNumberFormat="1" applyFont="1"/>
    <xf numFmtId="4" fontId="37" fillId="0" borderId="1" xfId="0" applyNumberFormat="1" applyFont="1" applyBorder="1"/>
    <xf numFmtId="164" fontId="33" fillId="0" borderId="19" xfId="1" applyFont="1" applyBorder="1" applyAlignment="1">
      <alignment horizontal="center" vertical="center"/>
    </xf>
    <xf numFmtId="0" fontId="38" fillId="0" borderId="0" xfId="0" applyFont="1"/>
    <xf numFmtId="41" fontId="37" fillId="0" borderId="0" xfId="14" applyFont="1"/>
    <xf numFmtId="2" fontId="44" fillId="0" borderId="0" xfId="0" applyNumberFormat="1" applyFont="1" applyAlignment="1">
      <alignment horizontal="center"/>
    </xf>
    <xf numFmtId="2" fontId="37" fillId="0" borderId="0" xfId="0" applyNumberFormat="1" applyFont="1"/>
    <xf numFmtId="167" fontId="37" fillId="0" borderId="0" xfId="0" applyNumberFormat="1" applyFont="1" applyAlignment="1">
      <alignment horizontal="right"/>
    </xf>
    <xf numFmtId="0" fontId="37" fillId="0" borderId="6" xfId="0" applyFont="1" applyBorder="1"/>
    <xf numFmtId="0" fontId="37" fillId="0" borderId="16" xfId="0" applyFont="1" applyBorder="1"/>
    <xf numFmtId="3" fontId="47" fillId="0" borderId="1" xfId="0" applyNumberFormat="1" applyFont="1" applyBorder="1" applyAlignment="1">
      <alignment horizontal="center" vertical="center"/>
    </xf>
    <xf numFmtId="3" fontId="47" fillId="0" borderId="14" xfId="0" applyNumberFormat="1" applyFont="1" applyBorder="1" applyAlignment="1">
      <alignment horizontal="center" vertical="center"/>
    </xf>
    <xf numFmtId="0" fontId="37" fillId="0" borderId="12" xfId="0" applyFont="1" applyBorder="1"/>
    <xf numFmtId="164" fontId="47" fillId="0" borderId="13" xfId="1" applyFont="1" applyBorder="1" applyAlignment="1">
      <alignment horizontal="center" vertical="center"/>
    </xf>
    <xf numFmtId="0" fontId="47" fillId="0" borderId="12" xfId="0" applyFont="1" applyBorder="1"/>
    <xf numFmtId="164" fontId="33" fillId="2" borderId="1" xfId="1" applyFont="1" applyFill="1" applyBorder="1" applyAlignment="1">
      <alignment horizontal="center" vertical="center"/>
    </xf>
    <xf numFmtId="164" fontId="47" fillId="0" borderId="0" xfId="1" applyFont="1" applyBorder="1" applyAlignment="1">
      <alignment horizontal="right" vertical="center"/>
    </xf>
    <xf numFmtId="164" fontId="47" fillId="0" borderId="14" xfId="1" applyFont="1" applyBorder="1" applyAlignment="1">
      <alignment horizontal="right" vertical="center"/>
    </xf>
    <xf numFmtId="164" fontId="47" fillId="0" borderId="13" xfId="1" applyFont="1" applyBorder="1" applyAlignment="1">
      <alignment horizontal="right" vertical="center"/>
    </xf>
    <xf numFmtId="164" fontId="37" fillId="0" borderId="0" xfId="1" applyFont="1" applyBorder="1" applyAlignment="1">
      <alignment horizontal="right" vertical="center"/>
    </xf>
    <xf numFmtId="164" fontId="37" fillId="0" borderId="13" xfId="1" applyFont="1" applyBorder="1" applyAlignment="1">
      <alignment horizontal="right" vertical="center"/>
    </xf>
    <xf numFmtId="164" fontId="32" fillId="2" borderId="0" xfId="1" applyFont="1" applyFill="1" applyBorder="1" applyAlignment="1">
      <alignment horizontal="right" vertical="center"/>
    </xf>
    <xf numFmtId="164" fontId="37" fillId="0" borderId="14" xfId="1" quotePrefix="1" applyFont="1" applyBorder="1" applyAlignment="1">
      <alignment horizontal="right" vertical="center"/>
    </xf>
    <xf numFmtId="4" fontId="32" fillId="2" borderId="0" xfId="0" applyNumberFormat="1" applyFont="1" applyFill="1" applyAlignment="1">
      <alignment horizontal="center" vertical="center"/>
    </xf>
    <xf numFmtId="164" fontId="37" fillId="0" borderId="1" xfId="1" applyFont="1" applyBorder="1" applyAlignment="1">
      <alignment horizontal="right" vertical="center"/>
    </xf>
    <xf numFmtId="0" fontId="47" fillId="0" borderId="17" xfId="0" applyFont="1" applyBorder="1"/>
    <xf numFmtId="164" fontId="47" fillId="0" borderId="3" xfId="1" applyFont="1" applyBorder="1" applyAlignment="1">
      <alignment horizontal="right" vertical="center"/>
    </xf>
    <xf numFmtId="168" fontId="37" fillId="0" borderId="0" xfId="0" applyNumberFormat="1" applyFont="1"/>
    <xf numFmtId="37" fontId="37" fillId="0" borderId="0" xfId="0" applyNumberFormat="1" applyFont="1"/>
    <xf numFmtId="164" fontId="37" fillId="0" borderId="0" xfId="0" applyNumberFormat="1" applyFont="1"/>
    <xf numFmtId="49" fontId="37" fillId="0" borderId="12" xfId="0" applyNumberFormat="1" applyFont="1" applyBorder="1"/>
    <xf numFmtId="49" fontId="32" fillId="0" borderId="12" xfId="0" applyNumberFormat="1" applyFont="1" applyBorder="1"/>
    <xf numFmtId="49" fontId="47" fillId="0" borderId="12" xfId="0" applyNumberFormat="1" applyFont="1" applyBorder="1"/>
    <xf numFmtId="49" fontId="32" fillId="0" borderId="16" xfId="0" applyNumberFormat="1" applyFont="1" applyBorder="1"/>
    <xf numFmtId="0" fontId="32" fillId="0" borderId="0" xfId="0" applyFont="1" applyAlignment="1">
      <alignment horizontal="left" vertical="center"/>
    </xf>
    <xf numFmtId="0" fontId="32" fillId="0" borderId="0" xfId="0" applyFont="1" applyAlignment="1">
      <alignment horizontal="left"/>
    </xf>
    <xf numFmtId="0" fontId="33" fillId="0" borderId="0" xfId="0" applyFont="1" applyAlignment="1">
      <alignment horizontal="left" vertical="center"/>
    </xf>
    <xf numFmtId="0" fontId="33" fillId="0" borderId="0" xfId="0" applyFont="1" applyAlignment="1">
      <alignment horizontal="center" vertical="center"/>
    </xf>
    <xf numFmtId="0" fontId="32" fillId="0" borderId="0" xfId="0" applyFont="1" applyAlignment="1">
      <alignment horizontal="left" vertical="center" wrapText="1"/>
    </xf>
    <xf numFmtId="0" fontId="33" fillId="0" borderId="0" xfId="0" applyFont="1" applyAlignment="1">
      <alignment horizontal="left" vertical="center" wrapText="1"/>
    </xf>
    <xf numFmtId="0" fontId="54" fillId="0" borderId="4" xfId="0" applyFont="1" applyBorder="1" applyAlignment="1">
      <alignment horizontal="left" vertical="center"/>
    </xf>
    <xf numFmtId="0" fontId="54" fillId="0" borderId="4" xfId="0" applyFont="1" applyBorder="1" applyAlignment="1">
      <alignment horizontal="center" vertical="center" wrapText="1"/>
    </xf>
    <xf numFmtId="0" fontId="55" fillId="0" borderId="4" xfId="0" applyFont="1" applyBorder="1" applyAlignment="1">
      <alignment horizontal="left" vertical="center"/>
    </xf>
    <xf numFmtId="172" fontId="37" fillId="0" borderId="4" xfId="14" applyNumberFormat="1" applyFont="1" applyBorder="1" applyAlignment="1">
      <alignment vertical="center"/>
    </xf>
    <xf numFmtId="0" fontId="55" fillId="0" borderId="4" xfId="0" applyFont="1" applyBorder="1" applyAlignment="1">
      <alignment horizontal="center" vertical="center"/>
    </xf>
    <xf numFmtId="172" fontId="55" fillId="0" borderId="4" xfId="14" applyNumberFormat="1" applyFont="1" applyBorder="1" applyAlignment="1">
      <alignment horizontal="center" vertical="center"/>
    </xf>
    <xf numFmtId="164" fontId="55" fillId="0" borderId="4" xfId="1" applyFont="1" applyBorder="1" applyAlignment="1">
      <alignment horizontal="center" vertical="center"/>
    </xf>
    <xf numFmtId="43" fontId="32" fillId="0" borderId="0" xfId="0" applyNumberFormat="1" applyFont="1"/>
    <xf numFmtId="41" fontId="55" fillId="0" borderId="4" xfId="14" applyFont="1" applyBorder="1" applyAlignment="1">
      <alignment horizontal="center" vertical="center"/>
    </xf>
    <xf numFmtId="41" fontId="32" fillId="0" borderId="0" xfId="14" applyFont="1"/>
    <xf numFmtId="164" fontId="54" fillId="0" borderId="4" xfId="1" applyFont="1" applyBorder="1" applyAlignment="1">
      <alignment horizontal="center" vertical="center"/>
    </xf>
    <xf numFmtId="164" fontId="32" fillId="0" borderId="0" xfId="0" applyNumberFormat="1" applyFont="1" applyAlignment="1">
      <alignment horizontal="left"/>
    </xf>
    <xf numFmtId="164" fontId="32" fillId="0" borderId="0" xfId="1" applyFont="1" applyFill="1"/>
    <xf numFmtId="0" fontId="33" fillId="0" borderId="0" xfId="0" applyFont="1" applyAlignment="1">
      <alignment vertical="center"/>
    </xf>
    <xf numFmtId="172" fontId="32" fillId="0" borderId="4" xfId="14" applyNumberFormat="1" applyFont="1" applyBorder="1"/>
    <xf numFmtId="172" fontId="54" fillId="0" borderId="4" xfId="14" applyNumberFormat="1" applyFont="1" applyBorder="1" applyAlignment="1">
      <alignment horizontal="right" vertical="center"/>
    </xf>
    <xf numFmtId="0" fontId="32" fillId="0" borderId="0" xfId="0" applyFont="1" applyAlignment="1">
      <alignment vertical="center"/>
    </xf>
    <xf numFmtId="0" fontId="32" fillId="0" borderId="0" xfId="0" applyFont="1" applyAlignment="1">
      <alignment vertical="top" wrapText="1"/>
    </xf>
    <xf numFmtId="0" fontId="32" fillId="0" borderId="0" xfId="0" applyFont="1" applyAlignment="1">
      <alignment vertical="top"/>
    </xf>
    <xf numFmtId="173" fontId="16" fillId="0" borderId="31" xfId="11" applyNumberFormat="1" applyFont="1" applyBorder="1"/>
    <xf numFmtId="175" fontId="16" fillId="0" borderId="5" xfId="11" applyNumberFormat="1" applyFont="1" applyBorder="1"/>
    <xf numFmtId="175" fontId="16" fillId="0" borderId="4" xfId="11" applyNumberFormat="1" applyFont="1" applyBorder="1"/>
    <xf numFmtId="172" fontId="16" fillId="0" borderId="4" xfId="14" applyNumberFormat="1" applyFont="1" applyFill="1" applyBorder="1"/>
    <xf numFmtId="172" fontId="16" fillId="0" borderId="5" xfId="14" applyNumberFormat="1" applyFont="1" applyFill="1" applyBorder="1"/>
    <xf numFmtId="172" fontId="16" fillId="0" borderId="9" xfId="14" applyNumberFormat="1" applyFont="1" applyFill="1" applyBorder="1"/>
    <xf numFmtId="175" fontId="57" fillId="0" borderId="4" xfId="11" applyNumberFormat="1" applyFont="1" applyBorder="1"/>
    <xf numFmtId="175" fontId="57" fillId="0" borderId="0" xfId="11" applyNumberFormat="1" applyFont="1"/>
    <xf numFmtId="175" fontId="57" fillId="0" borderId="29" xfId="11" applyNumberFormat="1" applyFont="1" applyBorder="1"/>
    <xf numFmtId="3" fontId="57" fillId="0" borderId="0" xfId="11" applyNumberFormat="1" applyFont="1"/>
    <xf numFmtId="0" fontId="57" fillId="0" borderId="0" xfId="11" applyFont="1"/>
    <xf numFmtId="173" fontId="58" fillId="0" borderId="31" xfId="11" applyNumberFormat="1" applyFont="1" applyBorder="1"/>
    <xf numFmtId="175" fontId="59" fillId="0" borderId="5" xfId="11" applyNumberFormat="1" applyFont="1" applyBorder="1"/>
    <xf numFmtId="175" fontId="59" fillId="0" borderId="4" xfId="11" applyNumberFormat="1" applyFont="1" applyBorder="1"/>
    <xf numFmtId="172" fontId="60" fillId="0" borderId="4" xfId="14" applyNumberFormat="1" applyFont="1" applyFill="1" applyBorder="1"/>
    <xf numFmtId="172" fontId="59" fillId="0" borderId="5" xfId="14" applyNumberFormat="1" applyFont="1" applyFill="1" applyBorder="1"/>
    <xf numFmtId="172" fontId="60" fillId="0" borderId="9" xfId="14" applyNumberFormat="1" applyFont="1" applyFill="1" applyBorder="1"/>
    <xf numFmtId="175" fontId="59" fillId="0" borderId="29" xfId="11" applyNumberFormat="1" applyFont="1" applyBorder="1"/>
    <xf numFmtId="0" fontId="59" fillId="0" borderId="0" xfId="11" applyFont="1"/>
    <xf numFmtId="173" fontId="13" fillId="0" borderId="5" xfId="11" applyNumberFormat="1" applyFont="1" applyBorder="1"/>
    <xf numFmtId="176" fontId="50" fillId="0" borderId="0" xfId="14" applyNumberFormat="1" applyFont="1"/>
    <xf numFmtId="171" fontId="32" fillId="0" borderId="0" xfId="0" applyNumberFormat="1" applyFont="1" applyAlignment="1">
      <alignment horizontal="center"/>
    </xf>
    <xf numFmtId="172" fontId="32" fillId="0" borderId="11" xfId="14" applyNumberFormat="1" applyFont="1" applyBorder="1" applyAlignment="1">
      <alignment horizontal="right" vertical="center"/>
    </xf>
    <xf numFmtId="172" fontId="32" fillId="0" borderId="12" xfId="14" applyNumberFormat="1" applyFont="1" applyBorder="1" applyAlignment="1">
      <alignment horizontal="right"/>
    </xf>
    <xf numFmtId="172" fontId="37" fillId="0" borderId="12" xfId="14" applyNumberFormat="1" applyFont="1" applyBorder="1" applyAlignment="1">
      <alignment horizontal="right" vertical="center"/>
    </xf>
    <xf numFmtId="172" fontId="37" fillId="0" borderId="12" xfId="14" applyNumberFormat="1" applyFont="1" applyBorder="1" applyAlignment="1">
      <alignment horizontal="right"/>
    </xf>
    <xf numFmtId="0" fontId="47" fillId="0" borderId="9" xfId="0" applyFont="1" applyBorder="1" applyAlignment="1">
      <alignment horizontal="center" vertical="center" wrapText="1"/>
    </xf>
    <xf numFmtId="14" fontId="27" fillId="0" borderId="38" xfId="11" applyNumberFormat="1" applyFont="1" applyBorder="1" applyAlignment="1">
      <alignment horizontal="center"/>
    </xf>
    <xf numFmtId="3" fontId="62" fillId="0" borderId="0" xfId="0" applyNumberFormat="1" applyFont="1"/>
    <xf numFmtId="3" fontId="61" fillId="0" borderId="0" xfId="0" applyNumberFormat="1" applyFont="1"/>
    <xf numFmtId="0" fontId="32" fillId="0" borderId="0" xfId="0" applyFont="1" applyAlignment="1">
      <alignment horizontal="left" vertical="top" wrapText="1"/>
    </xf>
    <xf numFmtId="0" fontId="66" fillId="0" borderId="0" xfId="0" applyFont="1"/>
    <xf numFmtId="0" fontId="32" fillId="0" borderId="0" xfId="0" applyFont="1" applyAlignment="1">
      <alignment vertical="center" wrapText="1"/>
    </xf>
    <xf numFmtId="0" fontId="32" fillId="0" borderId="0" xfId="0" applyFont="1" applyAlignment="1">
      <alignment horizontal="left" vertical="top"/>
    </xf>
    <xf numFmtId="0" fontId="65" fillId="0" borderId="0" xfId="0" applyFont="1"/>
    <xf numFmtId="164" fontId="32" fillId="2" borderId="0" xfId="14" applyNumberFormat="1" applyFont="1" applyFill="1" applyBorder="1" applyAlignment="1">
      <alignment horizontal="center" vertical="center"/>
    </xf>
    <xf numFmtId="172" fontId="32" fillId="0" borderId="0" xfId="14" applyNumberFormat="1" applyFont="1" applyFill="1" applyBorder="1" applyAlignment="1">
      <alignment horizontal="center" vertical="center"/>
    </xf>
    <xf numFmtId="10" fontId="32" fillId="0" borderId="0" xfId="3" applyNumberFormat="1" applyFont="1" applyFill="1"/>
    <xf numFmtId="172" fontId="47" fillId="2" borderId="8" xfId="14" applyNumberFormat="1" applyFont="1" applyFill="1" applyBorder="1" applyAlignment="1">
      <alignment horizontal="center" vertical="center"/>
    </xf>
    <xf numFmtId="172" fontId="2" fillId="0" borderId="4" xfId="14" applyNumberFormat="1" applyFont="1" applyFill="1" applyBorder="1"/>
    <xf numFmtId="172" fontId="13" fillId="0" borderId="9" xfId="14" applyNumberFormat="1" applyFont="1" applyFill="1" applyBorder="1"/>
    <xf numFmtId="14" fontId="32" fillId="0" borderId="0" xfId="0" applyNumberFormat="1" applyFont="1"/>
    <xf numFmtId="164" fontId="32" fillId="0" borderId="0" xfId="0" applyNumberFormat="1" applyFont="1"/>
    <xf numFmtId="177" fontId="32" fillId="0" borderId="0" xfId="0" applyNumberFormat="1" applyFont="1"/>
    <xf numFmtId="171" fontId="32" fillId="0" borderId="0" xfId="0" applyNumberFormat="1" applyFont="1"/>
    <xf numFmtId="171" fontId="32" fillId="0" borderId="0" xfId="0" applyNumberFormat="1" applyFont="1" applyAlignment="1">
      <alignment horizontal="left"/>
    </xf>
    <xf numFmtId="172" fontId="54" fillId="0" borderId="4" xfId="14" applyNumberFormat="1" applyFont="1" applyBorder="1" applyAlignment="1">
      <alignment horizontal="center" vertical="center"/>
    </xf>
    <xf numFmtId="172" fontId="41" fillId="0" borderId="0" xfId="14" applyNumberFormat="1" applyFont="1"/>
    <xf numFmtId="172" fontId="32" fillId="0" borderId="0" xfId="14" applyNumberFormat="1" applyFont="1"/>
    <xf numFmtId="172" fontId="45" fillId="0" borderId="0" xfId="14" applyNumberFormat="1" applyFont="1"/>
    <xf numFmtId="172" fontId="45" fillId="0" borderId="0" xfId="14" applyNumberFormat="1" applyFont="1" applyAlignment="1">
      <alignment vertical="center"/>
    </xf>
    <xf numFmtId="172" fontId="48" fillId="0" borderId="0" xfId="14" applyNumberFormat="1" applyFont="1"/>
    <xf numFmtId="172" fontId="48" fillId="0" borderId="0" xfId="14" applyNumberFormat="1" applyFont="1" applyBorder="1"/>
    <xf numFmtId="4" fontId="69" fillId="7" borderId="0" xfId="16" applyNumberFormat="1" applyFont="1"/>
    <xf numFmtId="0" fontId="70" fillId="0" borderId="0" xfId="0" applyFont="1"/>
    <xf numFmtId="172" fontId="32" fillId="0" borderId="0" xfId="14" applyNumberFormat="1" applyFont="1" applyAlignment="1">
      <alignment horizontal="left"/>
    </xf>
    <xf numFmtId="0" fontId="47" fillId="0" borderId="41" xfId="0" applyFont="1" applyBorder="1" applyAlignment="1">
      <alignment horizontal="center" vertical="center" wrapText="1"/>
    </xf>
    <xf numFmtId="164" fontId="47" fillId="0" borderId="0" xfId="0" applyNumberFormat="1" applyFont="1" applyAlignment="1">
      <alignment horizontal="center"/>
    </xf>
    <xf numFmtId="173" fontId="12" fillId="5" borderId="31" xfId="11" applyNumberFormat="1" applyFont="1" applyFill="1" applyBorder="1"/>
    <xf numFmtId="175" fontId="12" fillId="5" borderId="5" xfId="11" applyNumberFormat="1" applyFont="1" applyFill="1" applyBorder="1"/>
    <xf numFmtId="172" fontId="12" fillId="5" borderId="5" xfId="14" applyNumberFormat="1" applyFont="1" applyFill="1" applyBorder="1"/>
    <xf numFmtId="175" fontId="12" fillId="4" borderId="4" xfId="11" applyNumberFormat="1" applyFont="1" applyFill="1" applyBorder="1"/>
    <xf numFmtId="175" fontId="12" fillId="4" borderId="29" xfId="11" applyNumberFormat="1" applyFont="1" applyFill="1" applyBorder="1"/>
    <xf numFmtId="0" fontId="12" fillId="0" borderId="0" xfId="11" applyFont="1"/>
    <xf numFmtId="41" fontId="45" fillId="2" borderId="0" xfId="14" applyFont="1" applyFill="1"/>
    <xf numFmtId="164" fontId="47" fillId="0" borderId="15" xfId="1" applyFont="1" applyBorder="1" applyAlignment="1">
      <alignment horizontal="right" vertical="center"/>
    </xf>
    <xf numFmtId="164" fontId="47" fillId="0" borderId="42" xfId="1" applyFont="1" applyBorder="1" applyAlignment="1">
      <alignment horizontal="right" vertical="center"/>
    </xf>
    <xf numFmtId="0" fontId="32" fillId="0" borderId="12" xfId="0" applyFont="1" applyBorder="1"/>
    <xf numFmtId="0" fontId="47" fillId="0" borderId="16" xfId="0" applyFont="1" applyBorder="1"/>
    <xf numFmtId="0" fontId="32" fillId="0" borderId="16" xfId="0" applyFont="1" applyBorder="1"/>
    <xf numFmtId="0" fontId="54" fillId="2" borderId="4" xfId="0" applyFont="1" applyFill="1" applyBorder="1" applyAlignment="1">
      <alignment horizontal="left" vertical="center"/>
    </xf>
    <xf numFmtId="0" fontId="54" fillId="2" borderId="4" xfId="0" applyFont="1" applyFill="1" applyBorder="1" applyAlignment="1">
      <alignment horizontal="center" vertical="center"/>
    </xf>
    <xf numFmtId="0" fontId="32" fillId="2" borderId="4" xfId="0" applyFont="1" applyFill="1" applyBorder="1" applyAlignment="1">
      <alignment horizontal="center" vertical="center"/>
    </xf>
    <xf numFmtId="0" fontId="55" fillId="2" borderId="4" xfId="0" applyFont="1" applyFill="1" applyBorder="1" applyAlignment="1">
      <alignment horizontal="center" vertical="center"/>
    </xf>
    <xf numFmtId="0" fontId="55" fillId="2" borderId="4" xfId="0" applyFont="1" applyFill="1" applyBorder="1" applyAlignment="1">
      <alignment horizontal="left" vertical="center"/>
    </xf>
    <xf numFmtId="164" fontId="32" fillId="2" borderId="4" xfId="1" applyFont="1" applyFill="1" applyBorder="1" applyAlignment="1">
      <alignment horizontal="right" vertical="center"/>
    </xf>
    <xf numFmtId="164" fontId="55" fillId="2" borderId="4" xfId="1" applyFont="1" applyFill="1" applyBorder="1" applyAlignment="1">
      <alignment horizontal="center" vertical="center"/>
    </xf>
    <xf numFmtId="0" fontId="47" fillId="2" borderId="4" xfId="0" applyFont="1" applyFill="1" applyBorder="1" applyAlignment="1">
      <alignment horizontal="left" vertical="center"/>
    </xf>
    <xf numFmtId="164" fontId="37" fillId="2" borderId="4" xfId="1" applyFont="1" applyFill="1" applyBorder="1" applyAlignment="1">
      <alignment horizontal="right" vertical="center"/>
    </xf>
    <xf numFmtId="164" fontId="37" fillId="2" borderId="4" xfId="1" applyFont="1" applyFill="1" applyBorder="1" applyAlignment="1">
      <alignment horizontal="center" vertical="center"/>
    </xf>
    <xf numFmtId="0" fontId="37" fillId="2" borderId="4" xfId="0" applyFont="1" applyFill="1" applyBorder="1" applyAlignment="1">
      <alignment horizontal="left" vertical="center"/>
    </xf>
    <xf numFmtId="4" fontId="32" fillId="2" borderId="13" xfId="0" applyNumberFormat="1" applyFont="1" applyFill="1" applyBorder="1" applyAlignment="1">
      <alignment horizontal="center" vertical="center"/>
    </xf>
    <xf numFmtId="164" fontId="32" fillId="2" borderId="13" xfId="1" applyFont="1" applyFill="1" applyBorder="1" applyAlignment="1">
      <alignment horizontal="center" vertical="center"/>
    </xf>
    <xf numFmtId="164" fontId="32" fillId="0" borderId="13" xfId="1" applyFont="1" applyBorder="1" applyAlignment="1">
      <alignment horizontal="center" vertical="center"/>
    </xf>
    <xf numFmtId="164" fontId="47" fillId="2" borderId="15" xfId="1" applyFont="1" applyFill="1" applyBorder="1" applyAlignment="1">
      <alignment horizontal="center" vertical="center"/>
    </xf>
    <xf numFmtId="164" fontId="47" fillId="2" borderId="13" xfId="1" applyFont="1" applyFill="1" applyBorder="1" applyAlignment="1">
      <alignment horizontal="center" vertical="center"/>
    </xf>
    <xf numFmtId="164" fontId="47" fillId="2" borderId="18" xfId="1" applyFont="1" applyFill="1" applyBorder="1" applyAlignment="1">
      <alignment horizontal="center" vertical="center"/>
    </xf>
    <xf numFmtId="164" fontId="37" fillId="2" borderId="13" xfId="1" applyFont="1" applyFill="1" applyBorder="1" applyAlignment="1">
      <alignment horizontal="center" vertical="center"/>
    </xf>
    <xf numFmtId="164" fontId="37" fillId="2" borderId="14" xfId="1" applyFont="1" applyFill="1" applyBorder="1" applyAlignment="1">
      <alignment horizontal="center" vertical="center"/>
    </xf>
    <xf numFmtId="164" fontId="37" fillId="0" borderId="13" xfId="1" applyFont="1" applyFill="1" applyBorder="1" applyAlignment="1">
      <alignment horizontal="center" vertical="center"/>
    </xf>
    <xf numFmtId="164" fontId="37" fillId="0" borderId="14" xfId="1" applyFont="1" applyFill="1" applyBorder="1" applyAlignment="1">
      <alignment horizontal="center" vertical="center"/>
    </xf>
    <xf numFmtId="172" fontId="47" fillId="2" borderId="18" xfId="14" applyNumberFormat="1" applyFont="1" applyFill="1" applyBorder="1" applyAlignment="1">
      <alignment horizontal="center" vertical="center"/>
    </xf>
    <xf numFmtId="164" fontId="47" fillId="2" borderId="14" xfId="1" applyFont="1" applyFill="1" applyBorder="1" applyAlignment="1">
      <alignment horizontal="center" vertical="center"/>
    </xf>
    <xf numFmtId="172" fontId="47" fillId="2" borderId="13" xfId="14" applyNumberFormat="1" applyFont="1" applyFill="1" applyBorder="1" applyAlignment="1">
      <alignment horizontal="center" vertical="center"/>
    </xf>
    <xf numFmtId="164" fontId="47" fillId="0" borderId="15" xfId="1" applyFont="1" applyBorder="1" applyAlignment="1">
      <alignment horizontal="center" vertical="center"/>
    </xf>
    <xf numFmtId="172" fontId="32" fillId="0" borderId="13" xfId="14" applyNumberFormat="1" applyFont="1" applyFill="1" applyBorder="1" applyAlignment="1">
      <alignment horizontal="center" vertical="center"/>
    </xf>
    <xf numFmtId="0" fontId="44" fillId="0" borderId="12" xfId="0" applyFont="1" applyBorder="1"/>
    <xf numFmtId="41" fontId="62" fillId="2" borderId="1" xfId="14" applyFont="1" applyFill="1" applyBorder="1"/>
    <xf numFmtId="4" fontId="62" fillId="2" borderId="14" xfId="0" applyNumberFormat="1" applyFont="1" applyFill="1" applyBorder="1"/>
    <xf numFmtId="0" fontId="32" fillId="0" borderId="6" xfId="0" applyFont="1" applyBorder="1"/>
    <xf numFmtId="172" fontId="32" fillId="0" borderId="13" xfId="14" applyNumberFormat="1" applyFont="1" applyBorder="1" applyAlignment="1">
      <alignment horizontal="right" vertical="center"/>
    </xf>
    <xf numFmtId="172" fontId="32" fillId="0" borderId="14" xfId="14" applyNumberFormat="1" applyFont="1" applyBorder="1" applyAlignment="1">
      <alignment horizontal="right" vertical="center"/>
    </xf>
    <xf numFmtId="164" fontId="47" fillId="0" borderId="18" xfId="1" applyFont="1" applyBorder="1" applyAlignment="1">
      <alignment horizontal="right" vertical="center"/>
    </xf>
    <xf numFmtId="3" fontId="62" fillId="0" borderId="1" xfId="0" applyNumberFormat="1" applyFont="1" applyBorder="1"/>
    <xf numFmtId="3" fontId="62" fillId="0" borderId="14" xfId="0" applyNumberFormat="1" applyFont="1" applyBorder="1"/>
    <xf numFmtId="0" fontId="72" fillId="0" borderId="0" xfId="0" applyFont="1" applyAlignment="1">
      <alignment vertical="center"/>
    </xf>
    <xf numFmtId="0" fontId="73" fillId="0" borderId="0" xfId="0" applyFont="1" applyAlignment="1">
      <alignment horizontal="right" vertical="center"/>
    </xf>
    <xf numFmtId="0" fontId="73" fillId="8" borderId="43" xfId="0" applyFont="1" applyFill="1" applyBorder="1" applyAlignment="1">
      <alignment horizontal="center" vertical="center"/>
    </xf>
    <xf numFmtId="14" fontId="73" fillId="8" borderId="44" xfId="0" applyNumberFormat="1" applyFont="1" applyFill="1" applyBorder="1" applyAlignment="1">
      <alignment horizontal="center" vertical="center"/>
    </xf>
    <xf numFmtId="14" fontId="73" fillId="8" borderId="45" xfId="0" applyNumberFormat="1" applyFont="1" applyFill="1" applyBorder="1" applyAlignment="1">
      <alignment horizontal="center" vertical="center"/>
    </xf>
    <xf numFmtId="0" fontId="72" fillId="0" borderId="46" xfId="0" applyFont="1" applyBorder="1" applyAlignment="1">
      <alignment vertical="center"/>
    </xf>
    <xf numFmtId="4" fontId="72" fillId="0" borderId="4" xfId="0" applyNumberFormat="1" applyFont="1" applyBorder="1" applyAlignment="1">
      <alignment vertical="center"/>
    </xf>
    <xf numFmtId="4" fontId="72" fillId="0" borderId="47" xfId="0" applyNumberFormat="1" applyFont="1" applyBorder="1" applyAlignment="1">
      <alignment vertical="center"/>
    </xf>
    <xf numFmtId="0" fontId="72" fillId="0" borderId="48" xfId="0" applyFont="1" applyBorder="1" applyAlignment="1">
      <alignment vertical="center"/>
    </xf>
    <xf numFmtId="4" fontId="72" fillId="0" borderId="49" xfId="0" applyNumberFormat="1" applyFont="1" applyBorder="1" applyAlignment="1">
      <alignment vertical="center"/>
    </xf>
    <xf numFmtId="4" fontId="72" fillId="0" borderId="50" xfId="0" applyNumberFormat="1" applyFont="1" applyBorder="1" applyAlignment="1">
      <alignment vertical="center"/>
    </xf>
    <xf numFmtId="0" fontId="72" fillId="0" borderId="0" xfId="0" applyFont="1" applyAlignment="1">
      <alignment horizontal="center" vertical="center" wrapText="1"/>
    </xf>
    <xf numFmtId="0" fontId="73" fillId="8" borderId="24" xfId="0" applyFont="1" applyFill="1" applyBorder="1" applyAlignment="1">
      <alignment horizontal="center" vertical="center" wrapText="1"/>
    </xf>
    <xf numFmtId="0" fontId="73" fillId="8" borderId="25" xfId="0" applyFont="1" applyFill="1" applyBorder="1" applyAlignment="1">
      <alignment horizontal="center" vertical="center" wrapText="1"/>
    </xf>
    <xf numFmtId="0" fontId="73" fillId="8" borderId="26" xfId="0" applyFont="1" applyFill="1" applyBorder="1" applyAlignment="1">
      <alignment horizontal="center" vertical="center" wrapText="1"/>
    </xf>
    <xf numFmtId="0" fontId="72" fillId="0" borderId="0" xfId="0" applyFont="1" applyAlignment="1">
      <alignment horizontal="center" vertical="center"/>
    </xf>
    <xf numFmtId="14" fontId="72" fillId="0" borderId="22" xfId="0" applyNumberFormat="1" applyFont="1" applyBorder="1" applyAlignment="1">
      <alignment horizontal="center" vertical="center"/>
    </xf>
    <xf numFmtId="14" fontId="72" fillId="0" borderId="51" xfId="0" applyNumberFormat="1" applyFont="1" applyBorder="1" applyAlignment="1">
      <alignment horizontal="center" vertical="center"/>
    </xf>
    <xf numFmtId="14" fontId="72" fillId="0" borderId="23" xfId="0" applyNumberFormat="1" applyFont="1" applyBorder="1" applyAlignment="1">
      <alignment horizontal="center" vertical="center"/>
    </xf>
    <xf numFmtId="0" fontId="72" fillId="9" borderId="0" xfId="0" applyFont="1" applyFill="1" applyAlignment="1">
      <alignment vertical="center"/>
    </xf>
    <xf numFmtId="0" fontId="73" fillId="0" borderId="0" xfId="0" applyFont="1" applyAlignment="1">
      <alignment vertical="center"/>
    </xf>
    <xf numFmtId="0" fontId="72" fillId="0" borderId="0" xfId="0" applyFont="1" applyAlignment="1">
      <alignment vertical="center" wrapText="1"/>
    </xf>
    <xf numFmtId="0" fontId="72" fillId="11" borderId="52" xfId="0" applyFont="1" applyFill="1" applyBorder="1" applyAlignment="1">
      <alignment vertical="center"/>
    </xf>
    <xf numFmtId="14" fontId="73" fillId="0" borderId="0" xfId="0" applyNumberFormat="1" applyFont="1" applyAlignment="1">
      <alignment vertical="center"/>
    </xf>
    <xf numFmtId="49" fontId="72" fillId="10" borderId="0" xfId="0" applyNumberFormat="1" applyFont="1" applyFill="1" applyAlignment="1">
      <alignment vertical="center"/>
    </xf>
    <xf numFmtId="0" fontId="72" fillId="0" borderId="0" xfId="0" applyFont="1"/>
    <xf numFmtId="1" fontId="47" fillId="2" borderId="15" xfId="0" applyNumberFormat="1" applyFont="1" applyFill="1" applyBorder="1" applyAlignment="1">
      <alignment horizontal="center" vertical="center" wrapText="1"/>
    </xf>
    <xf numFmtId="0" fontId="47" fillId="0" borderId="17" xfId="0" applyFont="1" applyBorder="1" applyAlignment="1">
      <alignment vertical="center"/>
    </xf>
    <xf numFmtId="4" fontId="45" fillId="0" borderId="0" xfId="0" applyNumberFormat="1" applyFont="1" applyAlignment="1">
      <alignment vertical="center"/>
    </xf>
    <xf numFmtId="0" fontId="37" fillId="0" borderId="11" xfId="0" applyFont="1" applyBorder="1" applyAlignment="1">
      <alignment wrapText="1"/>
    </xf>
    <xf numFmtId="1" fontId="47" fillId="0" borderId="1" xfId="0" applyNumberFormat="1" applyFont="1" applyBorder="1" applyAlignment="1">
      <alignment horizontal="center" vertical="center" wrapText="1"/>
    </xf>
    <xf numFmtId="49" fontId="54" fillId="0" borderId="4" xfId="0" applyNumberFormat="1" applyFont="1" applyBorder="1" applyAlignment="1">
      <alignment horizontal="center" vertical="center" wrapText="1"/>
    </xf>
    <xf numFmtId="172" fontId="75" fillId="2" borderId="4" xfId="14" applyNumberFormat="1" applyFont="1" applyFill="1" applyBorder="1" applyAlignment="1">
      <alignment horizontal="right" vertical="center"/>
    </xf>
    <xf numFmtId="0" fontId="78" fillId="0" borderId="4" xfId="0" applyFont="1" applyBorder="1" applyAlignment="1">
      <alignment horizontal="center" vertical="center" wrapText="1"/>
    </xf>
    <xf numFmtId="178" fontId="73" fillId="0" borderId="0" xfId="0" applyNumberFormat="1" applyFont="1" applyAlignment="1">
      <alignment vertical="center"/>
    </xf>
    <xf numFmtId="179" fontId="62" fillId="2" borderId="0" xfId="14" applyNumberFormat="1" applyFont="1" applyFill="1"/>
    <xf numFmtId="172" fontId="37" fillId="0" borderId="12" xfId="14" applyNumberFormat="1" applyFont="1" applyFill="1" applyBorder="1" applyAlignment="1">
      <alignment horizontal="right"/>
    </xf>
    <xf numFmtId="4" fontId="79" fillId="0" borderId="0" xfId="0" applyNumberFormat="1" applyFont="1"/>
    <xf numFmtId="179" fontId="79" fillId="0" borderId="0" xfId="14" applyNumberFormat="1" applyFont="1" applyBorder="1" applyAlignment="1">
      <alignment horizontal="center" vertical="center"/>
    </xf>
    <xf numFmtId="179" fontId="79" fillId="0" borderId="13" xfId="0" applyNumberFormat="1" applyFont="1" applyBorder="1" applyAlignment="1">
      <alignment horizontal="center" vertical="center"/>
    </xf>
    <xf numFmtId="41" fontId="18" fillId="0" borderId="0" xfId="14" applyFont="1"/>
    <xf numFmtId="41" fontId="12" fillId="0" borderId="5" xfId="14" applyFont="1" applyBorder="1"/>
    <xf numFmtId="173" fontId="80" fillId="0" borderId="31" xfId="11" applyNumberFormat="1" applyFont="1" applyBorder="1"/>
    <xf numFmtId="175" fontId="80" fillId="0" borderId="4" xfId="11" applyNumberFormat="1" applyFont="1" applyBorder="1"/>
    <xf numFmtId="172" fontId="80" fillId="0" borderId="4" xfId="14" applyNumberFormat="1" applyFont="1" applyBorder="1"/>
    <xf numFmtId="172" fontId="81" fillId="0" borderId="9" xfId="14" applyNumberFormat="1" applyFont="1" applyBorder="1"/>
    <xf numFmtId="175" fontId="80" fillId="0" borderId="29" xfId="11" applyNumberFormat="1" applyFont="1" applyBorder="1"/>
    <xf numFmtId="3" fontId="80" fillId="0" borderId="0" xfId="11" applyNumberFormat="1" applyFont="1"/>
    <xf numFmtId="0" fontId="80" fillId="0" borderId="0" xfId="11" applyFont="1"/>
    <xf numFmtId="0" fontId="76" fillId="2" borderId="0" xfId="0" applyFont="1" applyFill="1" applyAlignment="1">
      <alignment vertical="center"/>
    </xf>
    <xf numFmtId="0" fontId="0" fillId="2" borderId="0" xfId="0" applyFill="1"/>
    <xf numFmtId="0" fontId="78" fillId="2" borderId="4" xfId="0" applyFont="1" applyFill="1" applyBorder="1" applyAlignment="1">
      <alignment horizontal="center" vertical="center" wrapText="1"/>
    </xf>
    <xf numFmtId="14" fontId="32" fillId="2" borderId="4" xfId="0" applyNumberFormat="1" applyFont="1" applyFill="1" applyBorder="1" applyAlignment="1">
      <alignment horizontal="center" vertical="center"/>
    </xf>
    <xf numFmtId="43" fontId="32" fillId="2" borderId="4" xfId="17" applyFont="1" applyFill="1" applyBorder="1" applyAlignment="1">
      <alignment horizontal="center" vertical="center"/>
    </xf>
    <xf numFmtId="43" fontId="32" fillId="2" borderId="4" xfId="17" applyFont="1" applyFill="1" applyBorder="1" applyAlignment="1">
      <alignment horizontal="right" vertical="center"/>
    </xf>
    <xf numFmtId="10" fontId="32" fillId="2" borderId="4" xfId="17" applyNumberFormat="1" applyFont="1" applyFill="1" applyBorder="1" applyAlignment="1">
      <alignment horizontal="center" vertical="center"/>
    </xf>
    <xf numFmtId="10" fontId="32" fillId="2" borderId="4" xfId="3" applyNumberFormat="1" applyFont="1" applyFill="1" applyBorder="1" applyAlignment="1">
      <alignment horizontal="right" vertical="center"/>
    </xf>
    <xf numFmtId="4" fontId="0" fillId="3" borderId="4" xfId="0" applyNumberFormat="1" applyFill="1" applyBorder="1"/>
    <xf numFmtId="4" fontId="0" fillId="2" borderId="4" xfId="0" applyNumberFormat="1" applyFill="1" applyBorder="1" applyAlignment="1">
      <alignment horizontal="center"/>
    </xf>
    <xf numFmtId="0" fontId="32" fillId="2" borderId="4" xfId="0" applyFont="1" applyFill="1" applyBorder="1" applyAlignment="1">
      <alignment horizontal="left" vertical="center"/>
    </xf>
    <xf numFmtId="14" fontId="32" fillId="2" borderId="4" xfId="0" applyNumberFormat="1" applyFont="1" applyFill="1" applyBorder="1" applyAlignment="1">
      <alignment horizontal="right" vertical="center"/>
    </xf>
    <xf numFmtId="43" fontId="32" fillId="2" borderId="4" xfId="17" applyFont="1" applyFill="1" applyBorder="1" applyAlignment="1">
      <alignment horizontal="left" vertical="center"/>
    </xf>
    <xf numFmtId="43" fontId="33" fillId="2" borderId="4" xfId="17" applyFont="1" applyFill="1" applyBorder="1" applyAlignment="1">
      <alignment horizontal="right" vertical="center"/>
    </xf>
    <xf numFmtId="169" fontId="33" fillId="2" borderId="4" xfId="17" applyNumberFormat="1" applyFont="1" applyFill="1" applyBorder="1" applyAlignment="1">
      <alignment horizontal="right" vertical="center"/>
    </xf>
    <xf numFmtId="43" fontId="33" fillId="2" borderId="4" xfId="17" applyFont="1" applyFill="1" applyBorder="1" applyAlignment="1">
      <alignment horizontal="center" vertical="center"/>
    </xf>
    <xf numFmtId="10" fontId="33" fillId="2" borderId="4" xfId="3" applyNumberFormat="1" applyFont="1" applyFill="1" applyBorder="1" applyAlignment="1">
      <alignment horizontal="right" vertical="center"/>
    </xf>
    <xf numFmtId="170" fontId="33" fillId="2" borderId="4" xfId="3" applyNumberFormat="1" applyFont="1" applyFill="1" applyBorder="1" applyAlignment="1">
      <alignment horizontal="right" vertical="center"/>
    </xf>
    <xf numFmtId="0" fontId="32" fillId="2" borderId="0" xfId="0" applyFont="1" applyFill="1" applyAlignment="1">
      <alignment horizontal="left" vertical="center"/>
    </xf>
    <xf numFmtId="43" fontId="32" fillId="2" borderId="0" xfId="17" applyFont="1" applyFill="1" applyBorder="1" applyAlignment="1">
      <alignment horizontal="left" vertical="center"/>
    </xf>
    <xf numFmtId="0" fontId="32" fillId="2" borderId="0" xfId="0" applyFont="1" applyFill="1" applyAlignment="1">
      <alignment horizontal="center" vertical="center"/>
    </xf>
    <xf numFmtId="14" fontId="32" fillId="2" borderId="0" xfId="0" applyNumberFormat="1" applyFont="1" applyFill="1" applyAlignment="1">
      <alignment horizontal="center" vertical="center"/>
    </xf>
    <xf numFmtId="43" fontId="32" fillId="2" borderId="0" xfId="17" applyFont="1" applyFill="1" applyBorder="1" applyAlignment="1">
      <alignment horizontal="center" vertical="center"/>
    </xf>
    <xf numFmtId="169" fontId="32" fillId="2" borderId="0" xfId="17" applyNumberFormat="1" applyFont="1" applyFill="1" applyBorder="1" applyAlignment="1">
      <alignment horizontal="right" vertical="center"/>
    </xf>
    <xf numFmtId="10" fontId="32" fillId="2" borderId="0" xfId="3" applyNumberFormat="1" applyFont="1" applyFill="1" applyBorder="1" applyAlignment="1">
      <alignment horizontal="right" vertical="center"/>
    </xf>
    <xf numFmtId="170" fontId="32" fillId="2" borderId="0" xfId="3" applyNumberFormat="1" applyFont="1" applyFill="1" applyBorder="1" applyAlignment="1">
      <alignment horizontal="right" vertical="center"/>
    </xf>
    <xf numFmtId="0" fontId="33" fillId="2" borderId="0" xfId="0" applyFont="1" applyFill="1" applyAlignment="1">
      <alignment horizontal="left" vertical="center"/>
    </xf>
    <xf numFmtId="43" fontId="33" fillId="2" borderId="0" xfId="17" applyFont="1" applyFill="1" applyBorder="1" applyAlignment="1">
      <alignment horizontal="left" vertical="center"/>
    </xf>
    <xf numFmtId="43" fontId="32" fillId="2" borderId="0" xfId="17" applyFont="1" applyFill="1" applyBorder="1" applyAlignment="1">
      <alignment horizontal="right" vertical="center"/>
    </xf>
    <xf numFmtId="0" fontId="0" fillId="2" borderId="0" xfId="0" applyFill="1" applyAlignment="1">
      <alignment horizontal="center"/>
    </xf>
    <xf numFmtId="0" fontId="82" fillId="2" borderId="0" xfId="0" applyFont="1" applyFill="1"/>
    <xf numFmtId="164" fontId="0" fillId="2" borderId="0" xfId="0" applyNumberFormat="1" applyFill="1"/>
    <xf numFmtId="0" fontId="83" fillId="2" borderId="10" xfId="0" applyFont="1" applyFill="1" applyBorder="1"/>
    <xf numFmtId="172" fontId="82" fillId="2" borderId="0" xfId="14" applyNumberFormat="1" applyFont="1" applyFill="1"/>
    <xf numFmtId="172" fontId="83" fillId="2" borderId="10" xfId="14" applyNumberFormat="1" applyFont="1" applyFill="1" applyBorder="1"/>
    <xf numFmtId="169" fontId="33" fillId="2" borderId="4" xfId="17" applyNumberFormat="1" applyFont="1" applyFill="1" applyBorder="1" applyAlignment="1">
      <alignment horizontal="left" vertical="center"/>
    </xf>
    <xf numFmtId="0" fontId="83" fillId="2" borderId="10" xfId="0" applyFont="1" applyFill="1" applyBorder="1" applyAlignment="1">
      <alignment horizontal="right"/>
    </xf>
    <xf numFmtId="172" fontId="47" fillId="0" borderId="8" xfId="14" applyNumberFormat="1" applyFont="1" applyBorder="1" applyAlignment="1">
      <alignment horizontal="right"/>
    </xf>
    <xf numFmtId="172" fontId="47" fillId="0" borderId="9" xfId="14" applyNumberFormat="1" applyFont="1" applyBorder="1" applyAlignment="1">
      <alignment horizontal="right"/>
    </xf>
    <xf numFmtId="3" fontId="47" fillId="0" borderId="0" xfId="0" applyNumberFormat="1" applyFont="1"/>
    <xf numFmtId="2" fontId="47" fillId="0" borderId="0" xfId="0" applyNumberFormat="1" applyFont="1"/>
    <xf numFmtId="172" fontId="74" fillId="2" borderId="0" xfId="14" applyNumberFormat="1" applyFont="1" applyFill="1" applyBorder="1" applyAlignment="1">
      <alignment horizontal="right" vertical="center"/>
    </xf>
    <xf numFmtId="164" fontId="84" fillId="0" borderId="0" xfId="0" applyNumberFormat="1" applyFont="1"/>
    <xf numFmtId="164" fontId="32" fillId="0" borderId="0" xfId="1" applyFont="1" applyFill="1" applyBorder="1" applyAlignment="1">
      <alignment horizontal="right" vertical="center"/>
    </xf>
    <xf numFmtId="172" fontId="32" fillId="0" borderId="13" xfId="14" applyNumberFormat="1" applyFont="1" applyFill="1" applyBorder="1" applyAlignment="1">
      <alignment horizontal="right"/>
    </xf>
    <xf numFmtId="172" fontId="32" fillId="0" borderId="13" xfId="14" applyNumberFormat="1" applyFont="1" applyFill="1" applyBorder="1" applyAlignment="1">
      <alignment horizontal="right" vertical="center"/>
    </xf>
    <xf numFmtId="4" fontId="55" fillId="0" borderId="13" xfId="0" applyNumberFormat="1" applyFont="1" applyBorder="1" applyAlignment="1">
      <alignment horizontal="right" vertical="center"/>
    </xf>
    <xf numFmtId="41" fontId="85" fillId="0" borderId="1" xfId="14" applyFont="1" applyBorder="1"/>
    <xf numFmtId="41" fontId="85" fillId="0" borderId="14" xfId="14" applyFont="1" applyBorder="1"/>
    <xf numFmtId="3" fontId="47" fillId="0" borderId="0" xfId="0" applyNumberFormat="1" applyFont="1" applyAlignment="1">
      <alignment horizontal="center" vertical="center"/>
    </xf>
    <xf numFmtId="0" fontId="47" fillId="0" borderId="0" xfId="0" applyFont="1" applyAlignment="1">
      <alignment horizontal="center" vertical="center"/>
    </xf>
    <xf numFmtId="4" fontId="37" fillId="0" borderId="13" xfId="0" applyNumberFormat="1" applyFont="1" applyBorder="1" applyAlignment="1">
      <alignment horizontal="right" vertical="center"/>
    </xf>
    <xf numFmtId="4" fontId="37" fillId="0" borderId="14" xfId="0" applyNumberFormat="1" applyFont="1" applyBorder="1" applyAlignment="1">
      <alignment horizontal="right" vertical="center"/>
    </xf>
    <xf numFmtId="43" fontId="32" fillId="0" borderId="0" xfId="0" applyNumberFormat="1" applyFont="1" applyAlignment="1">
      <alignment horizontal="left"/>
    </xf>
    <xf numFmtId="172" fontId="32" fillId="0" borderId="0" xfId="0" applyNumberFormat="1" applyFont="1" applyAlignment="1">
      <alignment horizontal="left"/>
    </xf>
    <xf numFmtId="0" fontId="33" fillId="0" borderId="0" xfId="0" applyFont="1"/>
    <xf numFmtId="14" fontId="33" fillId="0" borderId="0" xfId="0" applyNumberFormat="1" applyFont="1" applyAlignment="1">
      <alignment horizontal="center"/>
    </xf>
    <xf numFmtId="0" fontId="34" fillId="0" borderId="0" xfId="0" applyFont="1" applyAlignment="1">
      <alignment vertical="center" wrapText="1"/>
    </xf>
    <xf numFmtId="0" fontId="35" fillId="0" borderId="0" xfId="0" applyFont="1"/>
    <xf numFmtId="0" fontId="34" fillId="0" borderId="0" xfId="0" applyFont="1" applyAlignment="1">
      <alignment horizontal="center" vertical="center"/>
    </xf>
    <xf numFmtId="164" fontId="33" fillId="0" borderId="0" xfId="1" applyFont="1" applyFill="1" applyAlignment="1">
      <alignment horizontal="center"/>
    </xf>
    <xf numFmtId="1" fontId="33" fillId="0" borderId="0" xfId="0" applyNumberFormat="1" applyFont="1" applyAlignment="1">
      <alignment horizontal="center"/>
    </xf>
    <xf numFmtId="0" fontId="34" fillId="0" borderId="0" xfId="0" applyFont="1" applyAlignment="1">
      <alignment vertical="center"/>
    </xf>
    <xf numFmtId="0" fontId="67" fillId="0" borderId="0" xfId="0" applyFont="1"/>
    <xf numFmtId="172" fontId="67" fillId="0" borderId="0" xfId="14" applyNumberFormat="1" applyFont="1" applyFill="1"/>
    <xf numFmtId="17" fontId="33" fillId="0" borderId="0" xfId="0" applyNumberFormat="1" applyFont="1" applyAlignment="1">
      <alignment horizontal="center"/>
    </xf>
    <xf numFmtId="14" fontId="34" fillId="0" borderId="0" xfId="0" applyNumberFormat="1" applyFont="1" applyAlignment="1">
      <alignment horizontal="center" vertical="center"/>
    </xf>
    <xf numFmtId="0" fontId="36" fillId="0" borderId="0" xfId="0" applyFont="1"/>
    <xf numFmtId="0" fontId="35" fillId="0" borderId="0" xfId="0" applyFont="1" applyAlignment="1">
      <alignment horizontal="center"/>
    </xf>
    <xf numFmtId="0" fontId="32" fillId="0" borderId="0" xfId="0" quotePrefix="1" applyFont="1"/>
    <xf numFmtId="0" fontId="39" fillId="0" borderId="0" xfId="0" applyFont="1" applyAlignment="1">
      <alignment vertical="center" wrapText="1"/>
    </xf>
    <xf numFmtId="0" fontId="38" fillId="0" borderId="0" xfId="2" applyFont="1" applyFill="1"/>
    <xf numFmtId="0" fontId="32" fillId="0" borderId="4" xfId="0" applyFont="1" applyBorder="1" applyAlignment="1">
      <alignment horizontal="center"/>
    </xf>
    <xf numFmtId="0" fontId="53" fillId="0" borderId="0" xfId="2" applyFont="1" applyFill="1" applyAlignment="1">
      <alignment horizontal="left"/>
    </xf>
    <xf numFmtId="4" fontId="0" fillId="0" borderId="4" xfId="0" applyNumberFormat="1" applyBorder="1" applyAlignment="1">
      <alignment vertical="center" wrapText="1"/>
    </xf>
    <xf numFmtId="172" fontId="75" fillId="0" borderId="4" xfId="1322" applyNumberFormat="1" applyFont="1" applyFill="1" applyBorder="1" applyAlignment="1">
      <alignment horizontal="right" vertical="center"/>
    </xf>
    <xf numFmtId="43" fontId="32" fillId="2" borderId="4" xfId="1994" applyFont="1" applyFill="1" applyBorder="1" applyAlignment="1">
      <alignment horizontal="center" vertical="center"/>
    </xf>
    <xf numFmtId="43" fontId="32" fillId="2" borderId="4" xfId="1994" applyFont="1" applyFill="1" applyBorder="1" applyAlignment="1">
      <alignment horizontal="right" vertical="center"/>
    </xf>
    <xf numFmtId="10" fontId="32" fillId="2" borderId="4" xfId="1994" applyNumberFormat="1" applyFont="1" applyFill="1" applyBorder="1" applyAlignment="1">
      <alignment horizontal="center" vertical="center"/>
    </xf>
    <xf numFmtId="0" fontId="87" fillId="0" borderId="0" xfId="0" applyFont="1" applyAlignment="1">
      <alignment horizontal="center" vertical="center"/>
    </xf>
    <xf numFmtId="14" fontId="87" fillId="0" borderId="0" xfId="0" applyNumberFormat="1" applyFont="1" applyAlignment="1">
      <alignment horizontal="center" vertical="center"/>
    </xf>
    <xf numFmtId="0" fontId="86" fillId="0" borderId="0" xfId="0" applyFont="1" applyAlignment="1">
      <alignment horizontal="center" vertical="center"/>
    </xf>
    <xf numFmtId="0" fontId="43" fillId="0" borderId="0" xfId="0" applyFont="1" applyAlignment="1">
      <alignment horizontal="center"/>
    </xf>
    <xf numFmtId="0" fontId="44" fillId="0" borderId="0" xfId="0" applyFont="1" applyAlignment="1">
      <alignment horizontal="center" vertical="center"/>
    </xf>
    <xf numFmtId="0" fontId="42" fillId="0" borderId="0" xfId="0" applyFont="1" applyAlignment="1">
      <alignment horizontal="center"/>
    </xf>
    <xf numFmtId="0" fontId="37" fillId="0" borderId="0" xfId="0" applyFont="1" applyAlignment="1">
      <alignment horizontal="center" wrapText="1"/>
    </xf>
    <xf numFmtId="1" fontId="47" fillId="0" borderId="11" xfId="0" applyNumberFormat="1" applyFont="1" applyBorder="1" applyAlignment="1">
      <alignment horizontal="center" vertical="center" wrapText="1"/>
    </xf>
    <xf numFmtId="0" fontId="47" fillId="0" borderId="1" xfId="0" applyFont="1" applyBorder="1" applyAlignment="1">
      <alignment horizontal="center" vertical="center" wrapText="1"/>
    </xf>
    <xf numFmtId="1" fontId="47" fillId="0" borderId="7" xfId="0" applyNumberFormat="1" applyFont="1" applyBorder="1" applyAlignment="1">
      <alignment horizontal="center" vertical="center" wrapText="1"/>
    </xf>
    <xf numFmtId="0" fontId="47" fillId="0" borderId="14" xfId="0" applyFont="1" applyBorder="1" applyAlignment="1">
      <alignment horizontal="center" vertical="center" wrapText="1"/>
    </xf>
    <xf numFmtId="0" fontId="47" fillId="0" borderId="0" xfId="0" applyFont="1" applyAlignment="1">
      <alignment horizontal="center"/>
    </xf>
    <xf numFmtId="0" fontId="52" fillId="0" borderId="0" xfId="0" applyFont="1" applyAlignment="1">
      <alignment horizontal="center"/>
    </xf>
    <xf numFmtId="1" fontId="47" fillId="0" borderId="14" xfId="0" applyNumberFormat="1" applyFont="1" applyBorder="1" applyAlignment="1">
      <alignment horizontal="center" vertical="center" wrapText="1"/>
    </xf>
    <xf numFmtId="1" fontId="47" fillId="0" borderId="1" xfId="0" applyNumberFormat="1" applyFont="1" applyBorder="1" applyAlignment="1">
      <alignment horizontal="center" vertical="center" wrapText="1"/>
    </xf>
    <xf numFmtId="0" fontId="40" fillId="0" borderId="0" xfId="0" applyFont="1" applyAlignment="1">
      <alignment horizontal="center"/>
    </xf>
    <xf numFmtId="14" fontId="44" fillId="0" borderId="0" xfId="0" applyNumberFormat="1" applyFont="1" applyAlignment="1">
      <alignment horizontal="center"/>
    </xf>
    <xf numFmtId="0" fontId="33" fillId="0" borderId="0" xfId="0" applyFont="1" applyAlignment="1">
      <alignment horizontal="center" vertical="center"/>
    </xf>
    <xf numFmtId="0" fontId="32" fillId="0" borderId="0" xfId="0" applyFont="1" applyAlignment="1">
      <alignment horizontal="left" vertical="center" wrapText="1"/>
    </xf>
    <xf numFmtId="0" fontId="32" fillId="0" borderId="0" xfId="0" applyFont="1" applyAlignment="1">
      <alignment horizontal="left" vertical="top"/>
    </xf>
    <xf numFmtId="0" fontId="33" fillId="0" borderId="0" xfId="0" applyFont="1" applyAlignment="1">
      <alignment horizontal="left" vertical="center" wrapText="1"/>
    </xf>
    <xf numFmtId="0" fontId="32" fillId="0" borderId="0" xfId="0" applyFont="1" applyAlignment="1">
      <alignment horizontal="left" vertical="top" wrapText="1"/>
    </xf>
    <xf numFmtId="0" fontId="54" fillId="0" borderId="4" xfId="0" applyFont="1" applyBorder="1" applyAlignment="1">
      <alignment horizontal="center" vertical="center"/>
    </xf>
    <xf numFmtId="0" fontId="54" fillId="0" borderId="17" xfId="0" applyFont="1" applyBorder="1" applyAlignment="1">
      <alignment horizontal="center" vertical="center"/>
    </xf>
    <xf numFmtId="0" fontId="54" fillId="0" borderId="15" xfId="0" applyFont="1" applyBorder="1" applyAlignment="1">
      <alignment horizontal="center" vertical="center"/>
    </xf>
    <xf numFmtId="0" fontId="33" fillId="0" borderId="0" xfId="0" applyFont="1" applyAlignment="1">
      <alignment horizontal="left" vertical="center"/>
    </xf>
    <xf numFmtId="0" fontId="55" fillId="0" borderId="0" xfId="0" applyFont="1" applyAlignment="1">
      <alignment horizontal="left" vertical="center" wrapText="1"/>
    </xf>
    <xf numFmtId="0" fontId="32" fillId="0" borderId="0" xfId="0" applyFont="1" applyAlignment="1">
      <alignment horizontal="left" vertical="center"/>
    </xf>
    <xf numFmtId="0" fontId="33" fillId="2" borderId="17" xfId="0" applyFont="1" applyFill="1" applyBorder="1" applyAlignment="1">
      <alignment horizontal="center" vertical="center"/>
    </xf>
    <xf numFmtId="0" fontId="33" fillId="2" borderId="2" xfId="0" applyFont="1" applyFill="1" applyBorder="1" applyAlignment="1">
      <alignment horizontal="center" vertical="center"/>
    </xf>
    <xf numFmtId="0" fontId="33" fillId="2" borderId="15" xfId="0" applyFont="1" applyFill="1" applyBorder="1" applyAlignment="1">
      <alignment horizontal="center" vertical="center"/>
    </xf>
    <xf numFmtId="0" fontId="77" fillId="2" borderId="0" xfId="0" applyFont="1" applyFill="1" applyAlignment="1">
      <alignment horizontal="center"/>
    </xf>
  </cellXfs>
  <cellStyles count="1995">
    <cellStyle name="20% - Énfasis1" xfId="42" builtinId="30" customBuiltin="1"/>
    <cellStyle name="20% - Énfasis1 2" xfId="138" xr:uid="{BC37B857-B503-47CF-931A-59EDEBA123ED}"/>
    <cellStyle name="20% - Énfasis1 2 2" xfId="283" xr:uid="{7C021B4B-CF7D-46B5-94EB-A41CC90BD221}"/>
    <cellStyle name="20% - Énfasis1 2 2 2" xfId="579" xr:uid="{40BA61DD-8D1D-4330-903C-F7B50DC60966}"/>
    <cellStyle name="20% - Énfasis1 2 2 3" xfId="875" xr:uid="{2980D73D-5EE0-4366-8425-68A41036FD98}"/>
    <cellStyle name="20% - Énfasis1 2 3" xfId="434" xr:uid="{C00709B1-2995-4CE6-99A0-F88FEC36996C}"/>
    <cellStyle name="20% - Énfasis1 2 4" xfId="730" xr:uid="{9203885B-E144-4C2A-9284-501579432F8D}"/>
    <cellStyle name="20% - Énfasis1 3" xfId="192" xr:uid="{E8E7A6A5-13E6-459D-8E45-295BC9E9E9CD}"/>
    <cellStyle name="20% - Énfasis1 3 2" xfId="337" xr:uid="{5FE0AC9A-ADAB-4763-8C24-BF22E6DFBCE3}"/>
    <cellStyle name="20% - Énfasis1 3 2 2" xfId="633" xr:uid="{128F955C-881C-4460-B96C-40826CCEBC75}"/>
    <cellStyle name="20% - Énfasis1 3 2 3" xfId="929" xr:uid="{881539A5-967B-4775-A9DB-1E5136A6B4C9}"/>
    <cellStyle name="20% - Énfasis1 3 3" xfId="488" xr:uid="{EE9FF1C3-D6E3-4C1E-8D9D-6ADDDEB8FD86}"/>
    <cellStyle name="20% - Énfasis1 3 4" xfId="784" xr:uid="{C2F2C5B5-085D-4A03-9667-A0293120C3C1}"/>
    <cellStyle name="20% - Énfasis1 4" xfId="250" xr:uid="{6153B359-71C0-41D4-952E-4999570EF8E6}"/>
    <cellStyle name="20% - Énfasis1 4 2" xfId="546" xr:uid="{1D61C050-F192-4F68-9AEF-F793DDBFF1B1}"/>
    <cellStyle name="20% - Énfasis1 4 3" xfId="842" xr:uid="{6DC2250A-406F-4A62-8094-E461791EB257}"/>
    <cellStyle name="20% - Énfasis1 5" xfId="401" xr:uid="{B69EB8B2-E05A-4AC5-9DC4-671B06ACA7BC}"/>
    <cellStyle name="20% - Énfasis1 6" xfId="697" xr:uid="{91A8549A-9B91-4870-A1B7-1561CC1EA7B9}"/>
    <cellStyle name="20% - Énfasis2" xfId="45" builtinId="34" customBuiltin="1"/>
    <cellStyle name="20% - Énfasis2 2" xfId="141" xr:uid="{3794DD7B-2A3A-48E9-9F09-49310A728216}"/>
    <cellStyle name="20% - Énfasis2 2 2" xfId="286" xr:uid="{AF156CC1-1441-4F68-8190-0DD806D5F920}"/>
    <cellStyle name="20% - Énfasis2 2 2 2" xfId="582" xr:uid="{8CC0C9C8-6DFA-4CB1-BF22-1B456B116076}"/>
    <cellStyle name="20% - Énfasis2 2 2 3" xfId="878" xr:uid="{7FAD42C9-7101-400C-B644-432CE638FD65}"/>
    <cellStyle name="20% - Énfasis2 2 3" xfId="437" xr:uid="{D659A38A-70CC-4337-B60F-C5B5E3D526DE}"/>
    <cellStyle name="20% - Énfasis2 2 4" xfId="733" xr:uid="{64E1DC07-7262-4EFB-9DB3-0713E163AE40}"/>
    <cellStyle name="20% - Énfasis2 3" xfId="195" xr:uid="{6874DD4A-B68D-4397-ACBA-3AF7D926507F}"/>
    <cellStyle name="20% - Énfasis2 3 2" xfId="340" xr:uid="{FDBE8852-54EC-4D51-B08B-409048B8DC91}"/>
    <cellStyle name="20% - Énfasis2 3 2 2" xfId="636" xr:uid="{87B4D431-EB5F-466D-B0CD-FF24D8003AA1}"/>
    <cellStyle name="20% - Énfasis2 3 2 3" xfId="932" xr:uid="{89677CD6-9176-456B-8AD3-D8C246D7CCE2}"/>
    <cellStyle name="20% - Énfasis2 3 3" xfId="491" xr:uid="{0665F158-F8FD-4710-B03F-FD4C3D98A62B}"/>
    <cellStyle name="20% - Énfasis2 3 4" xfId="787" xr:uid="{5F094EF7-6567-486B-8016-41009A1EC20E}"/>
    <cellStyle name="20% - Énfasis2 4" xfId="253" xr:uid="{970A2C00-EF1E-46CE-875B-B085F46AB617}"/>
    <cellStyle name="20% - Énfasis2 4 2" xfId="549" xr:uid="{5C95D68A-BC94-4449-8536-B9BF9950FEA8}"/>
    <cellStyle name="20% - Énfasis2 4 3" xfId="845" xr:uid="{0C7BA7B8-3083-49B0-811A-101821802086}"/>
    <cellStyle name="20% - Énfasis2 5" xfId="404" xr:uid="{C6B5C066-FF50-4FD3-83DC-D7CD2D3F0D0C}"/>
    <cellStyle name="20% - Énfasis2 6" xfId="700" xr:uid="{3633F4C4-C995-434D-B4F4-5D1939EA8A8E}"/>
    <cellStyle name="20% - Énfasis3" xfId="49" builtinId="38" customBuiltin="1"/>
    <cellStyle name="20% - Énfasis3 2" xfId="144" xr:uid="{63588EE1-5531-4967-A56B-1E84B08AB4D0}"/>
    <cellStyle name="20% - Énfasis3 2 2" xfId="289" xr:uid="{1FE04043-C78B-4D53-B868-80567E9A4982}"/>
    <cellStyle name="20% - Énfasis3 2 2 2" xfId="585" xr:uid="{F697700A-5D96-4050-A3F4-67E08AC9CDF8}"/>
    <cellStyle name="20% - Énfasis3 2 2 3" xfId="881" xr:uid="{8B67569D-AE05-4E30-B366-BF14FFAEFD43}"/>
    <cellStyle name="20% - Énfasis3 2 3" xfId="440" xr:uid="{B54DCCF2-D7BB-4FC6-8547-AFA44D6F48EA}"/>
    <cellStyle name="20% - Énfasis3 2 4" xfId="736" xr:uid="{B976ED0B-9ABB-456E-8854-8FB3F9C6EF95}"/>
    <cellStyle name="20% - Énfasis3 3" xfId="198" xr:uid="{C310C42E-CD59-4BED-BEC0-34D62D52176C}"/>
    <cellStyle name="20% - Énfasis3 3 2" xfId="343" xr:uid="{6CCCCEC9-762E-4880-B30C-069910D92DB4}"/>
    <cellStyle name="20% - Énfasis3 3 2 2" xfId="639" xr:uid="{61C3AF1E-E145-4443-B395-EACD4ACFBA34}"/>
    <cellStyle name="20% - Énfasis3 3 2 3" xfId="935" xr:uid="{13DF665C-55B3-4A94-B838-698BC22EA093}"/>
    <cellStyle name="20% - Énfasis3 3 3" xfId="494" xr:uid="{C1181629-CCEA-46F8-8319-2820E8DC42C1}"/>
    <cellStyle name="20% - Énfasis3 3 4" xfId="790" xr:uid="{605C0C07-87E8-4B2D-A89A-EE2C7235DDDF}"/>
    <cellStyle name="20% - Énfasis3 4" xfId="256" xr:uid="{74F73078-0781-4939-8CB1-70CF0B49D7F9}"/>
    <cellStyle name="20% - Énfasis3 4 2" xfId="552" xr:uid="{A3AFB32C-E255-4BAC-9DDB-EADD4BE11E14}"/>
    <cellStyle name="20% - Énfasis3 4 3" xfId="848" xr:uid="{EA5206AF-19DD-41CA-9817-5CDA8B0CAF89}"/>
    <cellStyle name="20% - Énfasis3 5" xfId="407" xr:uid="{10D861A1-2D8F-4588-8E54-5A1A636C467F}"/>
    <cellStyle name="20% - Énfasis3 6" xfId="703" xr:uid="{A8EA64E8-8DC8-4A0A-B24D-23FF30243665}"/>
    <cellStyle name="20% - Énfasis4" xfId="53" builtinId="42" customBuiltin="1"/>
    <cellStyle name="20% - Énfasis4 2" xfId="147" xr:uid="{83CA1C98-3C45-44CC-B723-9174BBED7241}"/>
    <cellStyle name="20% - Énfasis4 2 2" xfId="292" xr:uid="{E9A1ABE8-947C-45F9-A42C-920B87AED4FA}"/>
    <cellStyle name="20% - Énfasis4 2 2 2" xfId="588" xr:uid="{CA05C200-B042-45F9-94F6-1C977FC85398}"/>
    <cellStyle name="20% - Énfasis4 2 2 3" xfId="884" xr:uid="{1327D774-862E-410B-B8BE-7CBCEF2AEC2E}"/>
    <cellStyle name="20% - Énfasis4 2 3" xfId="443" xr:uid="{9D1513E5-3656-43DC-98A1-11940516EEC8}"/>
    <cellStyle name="20% - Énfasis4 2 4" xfId="739" xr:uid="{93BA5E93-C676-48F7-8A40-502015B28125}"/>
    <cellStyle name="20% - Énfasis4 3" xfId="201" xr:uid="{1A0B57C5-F5D0-4015-9F00-D1C1B8994836}"/>
    <cellStyle name="20% - Énfasis4 3 2" xfId="346" xr:uid="{8A737231-4BA4-4D68-87BD-30D9172D9EAD}"/>
    <cellStyle name="20% - Énfasis4 3 2 2" xfId="642" xr:uid="{1182359B-5DE7-48E6-85A5-08FC43EDACC4}"/>
    <cellStyle name="20% - Énfasis4 3 2 3" xfId="938" xr:uid="{D22F025F-2089-4352-B48F-0DD0F391F93C}"/>
    <cellStyle name="20% - Énfasis4 3 3" xfId="497" xr:uid="{6B5A6378-E6AB-4807-8494-5015F8B4FBB2}"/>
    <cellStyle name="20% - Énfasis4 3 4" xfId="793" xr:uid="{7E53CC96-0DA7-4BD8-A1C7-E2235644700D}"/>
    <cellStyle name="20% - Énfasis4 4" xfId="259" xr:uid="{6C87C4C3-E659-41B8-BC4B-B2947111323D}"/>
    <cellStyle name="20% - Énfasis4 4 2" xfId="555" xr:uid="{D7BE133A-EF67-4967-A608-4902CB42278E}"/>
    <cellStyle name="20% - Énfasis4 4 3" xfId="851" xr:uid="{C0B8B38D-2E27-45F6-9F4C-78556D86B45F}"/>
    <cellStyle name="20% - Énfasis4 5" xfId="410" xr:uid="{7FFB3165-2058-4E21-ABE1-F0E57368A0BD}"/>
    <cellStyle name="20% - Énfasis4 6" xfId="706" xr:uid="{0384AE32-B4A2-42E3-A84E-903532DF730C}"/>
    <cellStyle name="20% - Énfasis5" xfId="57" builtinId="46" customBuiltin="1"/>
    <cellStyle name="20% - Énfasis5 2" xfId="150" xr:uid="{34142878-A3AA-4AD5-B936-2A6C4872AD14}"/>
    <cellStyle name="20% - Énfasis5 2 2" xfId="295" xr:uid="{75045976-D52D-4B7F-A027-EE09E7322CB3}"/>
    <cellStyle name="20% - Énfasis5 2 2 2" xfId="591" xr:uid="{93642248-FE3D-4A86-99D6-F2A57D62F53D}"/>
    <cellStyle name="20% - Énfasis5 2 2 3" xfId="887" xr:uid="{D010186E-29D5-4819-A1CC-8797EB78C444}"/>
    <cellStyle name="20% - Énfasis5 2 3" xfId="446" xr:uid="{5D281FB3-EBB9-4D72-BAA1-1823A3A3FFA0}"/>
    <cellStyle name="20% - Énfasis5 2 4" xfId="742" xr:uid="{0FE06E80-5198-46B0-B62D-D519D312A47B}"/>
    <cellStyle name="20% - Énfasis5 3" xfId="204" xr:uid="{739F6564-92E8-4E4B-8E0D-2E4D4A403812}"/>
    <cellStyle name="20% - Énfasis5 3 2" xfId="349" xr:uid="{8AD3827E-ABA3-4BFC-8766-F43E3B25B885}"/>
    <cellStyle name="20% - Énfasis5 3 2 2" xfId="645" xr:uid="{EBCC95D7-C564-453C-9FB3-9579D9D91295}"/>
    <cellStyle name="20% - Énfasis5 3 2 3" xfId="941" xr:uid="{EB926486-D4A5-434C-A63B-7A58299D6BEE}"/>
    <cellStyle name="20% - Énfasis5 3 3" xfId="500" xr:uid="{049F3C64-09F4-408E-AF17-2B84088A0DEB}"/>
    <cellStyle name="20% - Énfasis5 3 4" xfId="796" xr:uid="{42432F59-CABD-4D56-A3FF-B9005F271410}"/>
    <cellStyle name="20% - Énfasis5 4" xfId="262" xr:uid="{24052C73-C22E-429A-916C-1CBD67186744}"/>
    <cellStyle name="20% - Énfasis5 4 2" xfId="558" xr:uid="{ED3ADDE5-4E9E-4B66-9B6C-B2BA0E0AE2FD}"/>
    <cellStyle name="20% - Énfasis5 4 3" xfId="854" xr:uid="{B8741164-FF48-43B9-A2EF-EAD0F9886982}"/>
    <cellStyle name="20% - Énfasis5 5" xfId="413" xr:uid="{F4C1E000-74C9-4B73-AEAB-0EC1AF0E7C1C}"/>
    <cellStyle name="20% - Énfasis5 6" xfId="709" xr:uid="{C60CF16D-997C-472B-8AED-6D1AB120D057}"/>
    <cellStyle name="20% - Énfasis6" xfId="61" builtinId="50" customBuiltin="1"/>
    <cellStyle name="20% - Énfasis6 2" xfId="153" xr:uid="{620D082F-CB1B-40D7-9CD7-D6DCCF981E52}"/>
    <cellStyle name="20% - Énfasis6 2 2" xfId="298" xr:uid="{443C199B-9020-4A11-B736-818D121E73BA}"/>
    <cellStyle name="20% - Énfasis6 2 2 2" xfId="594" xr:uid="{B9F857B8-CB53-42CD-9A59-B08E1106F0A3}"/>
    <cellStyle name="20% - Énfasis6 2 2 3" xfId="890" xr:uid="{23DC8243-95CD-423D-8205-ADAE9A0452EF}"/>
    <cellStyle name="20% - Énfasis6 2 3" xfId="449" xr:uid="{6F9EB202-2B22-4FE6-BDB5-E8C1C7ACF5DF}"/>
    <cellStyle name="20% - Énfasis6 2 4" xfId="745" xr:uid="{EC4DAA95-1AEA-430E-B4E9-F567FD8D6916}"/>
    <cellStyle name="20% - Énfasis6 3" xfId="207" xr:uid="{09C939E5-FDC9-4B64-8151-3A4A7F28F028}"/>
    <cellStyle name="20% - Énfasis6 3 2" xfId="352" xr:uid="{6766D7F7-C56C-44B3-BDF6-141F2D19CA35}"/>
    <cellStyle name="20% - Énfasis6 3 2 2" xfId="648" xr:uid="{984740C9-145F-4AB7-9718-709D7236F24E}"/>
    <cellStyle name="20% - Énfasis6 3 2 3" xfId="944" xr:uid="{410EE678-2B0F-4995-85C3-9B0B07C7B3C9}"/>
    <cellStyle name="20% - Énfasis6 3 3" xfId="503" xr:uid="{4DCE10EE-6EF0-4F45-9522-81DF702BCA6D}"/>
    <cellStyle name="20% - Énfasis6 3 4" xfId="799" xr:uid="{5B996B94-043A-4FBB-8A3A-A5F8F741E9FF}"/>
    <cellStyle name="20% - Énfasis6 4" xfId="265" xr:uid="{36D54116-6EF1-49D6-BF6C-31A5BC18C4FA}"/>
    <cellStyle name="20% - Énfasis6 4 2" xfId="561" xr:uid="{10856F8A-CFEC-4A21-80C4-D50E8347D099}"/>
    <cellStyle name="20% - Énfasis6 4 3" xfId="857" xr:uid="{09E4F248-FB4D-4EF1-AAE6-02935F90C994}"/>
    <cellStyle name="20% - Énfasis6 5" xfId="416" xr:uid="{D98C5D6A-BD35-4DAB-B14E-3F48F310B571}"/>
    <cellStyle name="20% - Énfasis6 6" xfId="712" xr:uid="{8841DA44-9C4C-44E9-9A4A-8D1D115842C5}"/>
    <cellStyle name="40% - Énfasis1" xfId="43" builtinId="31" customBuiltin="1"/>
    <cellStyle name="40% - Énfasis1 2" xfId="139" xr:uid="{2231B1DB-2427-4BB8-975B-5926DDC5286F}"/>
    <cellStyle name="40% - Énfasis1 2 2" xfId="284" xr:uid="{E28342C4-6514-4C8E-AB1A-60BB57C55872}"/>
    <cellStyle name="40% - Énfasis1 2 2 2" xfId="580" xr:uid="{CBE8517F-2371-47A9-8353-E245D67BCECD}"/>
    <cellStyle name="40% - Énfasis1 2 2 3" xfId="876" xr:uid="{EAA1858C-936C-456A-8888-FBC0E3426090}"/>
    <cellStyle name="40% - Énfasis1 2 3" xfId="435" xr:uid="{935FB955-4D6D-4DF8-B560-8D0EF73F0379}"/>
    <cellStyle name="40% - Énfasis1 2 4" xfId="731" xr:uid="{4DDE6357-4126-42C8-8D05-D155AF8F2C6A}"/>
    <cellStyle name="40% - Énfasis1 3" xfId="193" xr:uid="{05A0D638-4224-4550-B19B-E7440AF5A396}"/>
    <cellStyle name="40% - Énfasis1 3 2" xfId="338" xr:uid="{49D10DE2-B3B8-47F2-A637-338858C9B412}"/>
    <cellStyle name="40% - Énfasis1 3 2 2" xfId="634" xr:uid="{E810C54A-0A77-4D60-B81A-FB50B13A09DA}"/>
    <cellStyle name="40% - Énfasis1 3 2 3" xfId="930" xr:uid="{9DFFCD62-5ECD-4D82-BD88-4016C9E0955D}"/>
    <cellStyle name="40% - Énfasis1 3 3" xfId="489" xr:uid="{BA1BC982-47E3-4895-9F1C-74ADD37A4931}"/>
    <cellStyle name="40% - Énfasis1 3 4" xfId="785" xr:uid="{3EB72F33-A68F-42CD-A687-42EB59D72286}"/>
    <cellStyle name="40% - Énfasis1 4" xfId="251" xr:uid="{5957796B-CFD6-468C-ABB1-9ED875464231}"/>
    <cellStyle name="40% - Énfasis1 4 2" xfId="547" xr:uid="{4A97B320-7366-4CB3-871D-8E18A4221159}"/>
    <cellStyle name="40% - Énfasis1 4 3" xfId="843" xr:uid="{E5ACA4A2-DFBC-40FA-8BB4-B697CD822D72}"/>
    <cellStyle name="40% - Énfasis1 5" xfId="402" xr:uid="{B3C8570E-D4EE-4545-BEE8-FD49A8E3442B}"/>
    <cellStyle name="40% - Énfasis1 6" xfId="698" xr:uid="{928DB526-D8EB-4789-B91B-5656052BDD8D}"/>
    <cellStyle name="40% - Énfasis2" xfId="46" builtinId="35" customBuiltin="1"/>
    <cellStyle name="40% - Énfasis2 2" xfId="142" xr:uid="{1F91709E-481C-49F2-A87F-5286A8486961}"/>
    <cellStyle name="40% - Énfasis2 2 2" xfId="287" xr:uid="{510E82CA-D3C2-4840-9A14-19E9E5176B5E}"/>
    <cellStyle name="40% - Énfasis2 2 2 2" xfId="583" xr:uid="{6861F0F3-E984-4912-B6E8-90CB8C84670E}"/>
    <cellStyle name="40% - Énfasis2 2 2 3" xfId="879" xr:uid="{E22CCB97-2122-4D4F-84A3-17DFE3091CD4}"/>
    <cellStyle name="40% - Énfasis2 2 3" xfId="438" xr:uid="{399F81D8-EA41-4022-B074-C3DF1EFB5F34}"/>
    <cellStyle name="40% - Énfasis2 2 4" xfId="734" xr:uid="{C8A29600-6F7A-48A9-9C4C-C7616474EBB7}"/>
    <cellStyle name="40% - Énfasis2 3" xfId="196" xr:uid="{638B38A2-9A0F-4CB9-BD47-9AA80B16E773}"/>
    <cellStyle name="40% - Énfasis2 3 2" xfId="341" xr:uid="{7CC5FCB6-236E-4271-93A1-3F490B975885}"/>
    <cellStyle name="40% - Énfasis2 3 2 2" xfId="637" xr:uid="{81DF9AC3-4DA5-4F82-84C7-FDC9D79F6F46}"/>
    <cellStyle name="40% - Énfasis2 3 2 3" xfId="933" xr:uid="{581DC921-A15B-4235-AC81-011672DC4E4D}"/>
    <cellStyle name="40% - Énfasis2 3 3" xfId="492" xr:uid="{DDC68F4A-81FB-41A6-9B70-A30F6381DC68}"/>
    <cellStyle name="40% - Énfasis2 3 4" xfId="788" xr:uid="{0416486A-89AC-43EB-A960-6A438717B7FE}"/>
    <cellStyle name="40% - Énfasis2 4" xfId="254" xr:uid="{49E9A7F6-6B00-4FF6-A1B1-CDF19280C45A}"/>
    <cellStyle name="40% - Énfasis2 4 2" xfId="550" xr:uid="{2F00FE01-36E4-421C-95EB-E40FE07E321A}"/>
    <cellStyle name="40% - Énfasis2 4 3" xfId="846" xr:uid="{44F7EC70-8529-4D5C-86F9-123950D265A9}"/>
    <cellStyle name="40% - Énfasis2 5" xfId="405" xr:uid="{5950CC89-6933-4CA1-A9D8-3D95C9E88A43}"/>
    <cellStyle name="40% - Énfasis2 6" xfId="701" xr:uid="{8B651E95-354C-4959-879A-5887AC7FAC28}"/>
    <cellStyle name="40% - Énfasis3" xfId="50" builtinId="39" customBuiltin="1"/>
    <cellStyle name="40% - Énfasis3 2" xfId="145" xr:uid="{9E788563-AE70-49B3-B0DD-380CF94BAB87}"/>
    <cellStyle name="40% - Énfasis3 2 2" xfId="290" xr:uid="{4B19001D-ADF8-413F-9DA4-667D4533DA61}"/>
    <cellStyle name="40% - Énfasis3 2 2 2" xfId="586" xr:uid="{FAC7DA84-B8B2-49BC-AA5B-79274DEB5670}"/>
    <cellStyle name="40% - Énfasis3 2 2 3" xfId="882" xr:uid="{493CEC11-2A47-4CE8-A507-6E35689CA23E}"/>
    <cellStyle name="40% - Énfasis3 2 3" xfId="441" xr:uid="{CD4B5573-4647-4183-A2DB-5CF1B86E1411}"/>
    <cellStyle name="40% - Énfasis3 2 4" xfId="737" xr:uid="{F66A313A-31E9-4474-A18D-E2005B9C6061}"/>
    <cellStyle name="40% - Énfasis3 3" xfId="199" xr:uid="{1BF62BEC-A458-4737-AD7E-7B303286E053}"/>
    <cellStyle name="40% - Énfasis3 3 2" xfId="344" xr:uid="{698292EA-3C11-4111-ACF7-2DA66CE021A8}"/>
    <cellStyle name="40% - Énfasis3 3 2 2" xfId="640" xr:uid="{E65710F4-BECE-4219-AD5C-CF9C67681E8D}"/>
    <cellStyle name="40% - Énfasis3 3 2 3" xfId="936" xr:uid="{61416986-B959-44B5-85FF-EC26CB4240B6}"/>
    <cellStyle name="40% - Énfasis3 3 3" xfId="495" xr:uid="{A52D8534-CE57-48EB-970A-A04BD448AF0A}"/>
    <cellStyle name="40% - Énfasis3 3 4" xfId="791" xr:uid="{531E381A-DE24-4B70-837B-F1DB726209E6}"/>
    <cellStyle name="40% - Énfasis3 4" xfId="257" xr:uid="{562384C8-66C2-4C5D-954B-67D8D9EE9E4D}"/>
    <cellStyle name="40% - Énfasis3 4 2" xfId="553" xr:uid="{2C060456-251A-4ED0-9B2E-B6E022BDC589}"/>
    <cellStyle name="40% - Énfasis3 4 3" xfId="849" xr:uid="{B9792192-E1D4-458A-AC44-C5DC7E03C2DB}"/>
    <cellStyle name="40% - Énfasis3 5" xfId="408" xr:uid="{4BF0C796-3B51-427B-BA11-41D0D8BF56AF}"/>
    <cellStyle name="40% - Énfasis3 6" xfId="704" xr:uid="{13950327-1FF3-4394-A838-5DD0553B2C27}"/>
    <cellStyle name="40% - Énfasis4" xfId="54" builtinId="43" customBuiltin="1"/>
    <cellStyle name="40% - Énfasis4 2" xfId="148" xr:uid="{8D374EFE-DEE2-4954-8122-68B0DA9E8898}"/>
    <cellStyle name="40% - Énfasis4 2 2" xfId="293" xr:uid="{52084B79-808C-4738-B08D-5CDC4BC730BA}"/>
    <cellStyle name="40% - Énfasis4 2 2 2" xfId="589" xr:uid="{679867B1-BB52-4BB9-A55E-78D9E07C1162}"/>
    <cellStyle name="40% - Énfasis4 2 2 3" xfId="885" xr:uid="{4F5AF2DD-9F53-4644-9A06-0F3DA68C04CC}"/>
    <cellStyle name="40% - Énfasis4 2 3" xfId="444" xr:uid="{809ED98E-9B42-46C6-B0A7-9EFB062D021C}"/>
    <cellStyle name="40% - Énfasis4 2 4" xfId="740" xr:uid="{BC2A4C5F-52C3-4AF5-8629-22F519794F77}"/>
    <cellStyle name="40% - Énfasis4 3" xfId="202" xr:uid="{E375E8ED-1FAD-4519-9A29-8EDED1BCF703}"/>
    <cellStyle name="40% - Énfasis4 3 2" xfId="347" xr:uid="{B9856D57-5B4C-4D46-A5F7-05C29BC8C169}"/>
    <cellStyle name="40% - Énfasis4 3 2 2" xfId="643" xr:uid="{17C1440B-3F60-41A8-A7BF-626B088DB52B}"/>
    <cellStyle name="40% - Énfasis4 3 2 3" xfId="939" xr:uid="{835A3C2D-EB08-4D54-96BA-4087735D34EF}"/>
    <cellStyle name="40% - Énfasis4 3 3" xfId="498" xr:uid="{DAFE3674-2C09-495B-AB68-02CF66B5ED0F}"/>
    <cellStyle name="40% - Énfasis4 3 4" xfId="794" xr:uid="{F385925B-95D7-4B93-8853-D675D22F1D66}"/>
    <cellStyle name="40% - Énfasis4 4" xfId="260" xr:uid="{43CE95E6-F7AA-42EB-BD75-72F353667CB8}"/>
    <cellStyle name="40% - Énfasis4 4 2" xfId="556" xr:uid="{C27C46C9-DC9D-4238-8326-0917D59E89DC}"/>
    <cellStyle name="40% - Énfasis4 4 3" xfId="852" xr:uid="{A624E512-5A67-4277-B414-AD06C4484DE5}"/>
    <cellStyle name="40% - Énfasis4 5" xfId="411" xr:uid="{6B2EE7A0-C7FA-4BAA-9484-9C409632A928}"/>
    <cellStyle name="40% - Énfasis4 6" xfId="707" xr:uid="{C5E3DD77-97F2-4AF1-9A7A-048CD0C8DFF2}"/>
    <cellStyle name="40% - Énfasis5" xfId="58" builtinId="47" customBuiltin="1"/>
    <cellStyle name="40% - Énfasis5 2" xfId="151" xr:uid="{834DA02A-6AF0-4E3A-A1A5-06476456A1B1}"/>
    <cellStyle name="40% - Énfasis5 2 2" xfId="296" xr:uid="{D87B9CF6-409B-4E8F-B581-4962545907FC}"/>
    <cellStyle name="40% - Énfasis5 2 2 2" xfId="592" xr:uid="{B460D6C4-C65C-439D-8979-6AE3AE3D9839}"/>
    <cellStyle name="40% - Énfasis5 2 2 3" xfId="888" xr:uid="{4DE4AE1D-D23B-473C-AA50-B2B066681BBE}"/>
    <cellStyle name="40% - Énfasis5 2 3" xfId="447" xr:uid="{97DF52FB-7703-4CCD-A00F-CAC6C70CCCFA}"/>
    <cellStyle name="40% - Énfasis5 2 4" xfId="743" xr:uid="{0E21CE44-7068-4C28-B5FD-A2F2C882F920}"/>
    <cellStyle name="40% - Énfasis5 3" xfId="205" xr:uid="{68F109E7-2444-4BBB-AA7A-C3CD28CD1D93}"/>
    <cellStyle name="40% - Énfasis5 3 2" xfId="350" xr:uid="{2694BB30-6A39-438E-B2D3-130296CA1B72}"/>
    <cellStyle name="40% - Énfasis5 3 2 2" xfId="646" xr:uid="{378548C1-679D-4C27-A35E-B290F5705E81}"/>
    <cellStyle name="40% - Énfasis5 3 2 3" xfId="942" xr:uid="{905CD977-87EB-4EBF-BBF5-EC92081264F2}"/>
    <cellStyle name="40% - Énfasis5 3 3" xfId="501" xr:uid="{B144221E-1F30-46F5-B10D-D88606C4C82F}"/>
    <cellStyle name="40% - Énfasis5 3 4" xfId="797" xr:uid="{A81A3F90-FC16-435A-8BA5-0A732B48AA6C}"/>
    <cellStyle name="40% - Énfasis5 4" xfId="263" xr:uid="{E20D5690-EB9F-441B-B1A0-EF95A4EF0AF6}"/>
    <cellStyle name="40% - Énfasis5 4 2" xfId="559" xr:uid="{8D819FF0-C784-4CF5-AAE2-EB8A671C121C}"/>
    <cellStyle name="40% - Énfasis5 4 3" xfId="855" xr:uid="{1310DBA1-4E35-4504-9F56-9D9CA358C64F}"/>
    <cellStyle name="40% - Énfasis5 5" xfId="414" xr:uid="{AF1CFD9F-219A-48A2-9EBA-A9AA0B08343B}"/>
    <cellStyle name="40% - Énfasis5 6" xfId="710" xr:uid="{DE66F7A9-DC6C-4507-A9C3-6EFC8DA9D105}"/>
    <cellStyle name="40% - Énfasis6" xfId="62" builtinId="51" customBuiltin="1"/>
    <cellStyle name="40% - Énfasis6 2" xfId="154" xr:uid="{5081F641-E205-4764-BFFF-700B28D4DE45}"/>
    <cellStyle name="40% - Énfasis6 2 2" xfId="299" xr:uid="{72FA4A90-2384-49BA-A40B-947027D13D4F}"/>
    <cellStyle name="40% - Énfasis6 2 2 2" xfId="595" xr:uid="{23A6B3C5-AA7F-4C5C-86FF-7B67AA72E4C7}"/>
    <cellStyle name="40% - Énfasis6 2 2 3" xfId="891" xr:uid="{8E6E9F9B-4022-4B2B-8E8F-2691DE5C3FDC}"/>
    <cellStyle name="40% - Énfasis6 2 3" xfId="450" xr:uid="{DB923D6C-4C37-4D98-9A8E-D6A671B10AFB}"/>
    <cellStyle name="40% - Énfasis6 2 4" xfId="746" xr:uid="{120B365A-20E0-48C5-ADD8-99640DBFAE15}"/>
    <cellStyle name="40% - Énfasis6 3" xfId="208" xr:uid="{EE406ACC-5B5A-47A9-9079-496AAB697E61}"/>
    <cellStyle name="40% - Énfasis6 3 2" xfId="353" xr:uid="{38D9F080-787F-4775-8B71-78B44C1FC0B2}"/>
    <cellStyle name="40% - Énfasis6 3 2 2" xfId="649" xr:uid="{C9548F24-7B52-4D53-BEEC-2C4E0AA3001A}"/>
    <cellStyle name="40% - Énfasis6 3 2 3" xfId="945" xr:uid="{66DEBEDB-4157-451A-BB34-CE6545DA8104}"/>
    <cellStyle name="40% - Énfasis6 3 3" xfId="504" xr:uid="{20436183-D396-4ABC-8C8C-8AC88C86EE69}"/>
    <cellStyle name="40% - Énfasis6 3 4" xfId="800" xr:uid="{9FE84254-083F-4260-B2DF-47E47976CC5B}"/>
    <cellStyle name="40% - Énfasis6 4" xfId="266" xr:uid="{94C7237D-8E1B-4DD0-BBC0-832EB8E4B645}"/>
    <cellStyle name="40% - Énfasis6 4 2" xfId="562" xr:uid="{74B22572-6003-467B-B6AD-EF6175CE0436}"/>
    <cellStyle name="40% - Énfasis6 4 3" xfId="858" xr:uid="{A92629F4-859B-48C8-B55E-A33B934267D1}"/>
    <cellStyle name="40% - Énfasis6 5" xfId="417" xr:uid="{9F73C188-C717-4278-B6BB-3174A9A95ECD}"/>
    <cellStyle name="40% - Énfasis6 6" xfId="713" xr:uid="{3B181AA3-DB12-4F6D-A740-D116C9528E70}"/>
    <cellStyle name="60% - Énfasis1" xfId="44" builtinId="32" customBuiltin="1"/>
    <cellStyle name="60% - Énfasis1 2" xfId="140" xr:uid="{47E93C9D-2618-4222-84DE-2CB5742840A0}"/>
    <cellStyle name="60% - Énfasis1 2 2" xfId="285" xr:uid="{2579AFF1-F14F-44D8-AAE2-E3948112680C}"/>
    <cellStyle name="60% - Énfasis1 2 2 2" xfId="581" xr:uid="{255C5263-651E-46D3-A770-043D8F5C8A16}"/>
    <cellStyle name="60% - Énfasis1 2 2 3" xfId="877" xr:uid="{87C129A5-FB51-492D-BD94-62C0875EC32B}"/>
    <cellStyle name="60% - Énfasis1 2 3" xfId="436" xr:uid="{70F0CA67-2440-43AC-A779-AB66C68AD037}"/>
    <cellStyle name="60% - Énfasis1 2 4" xfId="732" xr:uid="{66F45345-B273-4C89-8C91-135FF6C01B74}"/>
    <cellStyle name="60% - Énfasis1 3" xfId="194" xr:uid="{661A47FB-F4FF-443B-8E9C-37F0CE77068F}"/>
    <cellStyle name="60% - Énfasis1 3 2" xfId="339" xr:uid="{C7130993-C45C-4575-87B0-140BF884BCEB}"/>
    <cellStyle name="60% - Énfasis1 3 2 2" xfId="635" xr:uid="{0133046A-46F2-481F-A8D5-D6C3FBC68994}"/>
    <cellStyle name="60% - Énfasis1 3 2 3" xfId="931" xr:uid="{6E75BB78-619D-424F-9E66-B597D8A1B01F}"/>
    <cellStyle name="60% - Énfasis1 3 3" xfId="490" xr:uid="{FE4F1207-591E-4EDD-BA5F-9E8B431E7961}"/>
    <cellStyle name="60% - Énfasis1 3 4" xfId="786" xr:uid="{9D11DC2C-B604-44B8-9765-896A89D0FC05}"/>
    <cellStyle name="60% - Énfasis1 4" xfId="252" xr:uid="{E676ED6B-4783-489B-B6D6-E7B68931BBFA}"/>
    <cellStyle name="60% - Énfasis1 4 2" xfId="548" xr:uid="{5BEFF818-B968-47B3-9C2F-98EFA60A1140}"/>
    <cellStyle name="60% - Énfasis1 4 3" xfId="844" xr:uid="{039D06F1-026C-4CDD-9760-A80111C37B09}"/>
    <cellStyle name="60% - Énfasis1 5" xfId="403" xr:uid="{8B86EB30-682E-49D1-9DFF-5C132593F663}"/>
    <cellStyle name="60% - Énfasis1 6" xfId="699" xr:uid="{239D1F2F-FCAA-4327-BB2C-B373EB56057B}"/>
    <cellStyle name="60% - Énfasis2" xfId="47" builtinId="36" customBuiltin="1"/>
    <cellStyle name="60% - Énfasis2 2" xfId="143" xr:uid="{D2843782-0E54-432C-8164-4AF13B4152FB}"/>
    <cellStyle name="60% - Énfasis2 2 2" xfId="288" xr:uid="{6CFAF4DC-34FB-43C0-B98A-72F468140B6C}"/>
    <cellStyle name="60% - Énfasis2 2 2 2" xfId="584" xr:uid="{47DCA6C8-6D7D-46CE-888C-EA588927C09B}"/>
    <cellStyle name="60% - Énfasis2 2 2 3" xfId="880" xr:uid="{129E23BB-8C96-4A9B-989D-4FA748D5011A}"/>
    <cellStyle name="60% - Énfasis2 2 3" xfId="439" xr:uid="{BF62FF5D-06DB-4D75-AA1D-6503DA9BBE31}"/>
    <cellStyle name="60% - Énfasis2 2 4" xfId="735" xr:uid="{C5E5AB80-02FD-4406-A395-5FEF0CC738D2}"/>
    <cellStyle name="60% - Énfasis2 3" xfId="197" xr:uid="{121BAEA0-9EC9-4AD4-93CE-572C219BA797}"/>
    <cellStyle name="60% - Énfasis2 3 2" xfId="342" xr:uid="{F9708F7B-F053-401A-AB75-29132D5E1011}"/>
    <cellStyle name="60% - Énfasis2 3 2 2" xfId="638" xr:uid="{331271BF-04A5-4578-98EC-4C6EF1260A04}"/>
    <cellStyle name="60% - Énfasis2 3 2 3" xfId="934" xr:uid="{EE2268ED-9A21-49BE-AABF-6336E8B8C15A}"/>
    <cellStyle name="60% - Énfasis2 3 3" xfId="493" xr:uid="{A71CE828-74AE-43F6-A9C8-D22B64D6D30C}"/>
    <cellStyle name="60% - Énfasis2 3 4" xfId="789" xr:uid="{B71C7136-D48A-45A2-A6FF-D047C9BE4968}"/>
    <cellStyle name="60% - Énfasis2 4" xfId="255" xr:uid="{9C0083A3-E9E0-4E42-B65E-6098BD7AB808}"/>
    <cellStyle name="60% - Énfasis2 4 2" xfId="551" xr:uid="{DE9F2005-8532-4576-9196-A017F947F4E7}"/>
    <cellStyle name="60% - Énfasis2 4 3" xfId="847" xr:uid="{1F866328-A480-4DBA-8436-168B679EE385}"/>
    <cellStyle name="60% - Énfasis2 5" xfId="406" xr:uid="{3BF84036-EAEA-4CE0-8BCF-C2C59DBAA4AC}"/>
    <cellStyle name="60% - Énfasis2 6" xfId="702" xr:uid="{E176034A-199D-40D8-9D2A-AF02E94EAB52}"/>
    <cellStyle name="60% - Énfasis3" xfId="51" builtinId="40" customBuiltin="1"/>
    <cellStyle name="60% - Énfasis3 2" xfId="146" xr:uid="{E40136A8-D7F7-461D-A7E8-6E63BA398982}"/>
    <cellStyle name="60% - Énfasis3 2 2" xfId="291" xr:uid="{5F1D8163-E8B1-4E3A-A6A6-9400F8AB4884}"/>
    <cellStyle name="60% - Énfasis3 2 2 2" xfId="587" xr:uid="{5AC280A2-9EFE-49AF-913D-96AC7AE1CE7F}"/>
    <cellStyle name="60% - Énfasis3 2 2 3" xfId="883" xr:uid="{F0F7A8B4-4596-4689-BEEB-4174430FE125}"/>
    <cellStyle name="60% - Énfasis3 2 3" xfId="442" xr:uid="{8683C417-DF8D-444C-9B15-195400C7C495}"/>
    <cellStyle name="60% - Énfasis3 2 4" xfId="738" xr:uid="{10BB4990-6380-4929-8B65-0A4541EBED4B}"/>
    <cellStyle name="60% - Énfasis3 3" xfId="200" xr:uid="{7AF7F1E7-C7A6-4046-AB41-C24BDB5465CA}"/>
    <cellStyle name="60% - Énfasis3 3 2" xfId="345" xr:uid="{A55EE4C2-DE6E-485E-BA9B-BA53B6170D48}"/>
    <cellStyle name="60% - Énfasis3 3 2 2" xfId="641" xr:uid="{7CCDFBC4-20AF-44D1-BFBD-DF285E1517EB}"/>
    <cellStyle name="60% - Énfasis3 3 2 3" xfId="937" xr:uid="{4A06E30D-91B0-4EBC-8B13-F2F3D2050EB9}"/>
    <cellStyle name="60% - Énfasis3 3 3" xfId="496" xr:uid="{41D81B45-D6EA-4ECA-8EA8-B62627664AC1}"/>
    <cellStyle name="60% - Énfasis3 3 4" xfId="792" xr:uid="{174D6B9E-3D23-4945-976F-537E1B2F7B62}"/>
    <cellStyle name="60% - Énfasis3 4" xfId="258" xr:uid="{247C79FF-136A-4C9F-8CC4-AD416B634AC8}"/>
    <cellStyle name="60% - Énfasis3 4 2" xfId="554" xr:uid="{8D22E59C-C085-48A8-B066-18A168EB3EE9}"/>
    <cellStyle name="60% - Énfasis3 4 3" xfId="850" xr:uid="{65E20389-C149-48BD-86AD-E327D96E60F8}"/>
    <cellStyle name="60% - Énfasis3 5" xfId="409" xr:uid="{CD67FBF8-3561-4B11-8E70-E10DF34CFB2D}"/>
    <cellStyle name="60% - Énfasis3 6" xfId="705" xr:uid="{0B7FF811-73EB-497F-A650-D74CF127CA8D}"/>
    <cellStyle name="60% - Énfasis4" xfId="55" builtinId="44" customBuiltin="1"/>
    <cellStyle name="60% - Énfasis4 2" xfId="149" xr:uid="{0C2986B5-8DBB-430D-A2C3-A5F68C3D0694}"/>
    <cellStyle name="60% - Énfasis4 2 2" xfId="294" xr:uid="{66DA393F-6100-4453-846C-99DB5E5A6AFF}"/>
    <cellStyle name="60% - Énfasis4 2 2 2" xfId="590" xr:uid="{36DE846F-73E3-4F1F-A091-F1FC977AB333}"/>
    <cellStyle name="60% - Énfasis4 2 2 3" xfId="886" xr:uid="{28722A2B-AE4D-4369-B567-AFFA4173A4FF}"/>
    <cellStyle name="60% - Énfasis4 2 3" xfId="445" xr:uid="{4009B2A6-4BCA-46BB-AC5D-CF2EEE7305F4}"/>
    <cellStyle name="60% - Énfasis4 2 4" xfId="741" xr:uid="{6651816D-169A-4CE2-B128-B008A35E4352}"/>
    <cellStyle name="60% - Énfasis4 3" xfId="203" xr:uid="{64BBC713-3EB6-40AD-BD61-273F601AB123}"/>
    <cellStyle name="60% - Énfasis4 3 2" xfId="348" xr:uid="{466B8C6C-9D2B-4DC3-9E95-B8AE2D671ED4}"/>
    <cellStyle name="60% - Énfasis4 3 2 2" xfId="644" xr:uid="{C63C9948-6901-466F-902E-567C65A49A91}"/>
    <cellStyle name="60% - Énfasis4 3 2 3" xfId="940" xr:uid="{90D6865D-2E38-4D34-989C-44A88B99689C}"/>
    <cellStyle name="60% - Énfasis4 3 3" xfId="499" xr:uid="{D8A43E8D-782C-4D2A-871A-5682EFF3FF10}"/>
    <cellStyle name="60% - Énfasis4 3 4" xfId="795" xr:uid="{CC314E0F-5EB1-4712-93FB-9E4CF4C04BCE}"/>
    <cellStyle name="60% - Énfasis4 4" xfId="261" xr:uid="{AEC5B0B3-73F6-4852-B743-DEB3C53CCB58}"/>
    <cellStyle name="60% - Énfasis4 4 2" xfId="557" xr:uid="{5A4751AF-72C3-4CAB-BA0D-05D0D92C8646}"/>
    <cellStyle name="60% - Énfasis4 4 3" xfId="853" xr:uid="{D7C758E3-7D21-46A9-A898-80BB921CBF43}"/>
    <cellStyle name="60% - Énfasis4 5" xfId="412" xr:uid="{7D463263-52FD-4E15-901B-A124E28314ED}"/>
    <cellStyle name="60% - Énfasis4 6" xfId="708" xr:uid="{65420EDE-5FD4-46D5-AD01-086D890B22DD}"/>
    <cellStyle name="60% - Énfasis5" xfId="59" builtinId="48" customBuiltin="1"/>
    <cellStyle name="60% - Énfasis5 2" xfId="152" xr:uid="{F383E3B7-A62C-4108-B6E4-41D8A53A1BF3}"/>
    <cellStyle name="60% - Énfasis5 2 2" xfId="297" xr:uid="{C1374BC3-90E8-4F70-97A2-FD6F1C4636F9}"/>
    <cellStyle name="60% - Énfasis5 2 2 2" xfId="593" xr:uid="{88E3857E-EC75-4FDE-A317-18C2BDDEA0D9}"/>
    <cellStyle name="60% - Énfasis5 2 2 3" xfId="889" xr:uid="{F5E8FE55-DBA7-47EF-B602-FFE56214A8CE}"/>
    <cellStyle name="60% - Énfasis5 2 3" xfId="448" xr:uid="{91219A3C-46DA-4599-A296-36D7A8298D5C}"/>
    <cellStyle name="60% - Énfasis5 2 4" xfId="744" xr:uid="{A07D8700-FB44-4C5C-9CCE-38FF19B3497C}"/>
    <cellStyle name="60% - Énfasis5 3" xfId="206" xr:uid="{F0A67E51-1128-4BAC-9296-732EE6707B33}"/>
    <cellStyle name="60% - Énfasis5 3 2" xfId="351" xr:uid="{C1809151-E319-406C-8D5F-CD0ACF6E2A09}"/>
    <cellStyle name="60% - Énfasis5 3 2 2" xfId="647" xr:uid="{811DA034-A451-43ED-8A18-4A5C3676E5D7}"/>
    <cellStyle name="60% - Énfasis5 3 2 3" xfId="943" xr:uid="{22D013B7-14DD-4A99-8BA2-5A50E5CFD209}"/>
    <cellStyle name="60% - Énfasis5 3 3" xfId="502" xr:uid="{925031E6-E40E-4FF5-98E0-DA8535129161}"/>
    <cellStyle name="60% - Énfasis5 3 4" xfId="798" xr:uid="{6A0A0E04-9A25-49F9-8E38-5E968A51E55A}"/>
    <cellStyle name="60% - Énfasis5 4" xfId="264" xr:uid="{C4841948-BA2E-4A31-8C7C-52A39D48CCCC}"/>
    <cellStyle name="60% - Énfasis5 4 2" xfId="560" xr:uid="{D5F4D6A7-6118-4F16-90D7-CF202F3E07AF}"/>
    <cellStyle name="60% - Énfasis5 4 3" xfId="856" xr:uid="{B4A32E13-AA65-4D1C-AD74-799C3C87D5F1}"/>
    <cellStyle name="60% - Énfasis5 5" xfId="415" xr:uid="{E1765929-AA26-4AB6-B251-FE38456CECB9}"/>
    <cellStyle name="60% - Énfasis5 6" xfId="711" xr:uid="{EFA6FE20-68B1-4164-9A30-18316C41F118}"/>
    <cellStyle name="60% - Énfasis6" xfId="63" builtinId="52" customBuiltin="1"/>
    <cellStyle name="60% - Énfasis6 2" xfId="155" xr:uid="{8BD021F4-D16B-455C-BCB4-62ADEB7664E5}"/>
    <cellStyle name="60% - Énfasis6 2 2" xfId="300" xr:uid="{224C57EF-0285-419B-9DF8-9D54392FEF9A}"/>
    <cellStyle name="60% - Énfasis6 2 2 2" xfId="596" xr:uid="{B545F6F3-794C-4CF3-8083-09702C2C2043}"/>
    <cellStyle name="60% - Énfasis6 2 2 3" xfId="892" xr:uid="{E94E4460-E140-4FF8-BF77-4006D6130DEE}"/>
    <cellStyle name="60% - Énfasis6 2 3" xfId="451" xr:uid="{B15D9AE1-DABF-4232-B60D-D5E9ACCE5F4B}"/>
    <cellStyle name="60% - Énfasis6 2 4" xfId="747" xr:uid="{D63ED50B-4FFB-4BD1-9FC8-CAD30F482FA3}"/>
    <cellStyle name="60% - Énfasis6 3" xfId="209" xr:uid="{5B360E01-5A4A-44BE-AA26-C5D743B26C3F}"/>
    <cellStyle name="60% - Énfasis6 3 2" xfId="354" xr:uid="{18DA8947-4BB7-4D6B-98D0-42CFF6A5AEB3}"/>
    <cellStyle name="60% - Énfasis6 3 2 2" xfId="650" xr:uid="{C33C9E33-577D-49B6-81DF-7C8163E83B27}"/>
    <cellStyle name="60% - Énfasis6 3 2 3" xfId="946" xr:uid="{0A6AEEF0-6854-4D71-9C03-B6528039A7E8}"/>
    <cellStyle name="60% - Énfasis6 3 3" xfId="505" xr:uid="{BC609F67-F02E-415E-B665-E5539064B76B}"/>
    <cellStyle name="60% - Énfasis6 3 4" xfId="801" xr:uid="{7D3A2FD2-F27C-498C-9098-645201D11CA1}"/>
    <cellStyle name="60% - Énfasis6 4" xfId="267" xr:uid="{578BCCDE-2797-4978-951A-824887695508}"/>
    <cellStyle name="60% - Énfasis6 4 2" xfId="563" xr:uid="{A097465A-DC4E-4C9D-895D-FCD132DC682C}"/>
    <cellStyle name="60% - Énfasis6 4 3" xfId="859" xr:uid="{B47A833A-F060-404A-AFEE-3E4719A888E6}"/>
    <cellStyle name="60% - Énfasis6 5" xfId="418" xr:uid="{948FEAE5-9EE9-437C-AF15-230B0419A939}"/>
    <cellStyle name="60% - Énfasis6 6" xfId="714" xr:uid="{259F732B-5C96-437E-8D96-EF9EADF4EB57}"/>
    <cellStyle name="Bueno" xfId="30" builtinId="26" customBuiltin="1"/>
    <cellStyle name="Cálculo" xfId="35" builtinId="22" customBuiltin="1"/>
    <cellStyle name="Celda de comprobación" xfId="37" builtinId="23" customBuiltin="1"/>
    <cellStyle name="Celda vinculada" xfId="36" builtinId="24" customBuiltin="1"/>
    <cellStyle name="Comma [0] 2" xfId="1362" xr:uid="{ED98CD73-0AC2-4FBC-A580-1DEB61E79F0D}"/>
    <cellStyle name="Comma 2" xfId="1363" xr:uid="{6E7C2351-7069-428C-B0F7-E7E63BD53E65}"/>
    <cellStyle name="Encabezado 1" xfId="26" builtinId="16" customBuiltin="1"/>
    <cellStyle name="Encabezado 4" xfId="29" builtinId="19" customBuiltin="1"/>
    <cellStyle name="Énfasis1" xfId="41" builtinId="29" customBuiltin="1"/>
    <cellStyle name="Énfasis2" xfId="16" builtinId="33"/>
    <cellStyle name="Énfasis2 2" xfId="1360" xr:uid="{8A54B129-CF34-493E-88B8-B4376C5214D4}"/>
    <cellStyle name="Énfasis2 3" xfId="73" xr:uid="{B7F3CC46-A992-42FA-A545-DC1E4503CF50}"/>
    <cellStyle name="Énfasis3" xfId="48" builtinId="37" customBuiltin="1"/>
    <cellStyle name="Énfasis4" xfId="52" builtinId="41" customBuiltin="1"/>
    <cellStyle name="Énfasis5" xfId="56" builtinId="45" customBuiltin="1"/>
    <cellStyle name="Énfasis6" xfId="60" builtinId="49" customBuiltin="1"/>
    <cellStyle name="Entrada" xfId="33" builtinId="20" customBuiltin="1"/>
    <cellStyle name="Excel Built-in Normal" xfId="5" xr:uid="{00000000-0005-0000-0000-000000000000}"/>
    <cellStyle name="Hipervínculo" xfId="2" builtinId="8"/>
    <cellStyle name="Incorrecto" xfId="31" builtinId="27" customBuiltin="1"/>
    <cellStyle name="Intermitente" xfId="96" xr:uid="{4343999F-FAE9-4800-B6FD-F4DAC2F2CA1B}"/>
    <cellStyle name="Millares" xfId="1" builtinId="3"/>
    <cellStyle name="Millares [0]" xfId="14" builtinId="6"/>
    <cellStyle name="Millares [0] 10" xfId="665" xr:uid="{E9E3CC62-40F4-463A-823A-836312B66A2A}"/>
    <cellStyle name="Millares [0] 11" xfId="963" xr:uid="{9E8C88A1-B4FB-4398-804D-B65396195EF3}"/>
    <cellStyle name="Millares [0] 12" xfId="86" xr:uid="{45C3AB3A-2B20-411E-B9A5-6F6DF3254EA7}"/>
    <cellStyle name="Millares [0] 12 2" xfId="1322" xr:uid="{AE3B8B2B-1318-44DB-8A07-E484B65239FE}"/>
    <cellStyle name="Millares [0] 12 2 2" xfId="1977" xr:uid="{D59F7B42-8A91-4DC5-B91D-3389E232F592}"/>
    <cellStyle name="Millares [0] 13" xfId="1298" xr:uid="{7D3EC636-37A4-4655-9EA7-039B5764C1E2}"/>
    <cellStyle name="Millares [0] 13 2" xfId="1974" xr:uid="{4FC8C7A8-1C3F-4CF3-8F50-1A4EF327AEF4}"/>
    <cellStyle name="Millares [0] 14" xfId="80" xr:uid="{81301678-189B-4781-A529-B38F651400B2}"/>
    <cellStyle name="Millares [0] 14 2" xfId="1369" xr:uid="{DBF7BADC-E332-4AB5-BC6D-88BAF9D958EC}"/>
    <cellStyle name="Millares [0] 15" xfId="69" xr:uid="{10414C37-F801-4DBD-BC50-8C8E192F0C67}"/>
    <cellStyle name="Millares [0] 16" xfId="67" xr:uid="{13FCDDFB-5A5A-4A55-AADE-0452B8B4A622}"/>
    <cellStyle name="Millares [0] 2" xfId="8" xr:uid="{00000000-0005-0000-0000-000004000000}"/>
    <cellStyle name="Millares [0] 2 10" xfId="1366" xr:uid="{D90F6F31-4E36-47B5-8C0B-AD9A69EF18DC}"/>
    <cellStyle name="Millares [0] 2 11" xfId="77" xr:uid="{3EE95397-1BF8-4EA3-8183-92EA4522F963}"/>
    <cellStyle name="Millares [0] 2 12" xfId="66" xr:uid="{716732F9-B059-4831-B185-339792A32F10}"/>
    <cellStyle name="Millares [0] 2 2" xfId="9" xr:uid="{00000000-0005-0000-0000-000005000000}"/>
    <cellStyle name="Millares [0] 2 2 10" xfId="78" xr:uid="{B376E447-8744-42CB-9800-DCA8FB5C972C}"/>
    <cellStyle name="Millares [0] 2 2 2" xfId="21" xr:uid="{CFB548B3-3627-4960-ABBB-CB188B2A1E34}"/>
    <cellStyle name="Millares [0] 2 2 2 2" xfId="603" xr:uid="{9C89C2C0-3CBB-43C0-9C61-7A4E2425C5B7}"/>
    <cellStyle name="Millares [0] 2 2 2 2 2" xfId="982" xr:uid="{6D8ECA22-E93A-4F09-B18C-F669A74802A2}"/>
    <cellStyle name="Millares [0] 2 2 2 2 3" xfId="1316" xr:uid="{78664976-475E-42AD-A77B-82396C532B90}"/>
    <cellStyle name="Millares [0] 2 2 2 2 4" xfId="1341" xr:uid="{28911CD7-2C9C-42C3-81DF-24273C157431}"/>
    <cellStyle name="Millares [0] 2 2 2 2 5" xfId="1170" xr:uid="{63B9C0A1-9B76-46AE-B08E-BD507FA04F93}"/>
    <cellStyle name="Millares [0] 2 2 2 2 5 2" xfId="1848" xr:uid="{766287B3-CCC7-4888-8267-C08B511BBF36}"/>
    <cellStyle name="Millares [0] 2 2 2 2 6" xfId="1546" xr:uid="{3DE8A52A-EADD-435D-BED0-7A9231B4AD0C}"/>
    <cellStyle name="Millares [0] 2 2 2 3" xfId="899" xr:uid="{ADFA5A0E-53FA-46DE-A5F4-858525541FAE}"/>
    <cellStyle name="Millares [0] 2 2 2 3 2" xfId="1270" xr:uid="{CFAACA3C-655A-4821-99DC-7BB3B217827B}"/>
    <cellStyle name="Millares [0] 2 2 2 3 2 2" xfId="1948" xr:uid="{30B77CB9-AFE9-411B-9048-B7744FD41402}"/>
    <cellStyle name="Millares [0] 2 2 2 3 3" xfId="1646" xr:uid="{592B79B5-536D-4E2E-B4B1-4E57623B5628}"/>
    <cellStyle name="Millares [0] 2 2 2 4" xfId="974" xr:uid="{FE9B9C03-5235-4745-8540-BD7D3CDD311C}"/>
    <cellStyle name="Millares [0] 2 2 2 5" xfId="1308" xr:uid="{B7705116-CFEF-4F15-939E-C9F1F8EE5512}"/>
    <cellStyle name="Millares [0] 2 2 2 6" xfId="1333" xr:uid="{E980B3C5-5B53-46D7-B349-A4130023169E}"/>
    <cellStyle name="Millares [0] 2 2 2 7" xfId="1070" xr:uid="{D984C3BD-ABC8-4B9A-BC80-CB5D7106145A}"/>
    <cellStyle name="Millares [0] 2 2 2 7 2" xfId="1748" xr:uid="{D3C3F489-DA2E-4C7F-A421-B417EF731756}"/>
    <cellStyle name="Millares [0] 2 2 2 8" xfId="1446" xr:uid="{A213A5C9-6BC2-4DC5-83DB-79CA4A89C049}"/>
    <cellStyle name="Millares [0] 2 2 2 9" xfId="307" xr:uid="{FFFEDCB5-430C-49AF-B5C4-4FE6EA739EBA}"/>
    <cellStyle name="Millares [0] 2 2 3" xfId="458" xr:uid="{06BE63D6-DFC3-4FC3-84B7-7CA5CD4E1A1D}"/>
    <cellStyle name="Millares [0] 2 2 3 2" xfId="980" xr:uid="{37119728-39B6-425C-AC75-0F559C9DF624}"/>
    <cellStyle name="Millares [0] 2 2 3 3" xfId="1314" xr:uid="{E3A4325B-AE2F-4FA9-B210-787A2AB033B0}"/>
    <cellStyle name="Millares [0] 2 2 3 4" xfId="1339" xr:uid="{D213852E-3970-4D77-9216-B64D0E10483C}"/>
    <cellStyle name="Millares [0] 2 2 3 5" xfId="1120" xr:uid="{DA364571-9224-4A34-9C47-5332F904235A}"/>
    <cellStyle name="Millares [0] 2 2 3 5 2" xfId="1798" xr:uid="{453C69F3-4501-4B66-A6B0-D788991A3036}"/>
    <cellStyle name="Millares [0] 2 2 3 6" xfId="1496" xr:uid="{85398A6E-1C55-4A9E-AEA2-A9256E09350D}"/>
    <cellStyle name="Millares [0] 2 2 4" xfId="754" xr:uid="{6AD840C2-74E9-43AE-B0F3-1FBF5739336E}"/>
    <cellStyle name="Millares [0] 2 2 4 2" xfId="1220" xr:uid="{42C6DF32-6CAE-4075-9ACE-A391B8DC9381}"/>
    <cellStyle name="Millares [0] 2 2 4 2 2" xfId="1898" xr:uid="{50CA6DE7-1F32-4475-BA67-88FFEF8D46BF}"/>
    <cellStyle name="Millares [0] 2 2 4 3" xfId="1596" xr:uid="{D5ABE329-2D5B-47F4-9859-57F01E5AFEB1}"/>
    <cellStyle name="Millares [0] 2 2 5" xfId="972" xr:uid="{7A624A63-383F-406D-AADC-8CB6EC75EFF0}"/>
    <cellStyle name="Millares [0] 2 2 6" xfId="162" xr:uid="{A5558E3B-049C-42E9-8869-81D50BAF9793}"/>
    <cellStyle name="Millares [0] 2 2 6 2" xfId="1306" xr:uid="{275F4DD8-BAFF-4D29-B402-0508A3605F31}"/>
    <cellStyle name="Millares [0] 2 2 6 3" xfId="1396" xr:uid="{51EC39E9-54D2-4043-A226-87E814367A02}"/>
    <cellStyle name="Millares [0] 2 2 7" xfId="1331" xr:uid="{8C1C750B-C104-4DA1-8202-986D65185053}"/>
    <cellStyle name="Millares [0] 2 2 8" xfId="1020" xr:uid="{331C8227-544F-445C-8A36-FC739F5712E2}"/>
    <cellStyle name="Millares [0] 2 2 8 2" xfId="1698" xr:uid="{DD035A56-B78D-4AE3-A709-C135BA759208}"/>
    <cellStyle name="Millares [0] 2 2 9" xfId="1367" xr:uid="{B14BA19B-9B37-45CA-9A71-C0F864CBCBF2}"/>
    <cellStyle name="Millares [0] 2 3" xfId="20" xr:uid="{3C567B75-15E7-4F6C-8898-0AC4385265D2}"/>
    <cellStyle name="Millares [0] 2 3 2" xfId="519" xr:uid="{462BC626-A967-4868-ADF7-E834784E2C46}"/>
    <cellStyle name="Millares [0] 2 3 2 2" xfId="1145" xr:uid="{40E913AF-2885-4938-927B-D10C7C193D41}"/>
    <cellStyle name="Millares [0] 2 3 2 2 2" xfId="1823" xr:uid="{DDC3824C-E3C1-4F43-8F14-28F0728A35BB}"/>
    <cellStyle name="Millares [0] 2 3 2 3" xfId="1521" xr:uid="{26B9D663-56D4-4F0C-A4E8-A080045CF711}"/>
    <cellStyle name="Millares [0] 2 3 3" xfId="815" xr:uid="{1D394833-7B31-48C4-B107-893CC55482CD}"/>
    <cellStyle name="Millares [0] 2 3 3 2" xfId="1245" xr:uid="{143A0394-1DF4-4075-9F21-4ABA3AF52178}"/>
    <cellStyle name="Millares [0] 2 3 3 2 2" xfId="1923" xr:uid="{CCCCBD72-F0A9-4095-823A-4DA6AF259864}"/>
    <cellStyle name="Millares [0] 2 3 3 3" xfId="1621" xr:uid="{4395A520-7BFC-4776-BF2B-AAAB83635369}"/>
    <cellStyle name="Millares [0] 2 3 4" xfId="1045" xr:uid="{B4CCE6C3-2F58-4BB0-96EF-D14119F5544E}"/>
    <cellStyle name="Millares [0] 2 3 4 2" xfId="1723" xr:uid="{939157A7-60C8-4C9C-AECB-04D41AA42CE8}"/>
    <cellStyle name="Millares [0] 2 3 5" xfId="1421" xr:uid="{BD8C6E2E-A6F1-418E-9003-FCF2E1B26E3E}"/>
    <cellStyle name="Millares [0] 2 3 6" xfId="223" xr:uid="{91A9C708-3A3C-4069-A6C2-0779AA0E9667}"/>
    <cellStyle name="Millares [0] 2 4" xfId="374" xr:uid="{29AF1258-6916-47B5-A9D3-92F77470A02A}"/>
    <cellStyle name="Millares [0] 2 4 2" xfId="1095" xr:uid="{FCFCBE67-3F2A-4875-994D-EC0217521C0E}"/>
    <cellStyle name="Millares [0] 2 4 2 2" xfId="1773" xr:uid="{4C6F0DF5-CF61-48FA-880D-53988DF2C590}"/>
    <cellStyle name="Millares [0] 2 4 3" xfId="1471" xr:uid="{4A88098F-807B-4142-AE05-CFE27800295E}"/>
    <cellStyle name="Millares [0] 2 5" xfId="670" xr:uid="{CF522EE3-E884-4B9B-BB8A-DAABB172A105}"/>
    <cellStyle name="Millares [0] 2 5 2" xfId="1195" xr:uid="{476F6801-A2B6-4428-B104-C579BBFAFAD7}"/>
    <cellStyle name="Millares [0] 2 5 2 2" xfId="1873" xr:uid="{F488DCB8-4A1A-49A9-8E82-140E4B8FDB94}"/>
    <cellStyle name="Millares [0] 2 5 3" xfId="1571" xr:uid="{2ECA8661-0D22-4A8E-A9C8-17C417A40396}"/>
    <cellStyle name="Millares [0] 2 6" xfId="969" xr:uid="{EC6C28F2-440F-4D55-AFC4-76AA2A1C72C4}"/>
    <cellStyle name="Millares [0] 2 7" xfId="93" xr:uid="{29C59CEC-2AC6-46EC-B967-E2FA55FDF6BB}"/>
    <cellStyle name="Millares [0] 2 7 2" xfId="1303" xr:uid="{47A1C44E-BDDD-4606-9215-BA74A550C1A5}"/>
    <cellStyle name="Millares [0] 2 7 3" xfId="1371" xr:uid="{CED12B4D-70B9-4D55-8A89-F30C27817C55}"/>
    <cellStyle name="Millares [0] 2 8" xfId="1328" xr:uid="{B45BB0F1-EC28-450B-B928-C6425B6D4407}"/>
    <cellStyle name="Millares [0] 2 9" xfId="995" xr:uid="{B7FA3F60-7626-4E3A-B276-B6E637B1B84A}"/>
    <cellStyle name="Millares [0] 2 9 2" xfId="1673" xr:uid="{51BE3DC5-13A1-4AE1-AF99-65E44D976774}"/>
    <cellStyle name="Millares [0] 3" xfId="7" xr:uid="{00000000-0005-0000-0000-000006000000}"/>
    <cellStyle name="Millares [0] 3 2" xfId="19" xr:uid="{12D4ED00-4C01-4369-84CC-84A44CFBED3D}"/>
    <cellStyle name="Millares [0] 3 2 2" xfId="1295" xr:uid="{E50C47F8-C095-4DDB-8D49-448D0D022CB4}"/>
    <cellStyle name="Millares [0] 3 2 2 2" xfId="1973" xr:uid="{4269F145-B453-44D6-8C02-5AB7B3197B92}"/>
    <cellStyle name="Millares [0] 3 2 3" xfId="1671" xr:uid="{B4BFE005-4994-4FCA-A944-D588BA661909}"/>
    <cellStyle name="Millares [0] 3 2 4" xfId="970" xr:uid="{E8A59B61-801D-4B78-BFFE-D5CBF9478192}"/>
    <cellStyle name="Millares [0] 3 3" xfId="89" xr:uid="{BF341089-0671-4924-AD5E-5C7F48FF6606}"/>
    <cellStyle name="Millares [0] 3 3 2" xfId="1304" xr:uid="{E9C26DCC-64CF-4732-A18D-8F8C220F0899}"/>
    <cellStyle name="Millares [0] 3 3 2 2" xfId="1976" xr:uid="{0A043583-7C40-48FA-8FFE-5BC17360EC8F}"/>
    <cellStyle name="Millares [0] 3 3 3" xfId="1370" xr:uid="{3ED80F16-AB2C-4081-9DF4-7CF6EA332B8F}"/>
    <cellStyle name="Millares [0] 3 4" xfId="1329" xr:uid="{9F46E382-275B-4A23-BB68-57FF164F177D}"/>
    <cellStyle name="Millares [0] 3 4 2" xfId="1979" xr:uid="{CC5FAAB6-0C1B-4E74-82D8-D19C176D8276}"/>
    <cellStyle name="Millares [0] 3 5" xfId="994" xr:uid="{A3F67CAF-EC1E-49CA-9BD0-B9DD475928FF}"/>
    <cellStyle name="Millares [0] 3 5 2" xfId="1672" xr:uid="{11AC64FC-B0E8-4097-A4FC-3607F6C92BA5}"/>
    <cellStyle name="Millares [0] 3 6" xfId="1365" xr:uid="{24CC8E76-2875-40AF-ACD7-52AB8113E99A}"/>
    <cellStyle name="Millares [0] 3 7" xfId="76" xr:uid="{A5D2747A-D400-4B69-A7E3-3C5A256B4117}"/>
    <cellStyle name="Millares [0] 3 8" xfId="65" xr:uid="{79261BE1-3D6A-4AD3-B8DA-BD69C48A5B92}"/>
    <cellStyle name="Millares [0] 4" xfId="23" xr:uid="{36835305-84BB-4070-BF95-3E26741FB834}"/>
    <cellStyle name="Millares [0] 4 2" xfId="213" xr:uid="{5250CE38-3670-468A-96D6-F5AE1231F9F0}"/>
    <cellStyle name="Millares [0] 4 2 2" xfId="358" xr:uid="{2A394828-56AF-4DEA-8B63-7061055238CE}"/>
    <cellStyle name="Millares [0] 4 2 2 2" xfId="654" xr:uid="{6E27C193-E65D-41C4-A76B-1A92FF1D100E}"/>
    <cellStyle name="Millares [0] 4 2 2 3" xfId="950" xr:uid="{E826CEC7-6546-4D08-9FDF-08D01776C9E7}"/>
    <cellStyle name="Millares [0] 4 2 3" xfId="509" xr:uid="{D9C3C84E-D897-4EC2-8C25-08F5E3A2FAF5}"/>
    <cellStyle name="Millares [0] 4 2 4" xfId="805" xr:uid="{F0088CEC-0EEE-45E8-9F27-DB21C809AD7E}"/>
    <cellStyle name="Millares [0] 4 3" xfId="271" xr:uid="{D9502E08-0B00-4A7B-8EEF-3C8C3C0350AA}"/>
    <cellStyle name="Millares [0] 4 3 2" xfId="567" xr:uid="{09FB65C5-DB6A-4E9B-9D06-E55A7C1028E1}"/>
    <cellStyle name="Millares [0] 4 3 3" xfId="863" xr:uid="{C7D8431F-0E74-49C7-B81C-B6B41028D873}"/>
    <cellStyle name="Millares [0] 4 4" xfId="422" xr:uid="{2E0F85D7-9418-4389-BDB7-3D042E232067}"/>
    <cellStyle name="Millares [0] 4 5" xfId="718" xr:uid="{530E8C85-20F8-4102-A8F1-19C187E57D65}"/>
    <cellStyle name="Millares [0] 4 6" xfId="126" xr:uid="{9BFE6C13-C664-4975-B6FF-017B508CE177}"/>
    <cellStyle name="Millares [0] 5" xfId="133" xr:uid="{6A888EF4-7405-481A-9355-2C0344B37206}"/>
    <cellStyle name="Millares [0] 5 2" xfId="278" xr:uid="{E87061AC-5F09-4FB8-9741-1103C557BE6E}"/>
    <cellStyle name="Millares [0] 5 2 2" xfId="574" xr:uid="{993F22C4-D361-4A1D-A7CF-61BC1FEAD687}"/>
    <cellStyle name="Millares [0] 5 2 3" xfId="870" xr:uid="{459AE0B4-5B89-426E-A668-EB42DFECD9A7}"/>
    <cellStyle name="Millares [0] 5 3" xfId="429" xr:uid="{7B352294-8D79-4196-AC9F-D0AE69F4D615}"/>
    <cellStyle name="Millares [0] 5 4" xfId="725" xr:uid="{C4C822F4-C031-4FB5-BA53-F1EBDD4440DE}"/>
    <cellStyle name="Millares [0] 6" xfId="157" xr:uid="{AC4D4C88-369B-43C2-93A1-5B9342AD09D5}"/>
    <cellStyle name="Millares [0] 6 2" xfId="302" xr:uid="{FA935A37-CC59-4BDE-B2B4-F4F053B4F639}"/>
    <cellStyle name="Millares [0] 6 2 2" xfId="598" xr:uid="{26D5BEC0-0575-4A19-A689-7E79477D9954}"/>
    <cellStyle name="Millares [0] 6 2 3" xfId="894" xr:uid="{556F2E16-2E28-48C6-99F0-29207EF9A516}"/>
    <cellStyle name="Millares [0] 6 3" xfId="453" xr:uid="{CAE5543E-8BA4-4196-881C-26119DED3FD3}"/>
    <cellStyle name="Millares [0] 6 4" xfId="749" xr:uid="{E9253E69-0B79-4936-A348-3903B4C40D64}"/>
    <cellStyle name="Millares [0] 7" xfId="191" xr:uid="{C859A80C-881A-4EAF-BA83-CCE338D97512}"/>
    <cellStyle name="Millares [0] 7 2" xfId="336" xr:uid="{8CCEC72D-F6B8-417F-8B30-554A81AB4337}"/>
    <cellStyle name="Millares [0] 7 2 2" xfId="632" xr:uid="{00323691-FBAE-40B4-80EC-5A55203B12EF}"/>
    <cellStyle name="Millares [0] 7 2 3" xfId="928" xr:uid="{EE19186B-D0F3-4377-AC9F-E3D1533E2586}"/>
    <cellStyle name="Millares [0] 7 3" xfId="487" xr:uid="{9E66A0AD-428A-41D1-ADFA-B76ABED7112F}"/>
    <cellStyle name="Millares [0] 7 4" xfId="783" xr:uid="{03FF3181-D411-4048-B207-697CB7DDEDE0}"/>
    <cellStyle name="Millares [0] 8" xfId="218" xr:uid="{16C99ADF-93EB-456E-8E3F-C8EC6FD22DC9}"/>
    <cellStyle name="Millares [0] 8 2" xfId="514" xr:uid="{96DBD2FB-FD4A-4955-A8C9-0D36A455B86B}"/>
    <cellStyle name="Millares [0] 8 3" xfId="810" xr:uid="{604C3EFC-C937-48E2-A12F-4246AE30B0B9}"/>
    <cellStyle name="Millares [0] 9" xfId="369" xr:uid="{1D4F93BD-2E34-40B3-BFC5-9E7D2ECD69AE}"/>
    <cellStyle name="Millares 10" xfId="13" xr:uid="{3A84075D-396D-45B2-9C3D-2ADBB2DEE384}"/>
    <cellStyle name="Millares 10 2" xfId="172" xr:uid="{E3A686A9-D203-4C4F-AEF4-7996A5762F48}"/>
    <cellStyle name="Millares 10 2 2" xfId="317" xr:uid="{A9739CCF-2487-49B1-B935-418D4F647649}"/>
    <cellStyle name="Millares 10 2 2 2" xfId="613" xr:uid="{EA06AA0B-6410-4556-94D0-CA0348BB2AD5}"/>
    <cellStyle name="Millares 10 2 2 2 2" xfId="1179" xr:uid="{3F75478B-5BD2-4124-9CF8-EE0299B51ABC}"/>
    <cellStyle name="Millares 10 2 2 2 2 2" xfId="1857" xr:uid="{2C6A5594-FA8E-45B9-BBC6-AED2DCC9E5C0}"/>
    <cellStyle name="Millares 10 2 2 2 3" xfId="1555" xr:uid="{C7D8E7B8-F74F-4420-A559-A387BF44F34D}"/>
    <cellStyle name="Millares 10 2 2 3" xfId="909" xr:uid="{51F2FD96-125F-4A33-82AB-70D656413BF4}"/>
    <cellStyle name="Millares 10 2 2 3 2" xfId="1279" xr:uid="{19808BD0-C46C-4AC8-8A79-F6AE8EA0CA76}"/>
    <cellStyle name="Millares 10 2 2 3 2 2" xfId="1957" xr:uid="{1B5D427B-B413-4F44-B5EF-0B4125ED0D98}"/>
    <cellStyle name="Millares 10 2 2 3 3" xfId="1655" xr:uid="{A503D279-3A35-4CC1-8F49-91D015C4D8C2}"/>
    <cellStyle name="Millares 10 2 2 4" xfId="1079" xr:uid="{B5AA8C84-5EF1-4463-87C2-ECA9D7FCDB8D}"/>
    <cellStyle name="Millares 10 2 2 4 2" xfId="1757" xr:uid="{9D4286F8-6B46-4C71-83F4-FDB3135E802B}"/>
    <cellStyle name="Millares 10 2 2 5" xfId="1455" xr:uid="{EA4DC693-B2BC-4221-8664-17ED1E39527B}"/>
    <cellStyle name="Millares 10 2 3" xfId="468" xr:uid="{FEAFABD9-2C9C-4497-96C7-CFA3EBD7F227}"/>
    <cellStyle name="Millares 10 2 3 2" xfId="1129" xr:uid="{6C600533-7C54-4CA7-9ADF-6C87253538A2}"/>
    <cellStyle name="Millares 10 2 3 2 2" xfId="1807" xr:uid="{BF930405-32F7-4AD9-9735-5228D8179950}"/>
    <cellStyle name="Millares 10 2 3 3" xfId="1505" xr:uid="{30729619-03ED-4308-A18C-86A36D080100}"/>
    <cellStyle name="Millares 10 2 4" xfId="764" xr:uid="{E0B6F7CC-4335-4BF0-ADA0-3F77B2403274}"/>
    <cellStyle name="Millares 10 2 4 2" xfId="1229" xr:uid="{1F274156-2E10-4F0C-ABE9-F5FEADD94B87}"/>
    <cellStyle name="Millares 10 2 4 2 2" xfId="1907" xr:uid="{A2E149BC-2DEF-4DF2-8AE2-F1977F6A54CA}"/>
    <cellStyle name="Millares 10 2 4 3" xfId="1605" xr:uid="{DD422695-FB3D-4E05-A88D-E4D9D822FC44}"/>
    <cellStyle name="Millares 10 2 5" xfId="1029" xr:uid="{7FE59E19-F19A-4AD0-BACF-C393367458A7}"/>
    <cellStyle name="Millares 10 2 5 2" xfId="1707" xr:uid="{5F984255-3A72-4849-878A-F22C607B9D99}"/>
    <cellStyle name="Millares 10 2 6" xfId="1405" xr:uid="{9B0D5DDD-3790-4C6D-AF46-1A8C8DAD0E82}"/>
    <cellStyle name="Millares 10 3" xfId="233" xr:uid="{C0DD64D1-B9A2-4AA2-ACA7-A40EFEE0E0AC}"/>
    <cellStyle name="Millares 10 3 2" xfId="529" xr:uid="{B27FF5B2-67A2-4B30-8AC3-6E5938C6A9AA}"/>
    <cellStyle name="Millares 10 3 2 2" xfId="1154" xr:uid="{1EE9814D-871A-49B3-A5E1-14B1F16C965B}"/>
    <cellStyle name="Millares 10 3 2 2 2" xfId="1832" xr:uid="{5C40AAB1-147A-40F9-B9C7-75AA9CAED9FC}"/>
    <cellStyle name="Millares 10 3 2 3" xfId="1530" xr:uid="{F753BEFB-2FF6-4AC0-9E8A-96253A20D2DD}"/>
    <cellStyle name="Millares 10 3 3" xfId="825" xr:uid="{C0050D98-07E6-43F6-9C44-28C856DEF113}"/>
    <cellStyle name="Millares 10 3 3 2" xfId="1254" xr:uid="{A7354C0C-265D-424A-BC32-3306BC00F102}"/>
    <cellStyle name="Millares 10 3 3 2 2" xfId="1932" xr:uid="{0E379898-CA35-4CA1-A4D1-7663DB62F849}"/>
    <cellStyle name="Millares 10 3 3 3" xfId="1630" xr:uid="{014B301F-3CC4-4BC4-B016-84F3CAF515A7}"/>
    <cellStyle name="Millares 10 3 4" xfId="1054" xr:uid="{7EE6F707-F1FC-4D13-95A3-5F02165B7CCB}"/>
    <cellStyle name="Millares 10 3 4 2" xfId="1732" xr:uid="{536E675C-EF33-45EC-91E1-281669327090}"/>
    <cellStyle name="Millares 10 3 5" xfId="1430" xr:uid="{99B3A35B-50F9-41F2-8972-B2D01C62E6C5}"/>
    <cellStyle name="Millares 10 4" xfId="384" xr:uid="{7CF92021-5DCA-4D82-ADF1-172147E33647}"/>
    <cellStyle name="Millares 10 4 2" xfId="1104" xr:uid="{16C8AE5D-2FAF-47FF-9C18-26EFC70C7A87}"/>
    <cellStyle name="Millares 10 4 2 2" xfId="1782" xr:uid="{69695788-967F-40D9-9A41-B5DFC36AA4B1}"/>
    <cellStyle name="Millares 10 4 3" xfId="1480" xr:uid="{CA72141F-BBAD-4767-801D-4D82AFE4A85D}"/>
    <cellStyle name="Millares 10 5" xfId="680" xr:uid="{D905AACA-BAE7-42FA-A98A-2D84421E9FA0}"/>
    <cellStyle name="Millares 10 5 2" xfId="1204" xr:uid="{30547DFE-F647-45E8-A7F7-17B0DE27719C}"/>
    <cellStyle name="Millares 10 5 2 2" xfId="1882" xr:uid="{A7F948F9-B6CE-4381-A1E9-6AE0015BB844}"/>
    <cellStyle name="Millares 10 5 3" xfId="1580" xr:uid="{A3F73CAF-EAB2-48CD-9ED6-A66568E8D3EF}"/>
    <cellStyle name="Millares 10 6" xfId="966" xr:uid="{6357B1FE-86BB-44B4-BDE3-DBEDA323A43D}"/>
    <cellStyle name="Millares 10 7" xfId="105" xr:uid="{70F919D5-58A4-4B1D-B4AB-BFDFBC8CD7F9}"/>
    <cellStyle name="Millares 10 7 2" xfId="1300" xr:uid="{06540924-6026-4250-8A8B-AE704BD13A63}"/>
    <cellStyle name="Millares 10 7 3" xfId="1380" xr:uid="{3CA0D86B-18D7-46BE-BFD8-5FAE799B2B09}"/>
    <cellStyle name="Millares 10 8" xfId="1325" xr:uid="{D15533C9-A18F-4C24-BD06-488E319F1893}"/>
    <cellStyle name="Millares 10 9" xfId="1004" xr:uid="{D0850BA5-60DB-4A17-9B13-8C08153F9665}"/>
    <cellStyle name="Millares 10 9 2" xfId="1682" xr:uid="{3BE21B95-9BD4-4CEE-ABD6-7A6624AABAD5}"/>
    <cellStyle name="Millares 11" xfId="106" xr:uid="{BDF2F7DB-797D-4CED-950C-8CE7531B18F3}"/>
    <cellStyle name="Millares 11 2" xfId="173" xr:uid="{AFFA49AF-B70A-448E-B82E-5197A0F5C2DA}"/>
    <cellStyle name="Millares 11 2 2" xfId="318" xr:uid="{262A1DAD-9E00-4211-9584-750D289A25EA}"/>
    <cellStyle name="Millares 11 2 2 2" xfId="614" xr:uid="{8D899764-9B44-48C3-9535-24902AB9BAA3}"/>
    <cellStyle name="Millares 11 2 2 2 2" xfId="1180" xr:uid="{5F9D24F3-2E8F-490D-B98A-38784E3BD40F}"/>
    <cellStyle name="Millares 11 2 2 2 2 2" xfId="1858" xr:uid="{057E0647-1B7C-40EB-A694-4E6F84DFE08D}"/>
    <cellStyle name="Millares 11 2 2 2 3" xfId="1556" xr:uid="{C3194180-25D2-48CB-B7E5-F3E8BEC76B11}"/>
    <cellStyle name="Millares 11 2 2 3" xfId="910" xr:uid="{17ABCE44-A330-425D-80AF-52775C28036F}"/>
    <cellStyle name="Millares 11 2 2 3 2" xfId="1280" xr:uid="{E5AAE891-52A9-4F39-9C24-C8DFF085FF06}"/>
    <cellStyle name="Millares 11 2 2 3 2 2" xfId="1958" xr:uid="{3125BCC2-0C9E-4403-9209-C5985944E1FC}"/>
    <cellStyle name="Millares 11 2 2 3 3" xfId="1656" xr:uid="{AFB45572-832A-4159-A976-F0A618C15A8E}"/>
    <cellStyle name="Millares 11 2 2 4" xfId="1080" xr:uid="{EFF11E1F-EAD4-4830-89A1-A55C8A11EE7D}"/>
    <cellStyle name="Millares 11 2 2 4 2" xfId="1758" xr:uid="{3BB83FBF-D6A8-4227-99F4-186040820C46}"/>
    <cellStyle name="Millares 11 2 2 5" xfId="1456" xr:uid="{DD9CBDD6-410A-41C2-96FD-B14AA19FEAC9}"/>
    <cellStyle name="Millares 11 2 3" xfId="469" xr:uid="{35705E43-7CE1-4494-A758-4FA2C2074C58}"/>
    <cellStyle name="Millares 11 2 3 2" xfId="1130" xr:uid="{2EAB2F63-A120-4252-9224-676F180A6A7E}"/>
    <cellStyle name="Millares 11 2 3 2 2" xfId="1808" xr:uid="{29D97615-E196-4977-9A89-ACE6838986C4}"/>
    <cellStyle name="Millares 11 2 3 3" xfId="1506" xr:uid="{32D51323-68BC-437A-AC38-F8EA422A0DBC}"/>
    <cellStyle name="Millares 11 2 4" xfId="765" xr:uid="{7783DB2E-BE06-48A0-91CE-E3D4F3442B9C}"/>
    <cellStyle name="Millares 11 2 4 2" xfId="1230" xr:uid="{07163608-104B-4176-AFCE-9014ACCE3DE2}"/>
    <cellStyle name="Millares 11 2 4 2 2" xfId="1908" xr:uid="{943CB63F-CE90-4938-BE00-BA35765E9CB8}"/>
    <cellStyle name="Millares 11 2 4 3" xfId="1606" xr:uid="{432328F1-785B-45F4-AF95-0999DD7A65E3}"/>
    <cellStyle name="Millares 11 2 5" xfId="1030" xr:uid="{342FEC11-62EF-402B-B662-E2463F059815}"/>
    <cellStyle name="Millares 11 2 5 2" xfId="1708" xr:uid="{9FD7CC5B-D269-4977-B7AA-5FB9B4ABBF00}"/>
    <cellStyle name="Millares 11 2 6" xfId="1406" xr:uid="{57416F63-A58F-4E77-B0DA-7A1F48634D22}"/>
    <cellStyle name="Millares 11 3" xfId="234" xr:uid="{49D8791E-282D-47A3-9630-20159326647B}"/>
    <cellStyle name="Millares 11 3 2" xfId="530" xr:uid="{0CA4C6C4-8019-4BDF-9E0E-A3BBEC894D0E}"/>
    <cellStyle name="Millares 11 3 2 2" xfId="1155" xr:uid="{D3AA72E4-D1B0-4656-8A43-1A058C084325}"/>
    <cellStyle name="Millares 11 3 2 2 2" xfId="1833" xr:uid="{499B6447-D38C-4A75-AC10-DDE2C16B1422}"/>
    <cellStyle name="Millares 11 3 2 3" xfId="1531" xr:uid="{2C0CDEAC-6ABB-4A61-A834-CE7DACC8EF1B}"/>
    <cellStyle name="Millares 11 3 3" xfId="826" xr:uid="{00AAEFC8-A4C3-489D-8F4A-DB488EFBC755}"/>
    <cellStyle name="Millares 11 3 3 2" xfId="1255" xr:uid="{59F1CAD5-BE36-4F68-B1F8-FEA31BFA62F9}"/>
    <cellStyle name="Millares 11 3 3 2 2" xfId="1933" xr:uid="{CE56BC39-1C0F-4704-9B05-5C3FBCB2C846}"/>
    <cellStyle name="Millares 11 3 3 3" xfId="1631" xr:uid="{6A791C48-2034-4ECC-AEDA-D1D0F7BC8E45}"/>
    <cellStyle name="Millares 11 3 4" xfId="1055" xr:uid="{2E2054A2-3999-4AAD-B387-9A2577C82C7A}"/>
    <cellStyle name="Millares 11 3 4 2" xfId="1733" xr:uid="{9CB4CA51-3D63-41E0-A3D4-54A43B198795}"/>
    <cellStyle name="Millares 11 3 5" xfId="1431" xr:uid="{828A0046-8005-4469-B255-266BFC8687E3}"/>
    <cellStyle name="Millares 11 4" xfId="385" xr:uid="{9184BD80-8874-4316-9093-ACBF606AF025}"/>
    <cellStyle name="Millares 11 4 2" xfId="1105" xr:uid="{25024E4B-1D03-49C5-B905-0C9AB441383C}"/>
    <cellStyle name="Millares 11 4 2 2" xfId="1783" xr:uid="{BFB9BCBE-206F-4FA5-BE0E-749E4F7470C1}"/>
    <cellStyle name="Millares 11 4 3" xfId="1481" xr:uid="{040AF27F-022E-4E6C-8289-BC07DA144DA9}"/>
    <cellStyle name="Millares 11 5" xfId="681" xr:uid="{BF3E97B0-84DB-4328-8FF6-95F7BE376C06}"/>
    <cellStyle name="Millares 11 5 2" xfId="1205" xr:uid="{8003CDA1-AE81-4896-A002-45E1698C365C}"/>
    <cellStyle name="Millares 11 5 2 2" xfId="1883" xr:uid="{E6843BBF-BA19-464A-BC81-78A3C7A4F781}"/>
    <cellStyle name="Millares 11 5 3" xfId="1581" xr:uid="{BFE595EC-4443-4D31-A2A1-8FDA75DAF074}"/>
    <cellStyle name="Millares 11 6" xfId="1005" xr:uid="{04C0BD7B-68A0-4997-8B8C-9D37BE4734CD}"/>
    <cellStyle name="Millares 11 6 2" xfId="1683" xr:uid="{DF7E2834-E020-42C1-86CC-D14359D8688B}"/>
    <cellStyle name="Millares 11 7" xfId="1381" xr:uid="{1A6A48DC-BA37-4BA8-8DBF-832841BA5008}"/>
    <cellStyle name="Millares 12" xfId="107" xr:uid="{4E282362-523C-4CAA-BBB6-A65F6A4F5EAF}"/>
    <cellStyle name="Millares 12 2" xfId="174" xr:uid="{80DAED6F-D8C3-4AAA-A492-B4505E23916B}"/>
    <cellStyle name="Millares 12 2 2" xfId="319" xr:uid="{B0A2DB8F-8658-444F-91D4-21E43451DFEA}"/>
    <cellStyle name="Millares 12 2 2 2" xfId="615" xr:uid="{79BD5442-F8F4-4A8B-82F9-9B523AEF6B18}"/>
    <cellStyle name="Millares 12 2 2 2 2" xfId="1181" xr:uid="{7B1EE624-3652-42FA-9A1E-A4F4C7A8E2EE}"/>
    <cellStyle name="Millares 12 2 2 2 2 2" xfId="1859" xr:uid="{9DD5753E-2F6D-4A19-BAF0-36F09F90E492}"/>
    <cellStyle name="Millares 12 2 2 2 3" xfId="1557" xr:uid="{74C02FAB-314B-4E34-BC7A-FF84208BEF4D}"/>
    <cellStyle name="Millares 12 2 2 3" xfId="911" xr:uid="{B774FA88-6988-4A07-97A6-13E8DAFFA463}"/>
    <cellStyle name="Millares 12 2 2 3 2" xfId="1281" xr:uid="{9ABA640B-4380-470D-9E23-09244160B2F0}"/>
    <cellStyle name="Millares 12 2 2 3 2 2" xfId="1959" xr:uid="{170104E6-7BD4-45C4-B0CD-9FB3751DCB2B}"/>
    <cellStyle name="Millares 12 2 2 3 3" xfId="1657" xr:uid="{D27264C9-780E-40D7-AFB8-D8F576F833AA}"/>
    <cellStyle name="Millares 12 2 2 4" xfId="1081" xr:uid="{4D6CF816-4136-4AB9-90D8-62AAFEB4BC74}"/>
    <cellStyle name="Millares 12 2 2 4 2" xfId="1759" xr:uid="{A67B7E95-6BD1-4769-936B-551A8D9F9FF1}"/>
    <cellStyle name="Millares 12 2 2 5" xfId="1457" xr:uid="{5304A680-FCF6-4F65-BEFB-3258E2EF87E1}"/>
    <cellStyle name="Millares 12 2 3" xfId="470" xr:uid="{F8738D95-B007-4B5A-8D0F-D2BAABD5000C}"/>
    <cellStyle name="Millares 12 2 3 2" xfId="1131" xr:uid="{F78CE8FA-3FE1-4526-9FA2-792A6A709F9B}"/>
    <cellStyle name="Millares 12 2 3 2 2" xfId="1809" xr:uid="{C0B8B9B6-3C78-406A-BC83-BEA003A340E2}"/>
    <cellStyle name="Millares 12 2 3 3" xfId="1507" xr:uid="{74A42C2A-0F87-4E36-8AB3-40C1B078FDFC}"/>
    <cellStyle name="Millares 12 2 4" xfId="766" xr:uid="{3758EA57-C6BC-44BB-B7AB-3DC70A23DBBA}"/>
    <cellStyle name="Millares 12 2 4 2" xfId="1231" xr:uid="{871D056B-66C4-4027-977E-BCD3F0A073F9}"/>
    <cellStyle name="Millares 12 2 4 2 2" xfId="1909" xr:uid="{199C6B0C-50F0-45D6-BF5E-5FD5FDC4E0B8}"/>
    <cellStyle name="Millares 12 2 4 3" xfId="1607" xr:uid="{50138E2F-4F4A-475E-8869-1D379859FA69}"/>
    <cellStyle name="Millares 12 2 5" xfId="1031" xr:uid="{77950142-7014-4A2F-8453-17CDA7A16606}"/>
    <cellStyle name="Millares 12 2 5 2" xfId="1709" xr:uid="{64F47405-2011-4B24-8AB9-72E2018E4A6C}"/>
    <cellStyle name="Millares 12 2 6" xfId="1407" xr:uid="{A4095237-EC3C-4E66-9E00-854389419326}"/>
    <cellStyle name="Millares 12 3" xfId="235" xr:uid="{971A2F32-B1A8-4E44-BAF2-77DC224812D2}"/>
    <cellStyle name="Millares 12 3 2" xfId="531" xr:uid="{25689871-7314-47B3-8646-D7E980159758}"/>
    <cellStyle name="Millares 12 3 2 2" xfId="1156" xr:uid="{E2898F5F-4B29-4379-8BA3-D45C789B6F61}"/>
    <cellStyle name="Millares 12 3 2 2 2" xfId="1834" xr:uid="{430CC2C1-27B4-4AEB-81B5-FBF545327867}"/>
    <cellStyle name="Millares 12 3 2 3" xfId="1532" xr:uid="{7185D166-75A4-405E-95CE-7F3D29798569}"/>
    <cellStyle name="Millares 12 3 3" xfId="827" xr:uid="{F0E7CBCE-EFE2-4EC7-8A70-1D336AE14B4B}"/>
    <cellStyle name="Millares 12 3 3 2" xfId="1256" xr:uid="{99B52C75-C795-46EF-ADED-1D119EC4D4D9}"/>
    <cellStyle name="Millares 12 3 3 2 2" xfId="1934" xr:uid="{DB9FE2CD-0399-466D-AB81-678C6ECDE01A}"/>
    <cellStyle name="Millares 12 3 3 3" xfId="1632" xr:uid="{983A1C8C-0E71-4B26-82CE-BE2AC60BCEDD}"/>
    <cellStyle name="Millares 12 3 4" xfId="1056" xr:uid="{815897BE-12A3-4CA5-9BC5-8F2E95298C96}"/>
    <cellStyle name="Millares 12 3 4 2" xfId="1734" xr:uid="{E8E32333-C686-4FEA-ADF6-037920963751}"/>
    <cellStyle name="Millares 12 3 5" xfId="1432" xr:uid="{249668CE-0B6B-4649-8C94-BD41D4E9F7CB}"/>
    <cellStyle name="Millares 12 4" xfId="386" xr:uid="{B61C8355-36EB-40D0-A437-BF46BA0C6CC6}"/>
    <cellStyle name="Millares 12 4 2" xfId="1106" xr:uid="{A876969A-8458-4D91-AE6E-69240FFAFF74}"/>
    <cellStyle name="Millares 12 4 2 2" xfId="1784" xr:uid="{7EF327D9-6D9C-4369-9FDA-A28357637E1E}"/>
    <cellStyle name="Millares 12 4 3" xfId="1482" xr:uid="{164B9686-B05E-4074-B559-7E6F901BE8B1}"/>
    <cellStyle name="Millares 12 5" xfId="682" xr:uid="{D29E67C0-8A73-4685-B0A2-06BE2106DA79}"/>
    <cellStyle name="Millares 12 5 2" xfId="1206" xr:uid="{05EAAA4B-5C9E-4AEC-8213-B2B8081F9EEC}"/>
    <cellStyle name="Millares 12 5 2 2" xfId="1884" xr:uid="{18958D66-42C6-4C2B-BBCC-E54C42DBC401}"/>
    <cellStyle name="Millares 12 5 3" xfId="1582" xr:uid="{9374F554-D7D2-4DDB-B38E-516DF9855AA2}"/>
    <cellStyle name="Millares 12 6" xfId="1006" xr:uid="{CD6E6CC6-FA5E-424A-80DE-C4F3B902C008}"/>
    <cellStyle name="Millares 12 6 2" xfId="1684" xr:uid="{3F72400E-D55F-4BDD-BD92-85B31564902D}"/>
    <cellStyle name="Millares 12 7" xfId="1382" xr:uid="{D0145268-2821-4312-A318-39EFBFBF7CBC}"/>
    <cellStyle name="Millares 13" xfId="108" xr:uid="{511BEA2D-D5AC-4E58-A5D4-F879CA34C00B}"/>
    <cellStyle name="Millares 13 2" xfId="175" xr:uid="{DC1DC54B-78B6-42C0-B34A-578A2E04C10D}"/>
    <cellStyle name="Millares 13 2 2" xfId="320" xr:uid="{2785B635-CE6F-4C83-97CF-0E4F42F09C84}"/>
    <cellStyle name="Millares 13 2 2 2" xfId="616" xr:uid="{39F24380-D185-482D-85E3-965708660C55}"/>
    <cellStyle name="Millares 13 2 2 2 2" xfId="1182" xr:uid="{12F81FAB-1579-4514-99A3-D6A16232A48B}"/>
    <cellStyle name="Millares 13 2 2 2 2 2" xfId="1860" xr:uid="{814E996F-EE57-4D55-9787-24B780EAEF07}"/>
    <cellStyle name="Millares 13 2 2 2 3" xfId="1558" xr:uid="{8B3D2916-2A85-489F-94C1-C613D9F170FB}"/>
    <cellStyle name="Millares 13 2 2 3" xfId="912" xr:uid="{F565971B-3CD0-4418-B070-49A8D10D5C0C}"/>
    <cellStyle name="Millares 13 2 2 3 2" xfId="1282" xr:uid="{65E62C56-A502-4E59-AF3A-CA8CE8844326}"/>
    <cellStyle name="Millares 13 2 2 3 2 2" xfId="1960" xr:uid="{2861B034-4B24-44C1-B0C8-8DEDFB88EE03}"/>
    <cellStyle name="Millares 13 2 2 3 3" xfId="1658" xr:uid="{8C3856F9-5430-4883-BC83-6A85E6C8646E}"/>
    <cellStyle name="Millares 13 2 2 4" xfId="1082" xr:uid="{AEAF3094-A575-4A15-BE80-5EEFA798D6B5}"/>
    <cellStyle name="Millares 13 2 2 4 2" xfId="1760" xr:uid="{FBF7BF30-DC30-40CE-B72F-732C4CE1D48B}"/>
    <cellStyle name="Millares 13 2 2 5" xfId="1458" xr:uid="{E5DB70A6-505A-467E-9207-449256E391BD}"/>
    <cellStyle name="Millares 13 2 3" xfId="471" xr:uid="{CFCBF053-93A1-4EE0-944C-5DA311B6B8C1}"/>
    <cellStyle name="Millares 13 2 3 2" xfId="1132" xr:uid="{CAF49FAC-5D81-4873-B92A-3F30ECCFF90F}"/>
    <cellStyle name="Millares 13 2 3 2 2" xfId="1810" xr:uid="{2C01D2EE-8A09-43A1-AFBE-7553D39DDF99}"/>
    <cellStyle name="Millares 13 2 3 3" xfId="1508" xr:uid="{3D3F33E4-4835-42B1-A34D-3DDBFDEAD707}"/>
    <cellStyle name="Millares 13 2 4" xfId="767" xr:uid="{92C7692D-8C1F-4069-B37E-8B26CDFC9DC2}"/>
    <cellStyle name="Millares 13 2 4 2" xfId="1232" xr:uid="{A1C2BDC9-C7BF-4B4A-9843-24A8E7B860FE}"/>
    <cellStyle name="Millares 13 2 4 2 2" xfId="1910" xr:uid="{2FB826C5-9E46-4983-BFFD-81CBCAE50691}"/>
    <cellStyle name="Millares 13 2 4 3" xfId="1608" xr:uid="{C62519FD-F604-4790-A457-0D15F8C78481}"/>
    <cellStyle name="Millares 13 2 5" xfId="1032" xr:uid="{2294CEE1-6727-4CBB-9CE7-F8AB166C6426}"/>
    <cellStyle name="Millares 13 2 5 2" xfId="1710" xr:uid="{B136D389-D820-4788-905C-A3938C51F4AE}"/>
    <cellStyle name="Millares 13 2 6" xfId="1408" xr:uid="{F4C80606-839B-41AD-8B5D-73195B37BAF1}"/>
    <cellStyle name="Millares 13 3" xfId="236" xr:uid="{30AAB612-862A-4213-A59F-E16AF2370DB4}"/>
    <cellStyle name="Millares 13 3 2" xfId="532" xr:uid="{4E1AAC01-9897-4A05-80B6-C1C5375DA49A}"/>
    <cellStyle name="Millares 13 3 2 2" xfId="1157" xr:uid="{12180B05-5631-413E-9DBF-7C199408FE3F}"/>
    <cellStyle name="Millares 13 3 2 2 2" xfId="1835" xr:uid="{B7A887CC-31DA-4950-BD36-54E3C7EE0B7A}"/>
    <cellStyle name="Millares 13 3 2 3" xfId="1533" xr:uid="{27C9A928-539A-40B7-B2EF-F294AFEB9C8B}"/>
    <cellStyle name="Millares 13 3 3" xfId="828" xr:uid="{162D4B7A-BAC8-4BCB-A439-22FA861FCE39}"/>
    <cellStyle name="Millares 13 3 3 2" xfId="1257" xr:uid="{5AAFA25B-55A9-4069-B23C-9FD0F97EC961}"/>
    <cellStyle name="Millares 13 3 3 2 2" xfId="1935" xr:uid="{358B73E1-3035-46A2-859D-AAFB3B63748A}"/>
    <cellStyle name="Millares 13 3 3 3" xfId="1633" xr:uid="{268D090D-B28A-41F1-A4B8-3A22B8065430}"/>
    <cellStyle name="Millares 13 3 4" xfId="1057" xr:uid="{E9924F97-9E8F-4A1F-9772-25195ABD9BAB}"/>
    <cellStyle name="Millares 13 3 4 2" xfId="1735" xr:uid="{9A0F06E6-468A-46FE-8D44-CD275B0954E3}"/>
    <cellStyle name="Millares 13 3 5" xfId="1433" xr:uid="{344E7D71-E380-4FA9-B8E7-B68DD17F0079}"/>
    <cellStyle name="Millares 13 4" xfId="387" xr:uid="{7F233D52-5C9B-4BC5-9AE7-372B5B56444C}"/>
    <cellStyle name="Millares 13 4 2" xfId="1107" xr:uid="{C9D76209-0B2F-4B97-BCA4-B7815323D704}"/>
    <cellStyle name="Millares 13 4 2 2" xfId="1785" xr:uid="{472D83BD-0123-4855-ABF0-7211500A1375}"/>
    <cellStyle name="Millares 13 4 3" xfId="1483" xr:uid="{3B324D2F-8FFD-4FEE-AFC4-5C41EC57ECD0}"/>
    <cellStyle name="Millares 13 5" xfId="683" xr:uid="{B81C05AB-7278-47C6-A128-5652A1A77A4D}"/>
    <cellStyle name="Millares 13 5 2" xfId="1207" xr:uid="{FE9C07AA-F9F8-4D1D-969D-F71134C157DB}"/>
    <cellStyle name="Millares 13 5 2 2" xfId="1885" xr:uid="{F97625A1-3B08-4777-9993-85F8F4C56F3F}"/>
    <cellStyle name="Millares 13 5 3" xfId="1583" xr:uid="{FA94C3EA-2E94-4036-A94B-6C6AD7B710E3}"/>
    <cellStyle name="Millares 13 6" xfId="1007" xr:uid="{2470EC8D-2D67-4B1A-8D87-30297E91BAE7}"/>
    <cellStyle name="Millares 13 6 2" xfId="1685" xr:uid="{7C9907B5-6515-4EBC-B9D8-40020D5BB6A8}"/>
    <cellStyle name="Millares 13 7" xfId="1383" xr:uid="{F13D5029-87EA-46D6-B096-788B4B30D823}"/>
    <cellStyle name="Millares 14" xfId="109" xr:uid="{B38F53D3-7273-4028-8EB3-C39FA8B16D74}"/>
    <cellStyle name="Millares 14 2" xfId="176" xr:uid="{47B42F93-50EF-4EF0-8083-852CD935B2D4}"/>
    <cellStyle name="Millares 14 2 2" xfId="321" xr:uid="{8FF26AB4-1BE3-412D-B9A7-5FFB2745CB6E}"/>
    <cellStyle name="Millares 14 2 2 2" xfId="617" xr:uid="{9C947F38-42DB-45CE-99FF-9491E02A5AA9}"/>
    <cellStyle name="Millares 14 2 2 2 2" xfId="1183" xr:uid="{3645A2E9-C370-4496-A0A3-BF3BB34929EA}"/>
    <cellStyle name="Millares 14 2 2 2 2 2" xfId="1861" xr:uid="{2C6750FD-2E7C-4FD8-8980-D1E9A5899EED}"/>
    <cellStyle name="Millares 14 2 2 2 3" xfId="1559" xr:uid="{AA8721DD-D8F9-4BBC-95C7-DA6051D347D9}"/>
    <cellStyle name="Millares 14 2 2 3" xfId="913" xr:uid="{9367D7CF-3621-4E65-8E88-7CFA73956E09}"/>
    <cellStyle name="Millares 14 2 2 3 2" xfId="1283" xr:uid="{AEE08F5F-2530-434B-B035-CB949416A4C6}"/>
    <cellStyle name="Millares 14 2 2 3 2 2" xfId="1961" xr:uid="{0F7A9F47-0C96-434A-8035-FABE241B0282}"/>
    <cellStyle name="Millares 14 2 2 3 3" xfId="1659" xr:uid="{BA90ACD7-CF33-40DA-8427-21E6248D8A89}"/>
    <cellStyle name="Millares 14 2 2 4" xfId="1083" xr:uid="{D2848F2B-6403-4B6D-A156-D41E3090C0ED}"/>
    <cellStyle name="Millares 14 2 2 4 2" xfId="1761" xr:uid="{819A8A7E-C1C9-4CF9-9007-1517C80AA789}"/>
    <cellStyle name="Millares 14 2 2 5" xfId="1459" xr:uid="{7BAF2466-DCF5-4D4B-AEC5-9F6E5C15B532}"/>
    <cellStyle name="Millares 14 2 3" xfId="472" xr:uid="{9F2C26E7-CE46-4F74-86AA-46B99B8B4A14}"/>
    <cellStyle name="Millares 14 2 3 2" xfId="1133" xr:uid="{C155FE76-3514-42FF-BFEC-C0DE95EFFA9B}"/>
    <cellStyle name="Millares 14 2 3 2 2" xfId="1811" xr:uid="{6FF1227A-0B46-4E06-B011-99C4F64CAC15}"/>
    <cellStyle name="Millares 14 2 3 3" xfId="1509" xr:uid="{57D3D114-E4F6-430E-8D2B-61984D2E79D0}"/>
    <cellStyle name="Millares 14 2 4" xfId="768" xr:uid="{2EE946C4-0DA2-43F0-8794-935D66972254}"/>
    <cellStyle name="Millares 14 2 4 2" xfId="1233" xr:uid="{88F57E56-61C5-4D79-A35A-5E4E14320B0E}"/>
    <cellStyle name="Millares 14 2 4 2 2" xfId="1911" xr:uid="{C02574A1-A225-4ABF-B8F4-B2251BD33D67}"/>
    <cellStyle name="Millares 14 2 4 3" xfId="1609" xr:uid="{83A7AE2C-807B-4E9E-9646-B8D4C34B4739}"/>
    <cellStyle name="Millares 14 2 5" xfId="1033" xr:uid="{D2663A26-38DA-4538-90BB-B02E9A823FDF}"/>
    <cellStyle name="Millares 14 2 5 2" xfId="1711" xr:uid="{413878CF-1B77-4D41-89A7-26D5DD914A7B}"/>
    <cellStyle name="Millares 14 2 6" xfId="1409" xr:uid="{09ACA9CE-70B9-4422-A2BF-DCAB25C105C4}"/>
    <cellStyle name="Millares 14 3" xfId="237" xr:uid="{70F5571E-EFD0-458D-A5C8-477C02322BC8}"/>
    <cellStyle name="Millares 14 3 2" xfId="533" xr:uid="{584BF43C-5E44-44CA-944B-DA63923DE032}"/>
    <cellStyle name="Millares 14 3 2 2" xfId="1158" xr:uid="{4AD4586B-C97E-48F8-B132-6D41C1A3452C}"/>
    <cellStyle name="Millares 14 3 2 2 2" xfId="1836" xr:uid="{975A8CA8-8F5F-42F2-8D17-A575C601F61E}"/>
    <cellStyle name="Millares 14 3 2 3" xfId="1534" xr:uid="{AD7C35EE-65EB-4F4A-AB3F-4827E9432BA6}"/>
    <cellStyle name="Millares 14 3 3" xfId="829" xr:uid="{E67EE92D-2C21-4965-9B58-56A826E16EC3}"/>
    <cellStyle name="Millares 14 3 3 2" xfId="1258" xr:uid="{F3FB27D8-D288-447B-BA81-CCCE81212D05}"/>
    <cellStyle name="Millares 14 3 3 2 2" xfId="1936" xr:uid="{15E9AC86-0FBD-42C0-9C68-9D88DFF41B96}"/>
    <cellStyle name="Millares 14 3 3 3" xfId="1634" xr:uid="{87C0F859-0ED9-415F-8817-865718483A29}"/>
    <cellStyle name="Millares 14 3 4" xfId="1058" xr:uid="{4DF7022A-CAF2-4B22-B998-7D8B41A77B89}"/>
    <cellStyle name="Millares 14 3 4 2" xfId="1736" xr:uid="{8BC359F2-D285-47FF-AF16-DB7918E44A78}"/>
    <cellStyle name="Millares 14 3 5" xfId="1434" xr:uid="{485F73E9-57DD-4CDC-B2C4-38EBB7481C4C}"/>
    <cellStyle name="Millares 14 4" xfId="388" xr:uid="{7FDDCABF-5A74-4F74-A966-7860A17AE08E}"/>
    <cellStyle name="Millares 14 4 2" xfId="1108" xr:uid="{A192885A-CD43-469F-8040-4F6FE4B33443}"/>
    <cellStyle name="Millares 14 4 2 2" xfId="1786" xr:uid="{C9549627-A3D1-4E9C-BC98-43541AF0B58F}"/>
    <cellStyle name="Millares 14 4 3" xfId="1484" xr:uid="{B908A6C4-A1FC-4BE1-A169-2DFD4337E3D9}"/>
    <cellStyle name="Millares 14 5" xfId="684" xr:uid="{D81D8385-7F65-44EA-810A-7ED73238CAD4}"/>
    <cellStyle name="Millares 14 5 2" xfId="1208" xr:uid="{0F8621D9-6885-442C-BCF5-E889E1F15CCC}"/>
    <cellStyle name="Millares 14 5 2 2" xfId="1886" xr:uid="{91AB6A0C-C5A9-41E5-99F3-D9151316A63B}"/>
    <cellStyle name="Millares 14 5 3" xfId="1584" xr:uid="{1FC13B01-91CC-43C1-82D1-F279BAF8993C}"/>
    <cellStyle name="Millares 14 6" xfId="1008" xr:uid="{FC64CABD-1DCA-43BD-885E-1BCF8373AA6C}"/>
    <cellStyle name="Millares 14 6 2" xfId="1686" xr:uid="{C2162BA0-57EE-448B-953C-4A53542EC69A}"/>
    <cellStyle name="Millares 14 7" xfId="1384" xr:uid="{F6FF395C-0BB2-4146-8F67-F2BE02F2A2DB}"/>
    <cellStyle name="Millares 15" xfId="103" xr:uid="{061BFF8E-D6A0-4748-882E-BC5C012AF8CF}"/>
    <cellStyle name="Millares 15 2" xfId="170" xr:uid="{C05218B2-A430-44FA-9A85-562EEAB9ED6D}"/>
    <cellStyle name="Millares 15 2 2" xfId="315" xr:uid="{4120605C-B063-41D4-B968-56983D7CC5D8}"/>
    <cellStyle name="Millares 15 2 2 2" xfId="611" xr:uid="{AF9E8C54-71D8-4693-8E1B-F7EFE33EEF1C}"/>
    <cellStyle name="Millares 15 2 2 2 2" xfId="1177" xr:uid="{4120F958-9C81-4566-A33E-C2A43C860062}"/>
    <cellStyle name="Millares 15 2 2 2 2 2" xfId="1855" xr:uid="{3C38D9D2-A19B-4BC1-B6CD-FF54738D3584}"/>
    <cellStyle name="Millares 15 2 2 2 3" xfId="1553" xr:uid="{9893637A-716E-411B-8D0C-0B5D57BD0599}"/>
    <cellStyle name="Millares 15 2 2 3" xfId="907" xr:uid="{7CFE700E-C540-4CC5-B958-CE1ED3B2CE0B}"/>
    <cellStyle name="Millares 15 2 2 3 2" xfId="1277" xr:uid="{DDB84596-D2CB-48F9-9959-1431E83A785B}"/>
    <cellStyle name="Millares 15 2 2 3 2 2" xfId="1955" xr:uid="{40E3D261-88D0-4FE5-97F8-6569AFEB0A18}"/>
    <cellStyle name="Millares 15 2 2 3 3" xfId="1653" xr:uid="{C3737FC5-F98C-4853-8680-33FD36E0171E}"/>
    <cellStyle name="Millares 15 2 2 4" xfId="1077" xr:uid="{770DFD45-E716-4E62-A859-B50CCC69BD10}"/>
    <cellStyle name="Millares 15 2 2 4 2" xfId="1755" xr:uid="{6664E9C4-B0C3-49F8-924D-3D2005FD17E1}"/>
    <cellStyle name="Millares 15 2 2 5" xfId="1453" xr:uid="{5EC46367-4776-47CF-96E1-B18A61E5D6C2}"/>
    <cellStyle name="Millares 15 2 3" xfId="466" xr:uid="{232AD9F6-439D-47BD-BFF8-7820612C0E8C}"/>
    <cellStyle name="Millares 15 2 3 2" xfId="1127" xr:uid="{3A097B8F-55FC-4B9B-B40E-7E14B522F8DC}"/>
    <cellStyle name="Millares 15 2 3 2 2" xfId="1805" xr:uid="{95E83F40-7DDC-45AE-894D-F50688A81012}"/>
    <cellStyle name="Millares 15 2 3 3" xfId="1503" xr:uid="{9BDC5AFF-31CD-4B06-9835-BEB7819B3EA8}"/>
    <cellStyle name="Millares 15 2 4" xfId="762" xr:uid="{E78FF891-B1F7-4356-A01F-A370C306B790}"/>
    <cellStyle name="Millares 15 2 4 2" xfId="1227" xr:uid="{2B98B8E4-D26A-46BE-B9C5-48650B74C66E}"/>
    <cellStyle name="Millares 15 2 4 2 2" xfId="1905" xr:uid="{078DCBA0-55B5-479D-A380-E7BE810600A3}"/>
    <cellStyle name="Millares 15 2 4 3" xfId="1603" xr:uid="{F8E762DE-5B1A-498F-A394-EEC64E52CFA4}"/>
    <cellStyle name="Millares 15 2 5" xfId="1027" xr:uid="{5173BB08-EBB4-40CB-AF60-76683273D425}"/>
    <cellStyle name="Millares 15 2 5 2" xfId="1705" xr:uid="{CEB1465A-F2BB-482E-BCFF-E0E1FC4506AB}"/>
    <cellStyle name="Millares 15 2 6" xfId="1403" xr:uid="{FD4B30D5-9607-4D07-B64D-63D8E7ED90A2}"/>
    <cellStyle name="Millares 15 3" xfId="231" xr:uid="{572736A9-9E1C-42A3-8D7F-809E95EBD1EF}"/>
    <cellStyle name="Millares 15 3 2" xfId="527" xr:uid="{EEBDBC6E-34C9-4C59-B9D5-8CBB8E869B7D}"/>
    <cellStyle name="Millares 15 3 2 2" xfId="1152" xr:uid="{EF7F2E2E-3706-4113-92F3-66FD2DE14E81}"/>
    <cellStyle name="Millares 15 3 2 2 2" xfId="1830" xr:uid="{FE50799C-5F9F-4B6A-8D4D-4D30FFCEF11D}"/>
    <cellStyle name="Millares 15 3 2 3" xfId="1528" xr:uid="{09D1B23B-35CC-48AE-8EDA-546270DC9A3A}"/>
    <cellStyle name="Millares 15 3 3" xfId="823" xr:uid="{509248E4-D9FF-48AA-BCFE-C9BCAD1BB597}"/>
    <cellStyle name="Millares 15 3 3 2" xfId="1252" xr:uid="{20E86499-C468-49E1-8124-9D1488B84569}"/>
    <cellStyle name="Millares 15 3 3 2 2" xfId="1930" xr:uid="{97B6475C-4457-4CB2-A20A-1ADFD2FEECFA}"/>
    <cellStyle name="Millares 15 3 3 3" xfId="1628" xr:uid="{2F362D6B-49B9-47C3-96DE-BFC2C71C9A23}"/>
    <cellStyle name="Millares 15 3 4" xfId="1052" xr:uid="{A53B98BA-6239-473B-A5E1-71116D9EE72A}"/>
    <cellStyle name="Millares 15 3 4 2" xfId="1730" xr:uid="{68816533-9372-4A0C-9E3C-94905768B34D}"/>
    <cellStyle name="Millares 15 3 5" xfId="1428" xr:uid="{A6AB05E1-5941-42B8-8833-04362A18EF68}"/>
    <cellStyle name="Millares 15 4" xfId="382" xr:uid="{CE480EF5-DB12-4CA8-BB61-B92DCFDD993F}"/>
    <cellStyle name="Millares 15 4 2" xfId="1102" xr:uid="{B9A49956-F537-4D41-9B8F-EB14072340B6}"/>
    <cellStyle name="Millares 15 4 2 2" xfId="1780" xr:uid="{2A333496-D6C0-4E9F-9CED-623B6741294C}"/>
    <cellStyle name="Millares 15 4 3" xfId="1478" xr:uid="{6AEBBD5F-6A57-4F11-A5F9-E59C689C82C5}"/>
    <cellStyle name="Millares 15 5" xfId="678" xr:uid="{D9ECBB21-07F9-4829-9642-C8D341C7FB17}"/>
    <cellStyle name="Millares 15 5 2" xfId="1202" xr:uid="{54F95CFD-6BE5-45CE-801A-454403A6E2A8}"/>
    <cellStyle name="Millares 15 5 2 2" xfId="1880" xr:uid="{546505C1-4CFF-4C99-9C74-036917D20E41}"/>
    <cellStyle name="Millares 15 5 3" xfId="1578" xr:uid="{A2721D77-2B27-48E0-B885-5AED44F76E74}"/>
    <cellStyle name="Millares 15 6" xfId="1002" xr:uid="{9047CE52-BBFC-446A-B2EE-553B2B329528}"/>
    <cellStyle name="Millares 15 6 2" xfId="1680" xr:uid="{27B7D367-2913-444D-B4D2-694C447A7AC1}"/>
    <cellStyle name="Millares 15 7" xfId="1378" xr:uid="{98208165-82E5-40D3-AC27-5D6614E34430}"/>
    <cellStyle name="Millares 16" xfId="101" xr:uid="{683FD102-32DD-49EB-89DB-0CD899A957BB}"/>
    <cellStyle name="Millares 16 2" xfId="168" xr:uid="{17B51DC7-DFB6-4F70-A9D3-10FDED7DB190}"/>
    <cellStyle name="Millares 16 2 2" xfId="313" xr:uid="{3E798A7B-A429-4FDB-A60B-C737FF5ACAC6}"/>
    <cellStyle name="Millares 16 2 2 2" xfId="609" xr:uid="{3D730C28-F41F-4C4E-8D4A-625B3DF9A66E}"/>
    <cellStyle name="Millares 16 2 2 2 2" xfId="1175" xr:uid="{F5F7032B-8112-4B63-A12C-9C63691A187A}"/>
    <cellStyle name="Millares 16 2 2 2 2 2" xfId="1853" xr:uid="{C245AF00-0BF6-407C-8447-4E7544611C86}"/>
    <cellStyle name="Millares 16 2 2 2 3" xfId="1551" xr:uid="{B28556B7-0A56-44BD-BCE0-36B32D4AA896}"/>
    <cellStyle name="Millares 16 2 2 3" xfId="905" xr:uid="{48CDAEF2-6BC6-42FE-BCD5-B3034D344B3D}"/>
    <cellStyle name="Millares 16 2 2 3 2" xfId="1275" xr:uid="{94BAE0AA-BC71-41EB-8016-8D47221F53B2}"/>
    <cellStyle name="Millares 16 2 2 3 2 2" xfId="1953" xr:uid="{C550D62D-5E29-42C8-95EF-FB73E607A25F}"/>
    <cellStyle name="Millares 16 2 2 3 3" xfId="1651" xr:uid="{ECC28F1C-5309-4CB5-919E-8ED6796039CE}"/>
    <cellStyle name="Millares 16 2 2 4" xfId="1075" xr:uid="{85DE4ADC-E658-497F-88E3-D57AF14EE231}"/>
    <cellStyle name="Millares 16 2 2 4 2" xfId="1753" xr:uid="{FBD2C1CB-5F25-4C6A-9C6A-DD13DFCBED8B}"/>
    <cellStyle name="Millares 16 2 2 5" xfId="1451" xr:uid="{FF32DFBC-81F8-4677-8384-76F54DC9FEA0}"/>
    <cellStyle name="Millares 16 2 3" xfId="464" xr:uid="{53B5DA81-FF46-444B-BE07-F5409396B927}"/>
    <cellStyle name="Millares 16 2 3 2" xfId="1125" xr:uid="{7CCEEDC2-BA8B-4238-A3E3-A8C1B363BA0A}"/>
    <cellStyle name="Millares 16 2 3 2 2" xfId="1803" xr:uid="{156C6B3D-55C3-4120-93F4-CC6049052741}"/>
    <cellStyle name="Millares 16 2 3 3" xfId="1501" xr:uid="{DBEB0F2D-EBE0-46C5-98D4-FC775A508A37}"/>
    <cellStyle name="Millares 16 2 4" xfId="760" xr:uid="{D0697F0D-C8AB-41A5-A6B9-51F49DD1F22C}"/>
    <cellStyle name="Millares 16 2 4 2" xfId="1225" xr:uid="{6306F0D8-8723-4869-9066-1720CBE26635}"/>
    <cellStyle name="Millares 16 2 4 2 2" xfId="1903" xr:uid="{8FB268E1-AB5F-4729-AD99-78497D57CAEC}"/>
    <cellStyle name="Millares 16 2 4 3" xfId="1601" xr:uid="{089CACB1-2394-4E81-A1C1-DF4FB753DB84}"/>
    <cellStyle name="Millares 16 2 5" xfId="1025" xr:uid="{AC1EE9EC-D9E7-4F0E-A5F2-F897D94F8EFF}"/>
    <cellStyle name="Millares 16 2 5 2" xfId="1703" xr:uid="{1663A4F4-FA28-445B-AD35-DDD6CE883BBA}"/>
    <cellStyle name="Millares 16 2 6" xfId="1401" xr:uid="{516BED9B-0130-4247-A44F-421D053C8C65}"/>
    <cellStyle name="Millares 16 3" xfId="229" xr:uid="{2F6083E8-C426-47BC-A70C-C9BECDE40DAC}"/>
    <cellStyle name="Millares 16 3 2" xfId="525" xr:uid="{A731CDAD-27AF-47A0-9AFB-58A3F5EAFB69}"/>
    <cellStyle name="Millares 16 3 2 2" xfId="1150" xr:uid="{6A2CA519-A880-424B-B3F3-5FD7FCEBC395}"/>
    <cellStyle name="Millares 16 3 2 2 2" xfId="1828" xr:uid="{0E4B84E8-35CF-4A6C-8B82-FBDAB2B4C1CC}"/>
    <cellStyle name="Millares 16 3 2 3" xfId="1526" xr:uid="{5BF5720F-9067-42EC-A6EE-6E646161FD45}"/>
    <cellStyle name="Millares 16 3 3" xfId="821" xr:uid="{44B87708-45D6-4A3A-867C-9023B7E2DFC0}"/>
    <cellStyle name="Millares 16 3 3 2" xfId="1250" xr:uid="{3FCD0F98-2975-4BCB-B1F9-95AD222C0C8F}"/>
    <cellStyle name="Millares 16 3 3 2 2" xfId="1928" xr:uid="{6398771D-9839-4846-B5E7-ABBB17E3BBA3}"/>
    <cellStyle name="Millares 16 3 3 3" xfId="1626" xr:uid="{8C509C51-8BE7-418F-88E3-524071504FF2}"/>
    <cellStyle name="Millares 16 3 4" xfId="1050" xr:uid="{004ECCDE-CA3E-4CFB-AC05-B658EBAEE534}"/>
    <cellStyle name="Millares 16 3 4 2" xfId="1728" xr:uid="{7A1B9169-AE66-4C76-A88E-9479479CBF0D}"/>
    <cellStyle name="Millares 16 3 5" xfId="1426" xr:uid="{17D84663-2245-4743-9826-1DA18E2C2E74}"/>
    <cellStyle name="Millares 16 4" xfId="380" xr:uid="{D25102C2-F89B-4141-8BB8-40DD08886357}"/>
    <cellStyle name="Millares 16 4 2" xfId="1100" xr:uid="{B5FBC78E-50B4-43ED-8C55-A8A1C23B4FF9}"/>
    <cellStyle name="Millares 16 4 2 2" xfId="1778" xr:uid="{2870B981-61DC-4171-8E93-15843646A927}"/>
    <cellStyle name="Millares 16 4 3" xfId="1476" xr:uid="{75E15180-DFFF-4193-8F35-F16A3E00C0B7}"/>
    <cellStyle name="Millares 16 5" xfId="676" xr:uid="{0C2E5A9E-D182-42FD-ABB1-7BBE5AF864B1}"/>
    <cellStyle name="Millares 16 5 2" xfId="1200" xr:uid="{7FD76D62-BE77-4DDB-AD7D-F382CCE1F232}"/>
    <cellStyle name="Millares 16 5 2 2" xfId="1878" xr:uid="{FDD68702-14EE-4043-A48A-0D29C4828F27}"/>
    <cellStyle name="Millares 16 5 3" xfId="1576" xr:uid="{E6984D9D-4908-4156-A3D6-9C259F2B6748}"/>
    <cellStyle name="Millares 16 6" xfId="1000" xr:uid="{4ED7E4A0-6A2F-442E-B101-46069B68FA9D}"/>
    <cellStyle name="Millares 16 6 2" xfId="1678" xr:uid="{9C3710F3-2E40-464F-8036-5CF778E6F4CC}"/>
    <cellStyle name="Millares 16 7" xfId="1376" xr:uid="{5708BE5F-B33E-48A1-AAF9-B57F587AE8A7}"/>
    <cellStyle name="Millares 17" xfId="111" xr:uid="{E5A2FA78-1382-4D69-B01D-C67F37D8CFD0}"/>
    <cellStyle name="Millares 17 2" xfId="178" xr:uid="{564CFC62-DB14-479F-A868-BD6CCFCB6C0A}"/>
    <cellStyle name="Millares 17 2 2" xfId="323" xr:uid="{E878258D-AFD3-49BB-88AB-3E3773D56021}"/>
    <cellStyle name="Millares 17 2 2 2" xfId="619" xr:uid="{C8765166-973B-4622-8CC0-25C4695F8731}"/>
    <cellStyle name="Millares 17 2 2 2 2" xfId="1185" xr:uid="{75A49791-52CF-4C0A-8A67-8D44C3DD24EC}"/>
    <cellStyle name="Millares 17 2 2 2 2 2" xfId="1863" xr:uid="{DE120EF2-B4DC-4AE1-915D-51EC294B9002}"/>
    <cellStyle name="Millares 17 2 2 2 3" xfId="1561" xr:uid="{C4683FB7-9A49-4FD5-B93F-0593F7410497}"/>
    <cellStyle name="Millares 17 2 2 3" xfId="915" xr:uid="{1BD9CFAB-352D-47BF-85B3-65D249040318}"/>
    <cellStyle name="Millares 17 2 2 3 2" xfId="1285" xr:uid="{856AD75F-7B81-4183-ADED-FB2854CBA3CC}"/>
    <cellStyle name="Millares 17 2 2 3 2 2" xfId="1963" xr:uid="{8E4A9937-96AC-4A29-9D07-38CC23482C28}"/>
    <cellStyle name="Millares 17 2 2 3 3" xfId="1661" xr:uid="{533306DC-667B-450B-AB0C-C4228B6A03A2}"/>
    <cellStyle name="Millares 17 2 2 4" xfId="1085" xr:uid="{363DF570-99D5-4190-B652-ABBCD9737FED}"/>
    <cellStyle name="Millares 17 2 2 4 2" xfId="1763" xr:uid="{9EF855AF-E497-4315-A8FE-C74973D88903}"/>
    <cellStyle name="Millares 17 2 2 5" xfId="1461" xr:uid="{461EA2FA-3743-4651-93D1-651FA212D321}"/>
    <cellStyle name="Millares 17 2 3" xfId="474" xr:uid="{80AA5404-6564-4CB5-A900-2266DDDC58E7}"/>
    <cellStyle name="Millares 17 2 3 2" xfId="1135" xr:uid="{B2194CFE-E6C5-4C64-846A-24B22B3CEED2}"/>
    <cellStyle name="Millares 17 2 3 2 2" xfId="1813" xr:uid="{AD69D092-A549-4FFF-8320-D5F2D9016DA0}"/>
    <cellStyle name="Millares 17 2 3 3" xfId="1511" xr:uid="{B5C2C32F-ABF5-492D-AFF7-6F4FC3FA4A8D}"/>
    <cellStyle name="Millares 17 2 4" xfId="770" xr:uid="{5E2E70D2-8C10-4D0B-94C6-19250C443E9D}"/>
    <cellStyle name="Millares 17 2 4 2" xfId="1235" xr:uid="{12F407E9-F944-45E8-8CC1-F7BCEB44AC06}"/>
    <cellStyle name="Millares 17 2 4 2 2" xfId="1913" xr:uid="{A78B69D4-7E46-4761-8DC5-43A2328617FA}"/>
    <cellStyle name="Millares 17 2 4 3" xfId="1611" xr:uid="{74ED3846-F520-480C-A8C9-A46D8B6ECFDC}"/>
    <cellStyle name="Millares 17 2 5" xfId="1035" xr:uid="{F0108D58-198B-4EDD-AD86-8DD9BF9DA289}"/>
    <cellStyle name="Millares 17 2 5 2" xfId="1713" xr:uid="{D13CD5AA-7714-408F-9AA9-D0EE416C4A63}"/>
    <cellStyle name="Millares 17 2 6" xfId="1411" xr:uid="{3D4133A9-8CFF-47C2-8A82-B04E33EFEF07}"/>
    <cellStyle name="Millares 17 3" xfId="239" xr:uid="{04A5BE91-7087-4406-8584-D5C9EE7F5F55}"/>
    <cellStyle name="Millares 17 3 2" xfId="535" xr:uid="{4DE07B14-8026-4B9E-8317-9A3E00DA8135}"/>
    <cellStyle name="Millares 17 3 2 2" xfId="1160" xr:uid="{0B8D42CE-C980-4FA5-8F44-4CF7435FB9C1}"/>
    <cellStyle name="Millares 17 3 2 2 2" xfId="1838" xr:uid="{6B3D0E3D-178C-42C7-95D5-B0A42FFA61E4}"/>
    <cellStyle name="Millares 17 3 2 3" xfId="1536" xr:uid="{7369E418-5EC2-484D-BD60-0ECC8248925F}"/>
    <cellStyle name="Millares 17 3 3" xfId="831" xr:uid="{254C2865-439A-4F32-9865-65E3A248D300}"/>
    <cellStyle name="Millares 17 3 3 2" xfId="1260" xr:uid="{A0B4AF3C-A0F0-4A97-AFA2-71E742CB9D84}"/>
    <cellStyle name="Millares 17 3 3 2 2" xfId="1938" xr:uid="{AAECE9B3-0928-417E-A45C-24582AB90B35}"/>
    <cellStyle name="Millares 17 3 3 3" xfId="1636" xr:uid="{C780C624-2571-45B9-B5E1-1A4379E4F7EF}"/>
    <cellStyle name="Millares 17 3 4" xfId="1060" xr:uid="{D6CA2210-E111-4114-A5C9-966AE94326D7}"/>
    <cellStyle name="Millares 17 3 4 2" xfId="1738" xr:uid="{E6B5C54D-DB39-418C-91A2-966F6C618A87}"/>
    <cellStyle name="Millares 17 3 5" xfId="1436" xr:uid="{5DD39167-56B4-419B-8165-629656C0A8EE}"/>
    <cellStyle name="Millares 17 4" xfId="390" xr:uid="{0ADA39DE-E812-417B-9B9E-D81DC4F68F37}"/>
    <cellStyle name="Millares 17 4 2" xfId="1110" xr:uid="{C4F258C2-56E6-43AF-8BC2-87954245E714}"/>
    <cellStyle name="Millares 17 4 2 2" xfId="1788" xr:uid="{F5210BC2-56C3-4A9E-A136-226942522096}"/>
    <cellStyle name="Millares 17 4 3" xfId="1486" xr:uid="{18224565-BAAA-4AA2-B1E3-D9A22AF68003}"/>
    <cellStyle name="Millares 17 5" xfId="686" xr:uid="{A0C06481-58D6-4E19-9532-E4671403024C}"/>
    <cellStyle name="Millares 17 5 2" xfId="1210" xr:uid="{56B06210-11A4-4C6A-9464-DA10E1A84BC0}"/>
    <cellStyle name="Millares 17 5 2 2" xfId="1888" xr:uid="{58B633AD-682C-4155-AC76-E5B8814333A8}"/>
    <cellStyle name="Millares 17 5 3" xfId="1586" xr:uid="{FC4009BA-4C1B-4EAC-9409-0BB1CBEF1374}"/>
    <cellStyle name="Millares 17 6" xfId="1010" xr:uid="{9A7D521B-7E0D-45E4-B095-80DA80D2AA5E}"/>
    <cellStyle name="Millares 17 6 2" xfId="1688" xr:uid="{41A1A209-0AD9-4699-94A9-6AA4514CCEEE}"/>
    <cellStyle name="Millares 17 7" xfId="1386" xr:uid="{59509AA3-DC78-4970-8D59-4A2870B3E8A4}"/>
    <cellStyle name="Millares 18" xfId="112" xr:uid="{855A5B79-B035-4C22-A2BE-7C63F952C28E}"/>
    <cellStyle name="Millares 18 2" xfId="179" xr:uid="{05BB026A-2DBF-4473-BF08-8F9D971A8D98}"/>
    <cellStyle name="Millares 18 2 2" xfId="324" xr:uid="{B3E38271-A16B-4AC2-BEAD-1B7158178362}"/>
    <cellStyle name="Millares 18 2 2 2" xfId="620" xr:uid="{22BF68E1-FA26-4250-A44B-986C68C6D234}"/>
    <cellStyle name="Millares 18 2 2 2 2" xfId="1186" xr:uid="{09F2627F-ECDB-4448-8055-5CAD5F10F5D7}"/>
    <cellStyle name="Millares 18 2 2 2 2 2" xfId="1864" xr:uid="{CB0FC0C7-CB36-4544-BE10-E24D2BFE5A8B}"/>
    <cellStyle name="Millares 18 2 2 2 3" xfId="1562" xr:uid="{EE1B79E8-28C8-4F0A-AD65-DF2B4BB3E920}"/>
    <cellStyle name="Millares 18 2 2 3" xfId="916" xr:uid="{27D716B4-C4E5-48F0-BD49-0CFBD94A32AE}"/>
    <cellStyle name="Millares 18 2 2 3 2" xfId="1286" xr:uid="{52EFC408-ABF1-45BE-BC4B-C3B05272A104}"/>
    <cellStyle name="Millares 18 2 2 3 2 2" xfId="1964" xr:uid="{430A799C-34B1-4EF0-B9E1-7E5140778DF6}"/>
    <cellStyle name="Millares 18 2 2 3 3" xfId="1662" xr:uid="{69DD7652-7685-4A49-8D6B-7BB4CE1EBA27}"/>
    <cellStyle name="Millares 18 2 2 4" xfId="1086" xr:uid="{E27F9EA6-3951-4942-B42C-293F00FA7003}"/>
    <cellStyle name="Millares 18 2 2 4 2" xfId="1764" xr:uid="{5E721A9B-772F-4DCC-957B-66FDE1AC49D8}"/>
    <cellStyle name="Millares 18 2 2 5" xfId="1462" xr:uid="{B92A6316-D95C-4724-A1E5-C88688EC57A6}"/>
    <cellStyle name="Millares 18 2 3" xfId="475" xr:uid="{C6CF4BB6-A880-454B-91D4-50AA30EAEB4E}"/>
    <cellStyle name="Millares 18 2 3 2" xfId="1136" xr:uid="{FDC31315-3781-44B1-9244-62606242DB0E}"/>
    <cellStyle name="Millares 18 2 3 2 2" xfId="1814" xr:uid="{E63693C3-81F5-4587-9506-2D16F75EEC08}"/>
    <cellStyle name="Millares 18 2 3 3" xfId="1512" xr:uid="{0381B3A4-F7C1-4D76-90F7-7684ECE6724A}"/>
    <cellStyle name="Millares 18 2 4" xfId="771" xr:uid="{4BC6E6F1-E6FF-4C5A-9D6C-0C7B21503303}"/>
    <cellStyle name="Millares 18 2 4 2" xfId="1236" xr:uid="{FCC9CC1B-C901-4950-8889-2C9A454D5057}"/>
    <cellStyle name="Millares 18 2 4 2 2" xfId="1914" xr:uid="{86D2BBD2-8C45-4CAE-A94A-B745E184D3CD}"/>
    <cellStyle name="Millares 18 2 4 3" xfId="1612" xr:uid="{E8C621FD-5C2F-427E-B107-00A60CB38BCF}"/>
    <cellStyle name="Millares 18 2 5" xfId="1036" xr:uid="{B6BDFEBC-BBFF-4A44-B8A8-79807C57A59C}"/>
    <cellStyle name="Millares 18 2 5 2" xfId="1714" xr:uid="{10CE577D-A70B-4318-9CC8-A14981EADCA7}"/>
    <cellStyle name="Millares 18 2 6" xfId="1412" xr:uid="{54DF7D94-CE24-4D0B-AFF2-E13760D00655}"/>
    <cellStyle name="Millares 18 3" xfId="240" xr:uid="{F4D374EF-36C1-4EBE-BF30-620F2D91CC85}"/>
    <cellStyle name="Millares 18 3 2" xfId="536" xr:uid="{0EED0A75-D904-4B06-A6DF-E883FD572245}"/>
    <cellStyle name="Millares 18 3 2 2" xfId="1161" xr:uid="{3B1BCE20-812A-48E3-816C-86017A6E076E}"/>
    <cellStyle name="Millares 18 3 2 2 2" xfId="1839" xr:uid="{4EB49166-01B2-44F3-A41E-C272AB304E3E}"/>
    <cellStyle name="Millares 18 3 2 3" xfId="1537" xr:uid="{EF726028-2EF4-4D78-8F63-D7555859E67B}"/>
    <cellStyle name="Millares 18 3 3" xfId="832" xr:uid="{8FAA2CD4-6DD9-402A-904F-96E5CC8D6DCC}"/>
    <cellStyle name="Millares 18 3 3 2" xfId="1261" xr:uid="{F50A190F-2A5B-4EBF-BDED-F5CC8B448D64}"/>
    <cellStyle name="Millares 18 3 3 2 2" xfId="1939" xr:uid="{1D2234A1-6ABE-411F-BA09-ACD8F8066EEF}"/>
    <cellStyle name="Millares 18 3 3 3" xfId="1637" xr:uid="{E4C999F1-74CD-48E2-865C-1D8029429904}"/>
    <cellStyle name="Millares 18 3 4" xfId="1061" xr:uid="{EA12C25E-D997-4D10-922F-82D77091A603}"/>
    <cellStyle name="Millares 18 3 4 2" xfId="1739" xr:uid="{26E497D8-BB7E-4E10-97F9-15CD6B02CCF6}"/>
    <cellStyle name="Millares 18 3 5" xfId="1437" xr:uid="{04DF7715-4A79-49C5-B004-15B8EE0C14CD}"/>
    <cellStyle name="Millares 18 4" xfId="391" xr:uid="{CE9090C9-40C9-44B0-9B1D-768464574735}"/>
    <cellStyle name="Millares 18 4 2" xfId="1111" xr:uid="{3E495875-CB13-4A9B-95ED-9BDF84D8C772}"/>
    <cellStyle name="Millares 18 4 2 2" xfId="1789" xr:uid="{18AE0237-2412-4C1A-B20B-B934871DB5D0}"/>
    <cellStyle name="Millares 18 4 3" xfId="1487" xr:uid="{41BDEE83-3A5E-4EE6-98D8-70441BAF44DD}"/>
    <cellStyle name="Millares 18 5" xfId="687" xr:uid="{DDDE67F2-F6AB-4537-A730-6CF9B583F43F}"/>
    <cellStyle name="Millares 18 5 2" xfId="1211" xr:uid="{CB79C0F3-C07F-4C7F-98E1-3BDF6C2C6230}"/>
    <cellStyle name="Millares 18 5 2 2" xfId="1889" xr:uid="{896126B9-7883-4F9F-832E-89962E22AE40}"/>
    <cellStyle name="Millares 18 5 3" xfId="1587" xr:uid="{FF84FE16-25D8-4D42-BEC9-8EB93E3920F2}"/>
    <cellStyle name="Millares 18 6" xfId="1011" xr:uid="{7E32CB3D-4F1F-400B-8F20-70A4FEAE8A7C}"/>
    <cellStyle name="Millares 18 6 2" xfId="1689" xr:uid="{27A31788-224E-48B8-9FED-8D31C3C31DCD}"/>
    <cellStyle name="Millares 18 7" xfId="1387" xr:uid="{EF6F9F32-22FD-4B99-93FB-058AB81D65BA}"/>
    <cellStyle name="Millares 19" xfId="110" xr:uid="{6FC06EE0-A5F0-4234-8985-4CC3B209ADA6}"/>
    <cellStyle name="Millares 19 2" xfId="177" xr:uid="{D11B0F4E-902C-4E0C-A47D-802DD80B8EE2}"/>
    <cellStyle name="Millares 19 2 2" xfId="322" xr:uid="{474AFBBF-5BE6-4152-A9D6-D460B1119BA2}"/>
    <cellStyle name="Millares 19 2 2 2" xfId="618" xr:uid="{88BF1E96-DBDE-4382-99D7-AFFAEC2B16D6}"/>
    <cellStyle name="Millares 19 2 2 2 2" xfId="1184" xr:uid="{0629A3B1-0C1B-44FF-90A7-1C8F2C536016}"/>
    <cellStyle name="Millares 19 2 2 2 2 2" xfId="1862" xr:uid="{D4C4B882-B004-4166-9B29-BC2A98C88E32}"/>
    <cellStyle name="Millares 19 2 2 2 3" xfId="1560" xr:uid="{415BA14A-5D3B-49AD-813E-633B25A2BAC5}"/>
    <cellStyle name="Millares 19 2 2 3" xfId="914" xr:uid="{B5FCCF0A-9C21-4E7D-A0FE-EFC1638B00AD}"/>
    <cellStyle name="Millares 19 2 2 3 2" xfId="1284" xr:uid="{3E0EA1DB-E59F-4A4D-9D53-80C2CA7D5894}"/>
    <cellStyle name="Millares 19 2 2 3 2 2" xfId="1962" xr:uid="{C3EE45E8-84B2-45F4-AB7C-3CD256F8A4DB}"/>
    <cellStyle name="Millares 19 2 2 3 3" xfId="1660" xr:uid="{5B6A9C7C-D8A3-4FD5-8B28-1179016452AE}"/>
    <cellStyle name="Millares 19 2 2 4" xfId="1084" xr:uid="{0F8897DB-7E71-4065-94FF-C7D8934DFF51}"/>
    <cellStyle name="Millares 19 2 2 4 2" xfId="1762" xr:uid="{3F486FAF-007D-4E21-A26E-416B686E7A10}"/>
    <cellStyle name="Millares 19 2 2 5" xfId="1460" xr:uid="{B4F003FB-0524-41D2-B16F-493F8EE3F20B}"/>
    <cellStyle name="Millares 19 2 3" xfId="473" xr:uid="{32A4A039-F8D5-4956-8606-C5AD10C5FD74}"/>
    <cellStyle name="Millares 19 2 3 2" xfId="1134" xr:uid="{A8A6CD4B-30F7-4504-80A5-BB407B79E4E8}"/>
    <cellStyle name="Millares 19 2 3 2 2" xfId="1812" xr:uid="{94E66440-3B0C-490D-BB3E-19C063BAFB6B}"/>
    <cellStyle name="Millares 19 2 3 3" xfId="1510" xr:uid="{13BDD1D4-F922-42CA-9AA9-96AF41339A76}"/>
    <cellStyle name="Millares 19 2 4" xfId="769" xr:uid="{96A74589-71DB-47E5-A20B-316C1B4426F5}"/>
    <cellStyle name="Millares 19 2 4 2" xfId="1234" xr:uid="{928CC3DB-12E4-4CCD-8A8B-E6A409564D2C}"/>
    <cellStyle name="Millares 19 2 4 2 2" xfId="1912" xr:uid="{D1484BCF-D209-45FD-9F30-DB7336630A1B}"/>
    <cellStyle name="Millares 19 2 4 3" xfId="1610" xr:uid="{4CF49BEA-4E65-4C26-B0D9-0C5F7F19CA36}"/>
    <cellStyle name="Millares 19 2 5" xfId="1034" xr:uid="{0F2D81DC-80D3-4C70-8359-888FA61D0C81}"/>
    <cellStyle name="Millares 19 2 5 2" xfId="1712" xr:uid="{48F5C262-3C9A-4BAB-9658-6ECEB4131E9E}"/>
    <cellStyle name="Millares 19 2 6" xfId="1410" xr:uid="{FF148B9E-BE3E-415A-A938-22904D557263}"/>
    <cellStyle name="Millares 19 3" xfId="238" xr:uid="{6CC0FB07-89A7-4CB7-8E9E-3331ED827D22}"/>
    <cellStyle name="Millares 19 3 2" xfId="534" xr:uid="{E1BCD0D5-AF25-408D-873B-B31C0BC0ED99}"/>
    <cellStyle name="Millares 19 3 2 2" xfId="1159" xr:uid="{F6D9DE75-42FB-41C2-9291-4CC5E9C62634}"/>
    <cellStyle name="Millares 19 3 2 2 2" xfId="1837" xr:uid="{5CD79327-258C-4886-9C66-92AC65E52B6E}"/>
    <cellStyle name="Millares 19 3 2 3" xfId="1535" xr:uid="{A434AA69-2A17-4D55-AAE5-C410280A7AFB}"/>
    <cellStyle name="Millares 19 3 3" xfId="830" xr:uid="{A89319FC-1407-4BAA-9A0E-9D0F92F579E5}"/>
    <cellStyle name="Millares 19 3 3 2" xfId="1259" xr:uid="{71E59F99-4A0F-4050-B739-539C5053E844}"/>
    <cellStyle name="Millares 19 3 3 2 2" xfId="1937" xr:uid="{54A88525-53B3-4784-B7DC-A77F257DA56C}"/>
    <cellStyle name="Millares 19 3 3 3" xfId="1635" xr:uid="{6C58595A-FB55-464E-953C-24CB9ABAFB9D}"/>
    <cellStyle name="Millares 19 3 4" xfId="1059" xr:uid="{8DB4E6ED-64FF-420A-8DC0-48A4566E599E}"/>
    <cellStyle name="Millares 19 3 4 2" xfId="1737" xr:uid="{0BDDB11C-8F83-4931-9076-A76D30A93F2F}"/>
    <cellStyle name="Millares 19 3 5" xfId="1435" xr:uid="{3CDB0AEB-0F8B-478F-AD7B-399F3BD57FFE}"/>
    <cellStyle name="Millares 19 4" xfId="389" xr:uid="{CAEC705A-C9CB-4972-B44B-FA805F7E56CF}"/>
    <cellStyle name="Millares 19 4 2" xfId="1109" xr:uid="{05052AAD-32F6-4BE3-829F-9B02D0B04221}"/>
    <cellStyle name="Millares 19 4 2 2" xfId="1787" xr:uid="{89E3CC0A-C82D-4173-8A37-646EE17450CA}"/>
    <cellStyle name="Millares 19 4 3" xfId="1485" xr:uid="{73F75B78-EA0B-4C78-ACCA-BA11AFECBAF5}"/>
    <cellStyle name="Millares 19 5" xfId="685" xr:uid="{46BFA514-9810-4916-9EFE-24F4E98B5551}"/>
    <cellStyle name="Millares 19 5 2" xfId="1209" xr:uid="{09EB21DC-761F-4A49-AA11-82BBA17D0A16}"/>
    <cellStyle name="Millares 19 5 2 2" xfId="1887" xr:uid="{EB46FEAF-D63C-4662-8B8B-83DBE240F501}"/>
    <cellStyle name="Millares 19 5 3" xfId="1585" xr:uid="{4341F022-B96D-461E-AFFC-1061220CFCD5}"/>
    <cellStyle name="Millares 19 6" xfId="1009" xr:uid="{043CB2A3-B0E6-4EBD-BD78-FC4A56794FB7}"/>
    <cellStyle name="Millares 19 6 2" xfId="1687" xr:uid="{FA841500-6744-486F-99A5-31EFE8973F68}"/>
    <cellStyle name="Millares 19 7" xfId="1385" xr:uid="{CD731395-18C7-433C-9351-09C54162D095}"/>
    <cellStyle name="Millares 2" xfId="10" xr:uid="{00000000-0005-0000-0000-000007000000}"/>
    <cellStyle name="Millares 2 2" xfId="15" xr:uid="{662D1792-7228-44B5-86FC-8864EC1E436D}"/>
    <cellStyle name="Millares 2 2 2" xfId="973" xr:uid="{A626A370-AEF0-4C07-B47C-F9C44423FB0E}"/>
    <cellStyle name="Millares 2 2 2 2" xfId="981" xr:uid="{64D78F8D-BF45-409B-A208-7FE1089E02C5}"/>
    <cellStyle name="Millares 2 2 2 2 2" xfId="1315" xr:uid="{C7EA376F-6B92-4848-BB39-64E149BEC55C}"/>
    <cellStyle name="Millares 2 2 2 2 3" xfId="1340" xr:uid="{F511A15F-E19A-4661-96C0-188E45E42E3E}"/>
    <cellStyle name="Millares 2 2 2 3" xfId="1307" xr:uid="{24646A26-E970-4E32-95BF-ECA0A0B40A20}"/>
    <cellStyle name="Millares 2 2 2 4" xfId="1332" xr:uid="{543ED45F-9FE2-40CF-BC67-75EA8A9D5C58}"/>
    <cellStyle name="Millares 2 2 3" xfId="971" xr:uid="{9F41431E-350F-4593-913F-0CF4EF6A71DE}"/>
    <cellStyle name="Millares 2 2 3 2" xfId="1305" xr:uid="{0D2BE05A-73D0-4BA7-BFC6-70132A6447A6}"/>
    <cellStyle name="Millares 2 2 3 3" xfId="1330" xr:uid="{5FEDF8DF-6809-468F-B638-C551BD7FD874}"/>
    <cellStyle name="Millares 2 2 4" xfId="979" xr:uid="{E076172A-F9E8-4BC6-9B82-DD087B1F3FE8}"/>
    <cellStyle name="Millares 2 2 4 2" xfId="1313" xr:uid="{43D64622-D4DE-4FF5-8C86-9EF0916EAB3B}"/>
    <cellStyle name="Millares 2 2 4 3" xfId="1338" xr:uid="{F12C1F51-0EB4-4777-AEF2-BACA57F9979C}"/>
    <cellStyle name="Millares 2 2 5" xfId="97" xr:uid="{4CD9348E-ECE9-4810-83B6-937805D22271}"/>
    <cellStyle name="Millares 2 3" xfId="22" xr:uid="{44184F1D-5ACF-41B3-B7B0-859811C70639}"/>
    <cellStyle name="Millares 2 3 2" xfId="1302" xr:uid="{2D19322E-4B1F-47DC-8CD4-466CC42308D2}"/>
    <cellStyle name="Millares 2 3 3" xfId="1327" xr:uid="{34F5676B-4AE9-4BA7-826B-A349D5047730}"/>
    <cellStyle name="Millares 2 3 4" xfId="968" xr:uid="{B21DAC84-E536-4779-9296-505F154B5C10}"/>
    <cellStyle name="Millares 2 4" xfId="92" xr:uid="{A8C8CF21-1BBA-48F7-87EF-179A1FCAAE94}"/>
    <cellStyle name="Millares 2 5" xfId="1368" xr:uid="{236E5A40-F0CD-4A71-A8F4-D0346F926C9D}"/>
    <cellStyle name="Millares 2 6" xfId="79" xr:uid="{C0D45388-4008-4AB2-A6C3-80C82089B5F7}"/>
    <cellStyle name="Millares 20" xfId="113" xr:uid="{A9EA55EC-0220-4044-8056-AE5FD42EC028}"/>
    <cellStyle name="Millares 20 2" xfId="180" xr:uid="{22BD1EE7-EB2F-4068-A2F5-8B3EF523E442}"/>
    <cellStyle name="Millares 20 2 2" xfId="325" xr:uid="{38AACCF5-C317-457B-970F-887321D66584}"/>
    <cellStyle name="Millares 20 2 2 2" xfId="621" xr:uid="{70ED63AE-043E-416D-8887-7E7657CC7C05}"/>
    <cellStyle name="Millares 20 2 2 2 2" xfId="1187" xr:uid="{C4D02EDA-0A72-499F-B088-C444E266F098}"/>
    <cellStyle name="Millares 20 2 2 2 2 2" xfId="1865" xr:uid="{B0C59C2F-2066-43AE-911F-1A6D75E10DDC}"/>
    <cellStyle name="Millares 20 2 2 2 3" xfId="1563" xr:uid="{38908836-E859-469F-832F-1D85A904A455}"/>
    <cellStyle name="Millares 20 2 2 3" xfId="917" xr:uid="{3ECAFF37-59E7-496F-84E5-03ECCC163F18}"/>
    <cellStyle name="Millares 20 2 2 3 2" xfId="1287" xr:uid="{745B80D3-8DC5-4206-838D-9A456B58F107}"/>
    <cellStyle name="Millares 20 2 2 3 2 2" xfId="1965" xr:uid="{8C3AF839-5666-402A-A99C-E71B5A6A50CB}"/>
    <cellStyle name="Millares 20 2 2 3 3" xfId="1663" xr:uid="{81D850BE-ACD1-4BFB-9DE9-4FEAE6642DA6}"/>
    <cellStyle name="Millares 20 2 2 4" xfId="1087" xr:uid="{E2CE99FE-B9D6-4295-85AB-4E1555CD4AB8}"/>
    <cellStyle name="Millares 20 2 2 4 2" xfId="1765" xr:uid="{A08DB9DC-4CD2-4259-A3AA-21AD7AD722F0}"/>
    <cellStyle name="Millares 20 2 2 5" xfId="1463" xr:uid="{5DBA0B60-0C5D-47E8-97F6-A896DBF43800}"/>
    <cellStyle name="Millares 20 2 3" xfId="476" xr:uid="{46492008-BD84-4D30-A7A0-6552FB5F5F68}"/>
    <cellStyle name="Millares 20 2 3 2" xfId="1137" xr:uid="{4C7A4C5B-B119-499E-9CF1-2B0E1FF7EFB6}"/>
    <cellStyle name="Millares 20 2 3 2 2" xfId="1815" xr:uid="{87D15CE8-A907-4121-B5A6-C7C472542AA8}"/>
    <cellStyle name="Millares 20 2 3 3" xfId="1513" xr:uid="{1B57F6B9-EE37-429E-B2B5-35623606E9C0}"/>
    <cellStyle name="Millares 20 2 4" xfId="772" xr:uid="{31465006-5590-4A19-A528-DCB30245894C}"/>
    <cellStyle name="Millares 20 2 4 2" xfId="1237" xr:uid="{BE3B24A6-4CB5-4A90-BFFE-2E7B6A65671D}"/>
    <cellStyle name="Millares 20 2 4 2 2" xfId="1915" xr:uid="{5A044D68-E973-4C23-AB83-DCB15FB69E94}"/>
    <cellStyle name="Millares 20 2 4 3" xfId="1613" xr:uid="{1E264ACB-6209-4FB1-AA5E-D61B7FF5B30F}"/>
    <cellStyle name="Millares 20 2 5" xfId="1037" xr:uid="{0FDC33B9-3447-4B24-9F3D-7EC64BDA88FF}"/>
    <cellStyle name="Millares 20 2 5 2" xfId="1715" xr:uid="{AC3BDA9E-CBD0-436E-B453-F82535430FD7}"/>
    <cellStyle name="Millares 20 2 6" xfId="1413" xr:uid="{6294CC2A-41BA-4B9F-B5AD-D86D1FF266BE}"/>
    <cellStyle name="Millares 20 3" xfId="241" xr:uid="{8A23F7AC-040A-4337-965D-AC41B4C6A72E}"/>
    <cellStyle name="Millares 20 3 2" xfId="537" xr:uid="{867E9A08-88AB-4F15-95C5-0D24A8C224FD}"/>
    <cellStyle name="Millares 20 3 2 2" xfId="1162" xr:uid="{F3BFCCC9-DF2E-4390-B003-5EB44B721056}"/>
    <cellStyle name="Millares 20 3 2 2 2" xfId="1840" xr:uid="{2D40A6BA-C6D0-4558-8352-08791865EE65}"/>
    <cellStyle name="Millares 20 3 2 3" xfId="1538" xr:uid="{BEE3268D-B0AD-417A-AD8C-BAA755DCA237}"/>
    <cellStyle name="Millares 20 3 3" xfId="833" xr:uid="{34976137-7512-47A1-8E4C-E3E5CB277E3F}"/>
    <cellStyle name="Millares 20 3 3 2" xfId="1262" xr:uid="{EEC8871F-9817-430B-9611-7AA49A40CBF6}"/>
    <cellStyle name="Millares 20 3 3 2 2" xfId="1940" xr:uid="{3E84BD92-4BDD-46C7-B5DF-317F0F1DC905}"/>
    <cellStyle name="Millares 20 3 3 3" xfId="1638" xr:uid="{B8A75F4E-70B5-4EF3-BA04-B439B7348F2C}"/>
    <cellStyle name="Millares 20 3 4" xfId="1062" xr:uid="{1D77C04A-8682-46E3-A171-84FF440AADB1}"/>
    <cellStyle name="Millares 20 3 4 2" xfId="1740" xr:uid="{2D089BA3-4B19-4721-BC3E-EF94C7FD393D}"/>
    <cellStyle name="Millares 20 3 5" xfId="1438" xr:uid="{4A5AA4F4-4BC6-4BB1-A320-3DB00B82C71B}"/>
    <cellStyle name="Millares 20 4" xfId="392" xr:uid="{BD25BFCB-B057-4F65-9015-8E7DB1FF7526}"/>
    <cellStyle name="Millares 20 4 2" xfId="1112" xr:uid="{50BFE1B1-2C5B-4B4A-8BE9-226E61FC9BED}"/>
    <cellStyle name="Millares 20 4 2 2" xfId="1790" xr:uid="{137C34E4-C583-4A2F-917F-ED6317064C38}"/>
    <cellStyle name="Millares 20 4 3" xfId="1488" xr:uid="{4F54C3EC-7C75-43B2-9F5B-F4B75D019ABF}"/>
    <cellStyle name="Millares 20 5" xfId="688" xr:uid="{386B4E9C-FB9F-43B1-94B3-E9541B4C5F08}"/>
    <cellStyle name="Millares 20 5 2" xfId="1212" xr:uid="{DB4AD451-3E44-45C6-93BF-4F969BF31773}"/>
    <cellStyle name="Millares 20 5 2 2" xfId="1890" xr:uid="{9C48F8BF-B5BA-4A5B-A29D-127A59702E5E}"/>
    <cellStyle name="Millares 20 5 3" xfId="1588" xr:uid="{30C8E08B-F27D-4D9F-B88F-727376EE62FF}"/>
    <cellStyle name="Millares 20 6" xfId="1012" xr:uid="{100A4567-B3A0-4C8B-B76A-EBC22778F49E}"/>
    <cellStyle name="Millares 20 6 2" xfId="1690" xr:uid="{B1426206-AEA2-4EF0-B40B-5CAEA69F0727}"/>
    <cellStyle name="Millares 20 7" xfId="1388" xr:uid="{9FA3CC4E-9514-4278-97CB-34A0F968F0C5}"/>
    <cellStyle name="Millares 21" xfId="114" xr:uid="{F48DAE6D-6039-4B93-A719-B127781CA46B}"/>
    <cellStyle name="Millares 21 2" xfId="181" xr:uid="{C2237694-E754-4B81-AEDE-9F2D0DD99E36}"/>
    <cellStyle name="Millares 21 2 2" xfId="326" xr:uid="{7CDC4480-5B56-4F99-98FE-830F12C7E29A}"/>
    <cellStyle name="Millares 21 2 2 2" xfId="622" xr:uid="{2772252A-D665-4181-A74F-7465D7A0FE03}"/>
    <cellStyle name="Millares 21 2 2 2 2" xfId="1188" xr:uid="{2E9171E0-E96E-44F9-A2ED-520EC357FFE3}"/>
    <cellStyle name="Millares 21 2 2 2 2 2" xfId="1866" xr:uid="{126C4DC6-3ED6-4037-8A71-A63A113878BB}"/>
    <cellStyle name="Millares 21 2 2 2 3" xfId="1564" xr:uid="{591FBC09-B0E9-449A-B08F-BEA579C104C4}"/>
    <cellStyle name="Millares 21 2 2 3" xfId="918" xr:uid="{B7190EA2-FDED-4207-A81E-5FF6C454090A}"/>
    <cellStyle name="Millares 21 2 2 3 2" xfId="1288" xr:uid="{2368A3CA-CB60-418C-AA05-E431E80ED349}"/>
    <cellStyle name="Millares 21 2 2 3 2 2" xfId="1966" xr:uid="{0FAEA2FA-73B6-4D41-8E85-7F1A39AC9290}"/>
    <cellStyle name="Millares 21 2 2 3 3" xfId="1664" xr:uid="{D5A7ACF2-015F-4564-BF11-6A15BBD311F1}"/>
    <cellStyle name="Millares 21 2 2 4" xfId="1088" xr:uid="{7593A598-45FF-47E8-A748-F4B415AEF124}"/>
    <cellStyle name="Millares 21 2 2 4 2" xfId="1766" xr:uid="{AD871651-E23C-4788-83BB-D63527034AE6}"/>
    <cellStyle name="Millares 21 2 2 5" xfId="1464" xr:uid="{4B6CE484-7B19-4FB3-B515-1B5378FDA99D}"/>
    <cellStyle name="Millares 21 2 3" xfId="477" xr:uid="{F43A2867-8E37-4215-86B2-666B168D7587}"/>
    <cellStyle name="Millares 21 2 3 2" xfId="1138" xr:uid="{47970D85-1215-456F-96F0-690EB4B80A22}"/>
    <cellStyle name="Millares 21 2 3 2 2" xfId="1816" xr:uid="{0EEDFF8D-A260-4124-9A84-B72C903B6C75}"/>
    <cellStyle name="Millares 21 2 3 3" xfId="1514" xr:uid="{4772F3AE-022F-4107-A80A-F92F181180CB}"/>
    <cellStyle name="Millares 21 2 4" xfId="773" xr:uid="{C9028A90-5BD3-433B-8886-8CED50CAFB60}"/>
    <cellStyle name="Millares 21 2 4 2" xfId="1238" xr:uid="{B68021C8-2297-4CD0-B3CD-002507EAA31F}"/>
    <cellStyle name="Millares 21 2 4 2 2" xfId="1916" xr:uid="{C8F67F20-CDEC-432C-8B36-32279F4E7070}"/>
    <cellStyle name="Millares 21 2 4 3" xfId="1614" xr:uid="{C4D64FDE-ABDA-4C2E-AA7C-04A8FF836BDC}"/>
    <cellStyle name="Millares 21 2 5" xfId="1038" xr:uid="{F4280CE8-004E-4163-B51E-78417036C8D3}"/>
    <cellStyle name="Millares 21 2 5 2" xfId="1716" xr:uid="{AEA5ED5A-E1EE-4C19-A912-B1C2CC417CC8}"/>
    <cellStyle name="Millares 21 2 6" xfId="1414" xr:uid="{47CA8AA2-3548-48AD-B26F-06291320A1DC}"/>
    <cellStyle name="Millares 21 3" xfId="242" xr:uid="{EFE6382D-3071-4B28-8935-8057164C2885}"/>
    <cellStyle name="Millares 21 3 2" xfId="538" xr:uid="{AE54F4D4-BB8C-4526-852C-19D7416FFD29}"/>
    <cellStyle name="Millares 21 3 2 2" xfId="1163" xr:uid="{DAE05A48-852B-49B1-BA86-AEB36EBD3B2B}"/>
    <cellStyle name="Millares 21 3 2 2 2" xfId="1841" xr:uid="{EE84EAB4-A251-4E20-9180-F2F1DD7E8A3E}"/>
    <cellStyle name="Millares 21 3 2 3" xfId="1539" xr:uid="{81E1B839-9897-430E-AE9D-68D52661389A}"/>
    <cellStyle name="Millares 21 3 3" xfId="834" xr:uid="{86E190D6-16EC-4CFA-AF35-F6A5BD90D505}"/>
    <cellStyle name="Millares 21 3 3 2" xfId="1263" xr:uid="{12D07378-6DA4-4F7E-AD62-428563B0F473}"/>
    <cellStyle name="Millares 21 3 3 2 2" xfId="1941" xr:uid="{2AA4216A-4D57-4CCA-A1A0-A1CD6B1094DF}"/>
    <cellStyle name="Millares 21 3 3 3" xfId="1639" xr:uid="{9123CB36-BA24-4E0D-A535-04C9A0F04A1D}"/>
    <cellStyle name="Millares 21 3 4" xfId="1063" xr:uid="{B562F883-FC17-4F1B-97A7-8E100CF54C86}"/>
    <cellStyle name="Millares 21 3 4 2" xfId="1741" xr:uid="{2192ADEA-4855-429F-A616-0AF6F9B4E12C}"/>
    <cellStyle name="Millares 21 3 5" xfId="1439" xr:uid="{C7B6C91D-12B3-4DF0-87A3-9D374EB444FC}"/>
    <cellStyle name="Millares 21 4" xfId="393" xr:uid="{64933E6A-89FD-4FCE-84D4-1C443A140142}"/>
    <cellStyle name="Millares 21 4 2" xfId="1113" xr:uid="{18644A96-920F-44C2-9EBA-EF5F307CE368}"/>
    <cellStyle name="Millares 21 4 2 2" xfId="1791" xr:uid="{19915E2F-5AC8-4AC5-877D-4BFCB9D6C273}"/>
    <cellStyle name="Millares 21 4 3" xfId="1489" xr:uid="{F4DF7C64-A643-4D45-9978-2293BB878E70}"/>
    <cellStyle name="Millares 21 5" xfId="689" xr:uid="{522CEF4F-EE3D-474C-A186-98CAC785FC86}"/>
    <cellStyle name="Millares 21 5 2" xfId="1213" xr:uid="{5AA38329-B4C9-4FA1-8CB0-892A44174C35}"/>
    <cellStyle name="Millares 21 5 2 2" xfId="1891" xr:uid="{AE2A9EB1-D3CD-4014-B3B9-4D8B950ED743}"/>
    <cellStyle name="Millares 21 5 3" xfId="1589" xr:uid="{7CD19E50-76B3-4A68-B8D4-A21CC29DA6DA}"/>
    <cellStyle name="Millares 21 6" xfId="1013" xr:uid="{375C9929-5591-4108-93B1-7899DED391DC}"/>
    <cellStyle name="Millares 21 6 2" xfId="1691" xr:uid="{FDDD114C-1FB4-48D7-ABD6-38E9B5DD98AF}"/>
    <cellStyle name="Millares 21 7" xfId="1389" xr:uid="{534483BD-AF98-437F-817D-34961EEAAF68}"/>
    <cellStyle name="Millares 22" xfId="115" xr:uid="{2C7A235D-DE53-4502-AB57-6FBE89353A29}"/>
    <cellStyle name="Millares 22 2" xfId="182" xr:uid="{3CDBA4F2-365F-45EE-B4EB-1511335903E7}"/>
    <cellStyle name="Millares 22 2 2" xfId="327" xr:uid="{67DC0145-1053-4512-BA61-D6CFCC22541A}"/>
    <cellStyle name="Millares 22 2 2 2" xfId="623" xr:uid="{46E8BA55-834D-43F3-AF65-4C0D800115B0}"/>
    <cellStyle name="Millares 22 2 2 2 2" xfId="1189" xr:uid="{115A3E9E-D3AE-4523-BEB0-943CC0A9FDF7}"/>
    <cellStyle name="Millares 22 2 2 2 2 2" xfId="1867" xr:uid="{9F6BC791-EBA9-48D6-A9BF-FBEA5D081E82}"/>
    <cellStyle name="Millares 22 2 2 2 3" xfId="1565" xr:uid="{7BB22B41-E0AD-4E70-AB55-D3B775CBC293}"/>
    <cellStyle name="Millares 22 2 2 3" xfId="919" xr:uid="{CACF30AF-54E4-438C-94EF-6A3873F6D938}"/>
    <cellStyle name="Millares 22 2 2 3 2" xfId="1289" xr:uid="{948A5DB2-4690-4B23-A485-8C43DE32EA69}"/>
    <cellStyle name="Millares 22 2 2 3 2 2" xfId="1967" xr:uid="{5F6A2011-B8AC-445D-8EE7-054F98E809DF}"/>
    <cellStyle name="Millares 22 2 2 3 3" xfId="1665" xr:uid="{4FAB940B-F8FD-43B3-BA92-CE976B5FA1AF}"/>
    <cellStyle name="Millares 22 2 2 4" xfId="1089" xr:uid="{B09EE133-77C7-413B-A087-80344B0ABF47}"/>
    <cellStyle name="Millares 22 2 2 4 2" xfId="1767" xr:uid="{1049AB9D-E471-4353-A8F8-DEBEB68ECB83}"/>
    <cellStyle name="Millares 22 2 2 5" xfId="1465" xr:uid="{54FB7DFE-6E50-4B78-B38B-67504F5A6FF3}"/>
    <cellStyle name="Millares 22 2 3" xfId="478" xr:uid="{72CCE4A0-382B-41B1-B918-FCC31BE8307F}"/>
    <cellStyle name="Millares 22 2 3 2" xfId="1139" xr:uid="{C8EE7897-8C09-427E-B49A-4769E60D261E}"/>
    <cellStyle name="Millares 22 2 3 2 2" xfId="1817" xr:uid="{0E9C759D-50FB-410F-8D59-9C40CC187F60}"/>
    <cellStyle name="Millares 22 2 3 3" xfId="1515" xr:uid="{C5A5D0AF-A68B-465E-ADB1-C487ABA74DCD}"/>
    <cellStyle name="Millares 22 2 4" xfId="774" xr:uid="{81E6EA08-77A0-49D5-95C2-2294003AE798}"/>
    <cellStyle name="Millares 22 2 4 2" xfId="1239" xr:uid="{B9659709-120B-43C3-B4D7-CE008C05F90A}"/>
    <cellStyle name="Millares 22 2 4 2 2" xfId="1917" xr:uid="{525F9037-F904-4D8A-89F0-A0FC49F48CC4}"/>
    <cellStyle name="Millares 22 2 4 3" xfId="1615" xr:uid="{63C1CE3F-8F23-4E92-8679-A8F76DB37237}"/>
    <cellStyle name="Millares 22 2 5" xfId="1039" xr:uid="{006309C2-7768-45B1-83FD-540C20B12CBD}"/>
    <cellStyle name="Millares 22 2 5 2" xfId="1717" xr:uid="{406F4553-6A30-4481-8302-0F2C9FDB9690}"/>
    <cellStyle name="Millares 22 2 6" xfId="1415" xr:uid="{F7A001E7-7ED7-4D3F-882B-69A37F763047}"/>
    <cellStyle name="Millares 22 3" xfId="243" xr:uid="{F4A5D5DA-74D9-49C4-8C94-48C660CA70DB}"/>
    <cellStyle name="Millares 22 3 2" xfId="539" xr:uid="{E3E0A806-D7CF-4774-BA96-0D58E3B9F6A4}"/>
    <cellStyle name="Millares 22 3 2 2" xfId="1164" xr:uid="{8D6C36D9-FFFB-4082-9891-69EB3FDCDA3C}"/>
    <cellStyle name="Millares 22 3 2 2 2" xfId="1842" xr:uid="{24333240-D936-40EB-ADD7-BB7B0E53980E}"/>
    <cellStyle name="Millares 22 3 2 3" xfId="1540" xr:uid="{19FF697C-103C-45A0-B5BE-E497134673B7}"/>
    <cellStyle name="Millares 22 3 3" xfId="835" xr:uid="{C6A43679-B47B-4E76-BD2F-C1C4D8F2590D}"/>
    <cellStyle name="Millares 22 3 3 2" xfId="1264" xr:uid="{BCD03ABC-3540-472B-8C8A-F3C8E8FE71B9}"/>
    <cellStyle name="Millares 22 3 3 2 2" xfId="1942" xr:uid="{2AC1E14B-88E7-4F5C-952E-87B1484FCA3A}"/>
    <cellStyle name="Millares 22 3 3 3" xfId="1640" xr:uid="{EF01FF22-BB4E-4B22-AD81-7288CC3C8A03}"/>
    <cellStyle name="Millares 22 3 4" xfId="1064" xr:uid="{708469CF-70CE-45BB-B344-EE75A4A4A7DB}"/>
    <cellStyle name="Millares 22 3 4 2" xfId="1742" xr:uid="{04760F40-C6FF-4709-BCAB-4033D982E7E1}"/>
    <cellStyle name="Millares 22 3 5" xfId="1440" xr:uid="{406738AD-4343-45B0-979F-EC3D484141D6}"/>
    <cellStyle name="Millares 22 4" xfId="394" xr:uid="{300E450C-BD5D-4D90-8E62-B02C33386408}"/>
    <cellStyle name="Millares 22 4 2" xfId="1114" xr:uid="{1C54ED17-CADD-483B-AAB7-FA40728AAD93}"/>
    <cellStyle name="Millares 22 4 2 2" xfId="1792" xr:uid="{14A8F479-F89F-4E5A-900E-2273F49C07D0}"/>
    <cellStyle name="Millares 22 4 3" xfId="1490" xr:uid="{82F46BB4-E017-4991-8315-CB887F37D894}"/>
    <cellStyle name="Millares 22 5" xfId="690" xr:uid="{0B759091-ADE0-41A9-BA7A-A990898591F4}"/>
    <cellStyle name="Millares 22 5 2" xfId="1214" xr:uid="{CC418D21-92C1-4E1D-A68D-D6D774519569}"/>
    <cellStyle name="Millares 22 5 2 2" xfId="1892" xr:uid="{25D7C445-FCC7-4D95-A67C-AEE4595C9961}"/>
    <cellStyle name="Millares 22 5 3" xfId="1590" xr:uid="{C3066622-E0E0-487C-A20A-E8B1C53EA80E}"/>
    <cellStyle name="Millares 22 6" xfId="1014" xr:uid="{0BE15484-82D0-4073-B14C-507D07710140}"/>
    <cellStyle name="Millares 22 6 2" xfId="1692" xr:uid="{A78A3EE7-C42C-4266-9FE1-7FB08866B17C}"/>
    <cellStyle name="Millares 22 7" xfId="1390" xr:uid="{121A4634-266D-4B96-A5F0-A074749A1557}"/>
    <cellStyle name="Millares 23" xfId="116" xr:uid="{C8934D5F-FF6C-48CB-84C8-130576B2E27C}"/>
    <cellStyle name="Millares 23 2" xfId="183" xr:uid="{1C696D0E-CA88-489C-8BA0-B13209E54F0A}"/>
    <cellStyle name="Millares 23 2 2" xfId="328" xr:uid="{65AB8EF1-0B0C-46DC-BB29-285975729173}"/>
    <cellStyle name="Millares 23 2 2 2" xfId="624" xr:uid="{FB42CAB2-B5B5-4CD6-878A-4B50134D7755}"/>
    <cellStyle name="Millares 23 2 2 2 2" xfId="1190" xr:uid="{EA348152-72C0-488C-9140-CAF9210EC660}"/>
    <cellStyle name="Millares 23 2 2 2 2 2" xfId="1868" xr:uid="{31DEF811-A4DD-4DA5-A23C-40FC1F825D32}"/>
    <cellStyle name="Millares 23 2 2 2 3" xfId="1566" xr:uid="{DDB319D1-3596-4753-A10B-FA37DFD5B6DF}"/>
    <cellStyle name="Millares 23 2 2 3" xfId="920" xr:uid="{06F214BD-EB87-4D0F-B8E0-E40E1750D5FA}"/>
    <cellStyle name="Millares 23 2 2 3 2" xfId="1290" xr:uid="{8F44F53B-C647-4A11-B77A-4D94CE8E7C80}"/>
    <cellStyle name="Millares 23 2 2 3 2 2" xfId="1968" xr:uid="{D42B1E16-3F09-4387-A4FF-12A6EEDAD5A6}"/>
    <cellStyle name="Millares 23 2 2 3 3" xfId="1666" xr:uid="{486F592E-0AEE-484B-92DF-A7080852F5F5}"/>
    <cellStyle name="Millares 23 2 2 4" xfId="1090" xr:uid="{2A266D70-5469-47E1-B1E2-5D75EF40577F}"/>
    <cellStyle name="Millares 23 2 2 4 2" xfId="1768" xr:uid="{89BAC202-B7C4-45E6-B21B-55FB2734F101}"/>
    <cellStyle name="Millares 23 2 2 5" xfId="1466" xr:uid="{618A14BB-AC62-45A1-8C9F-913C2FFECFD2}"/>
    <cellStyle name="Millares 23 2 3" xfId="479" xr:uid="{71E63282-77F9-4167-A0EE-2F5A1E4DE3D1}"/>
    <cellStyle name="Millares 23 2 3 2" xfId="1140" xr:uid="{D1075C96-6F90-4587-8E4A-13743814AD36}"/>
    <cellStyle name="Millares 23 2 3 2 2" xfId="1818" xr:uid="{0922C268-F842-445A-8649-E1BF642DB134}"/>
    <cellStyle name="Millares 23 2 3 3" xfId="1516" xr:uid="{70E1FF58-8AEB-45F9-A2E3-5917200FD31C}"/>
    <cellStyle name="Millares 23 2 4" xfId="775" xr:uid="{4D04F5DB-C2D8-487E-A8A8-1E9D56752521}"/>
    <cellStyle name="Millares 23 2 4 2" xfId="1240" xr:uid="{66979D60-1AC6-4A14-90E8-E6ACDA967E0A}"/>
    <cellStyle name="Millares 23 2 4 2 2" xfId="1918" xr:uid="{7B18F8EB-0FD3-431F-9CFC-2F5210872F63}"/>
    <cellStyle name="Millares 23 2 4 3" xfId="1616" xr:uid="{A91C1D19-3C14-4611-AA56-0AE070337F22}"/>
    <cellStyle name="Millares 23 2 5" xfId="1040" xr:uid="{92B547BA-D67B-4C32-ABF4-8701138EEF84}"/>
    <cellStyle name="Millares 23 2 5 2" xfId="1718" xr:uid="{2C1BF117-B197-46DD-9AA4-406EC52F2ED8}"/>
    <cellStyle name="Millares 23 2 6" xfId="1416" xr:uid="{3A35359A-4E60-496D-8082-3E284BEC9F5B}"/>
    <cellStyle name="Millares 23 3" xfId="244" xr:uid="{0A1791C1-D574-43C0-80A9-90AC65EC678C}"/>
    <cellStyle name="Millares 23 3 2" xfId="540" xr:uid="{F5D10531-B997-472B-BF57-005253EF6298}"/>
    <cellStyle name="Millares 23 3 2 2" xfId="1165" xr:uid="{71F62086-84A2-42E9-A85C-4BE56D9F52F0}"/>
    <cellStyle name="Millares 23 3 2 2 2" xfId="1843" xr:uid="{716386D4-7601-49D2-BB2C-C7540D44C4C7}"/>
    <cellStyle name="Millares 23 3 2 3" xfId="1541" xr:uid="{2C0A2924-D68C-4CCC-BDFC-35B23EFE5647}"/>
    <cellStyle name="Millares 23 3 3" xfId="836" xr:uid="{76F49628-095E-4A2C-B86A-EE56DBDD197C}"/>
    <cellStyle name="Millares 23 3 3 2" xfId="1265" xr:uid="{FE08AB60-9F95-4D6E-8240-4A6DA617F4E0}"/>
    <cellStyle name="Millares 23 3 3 2 2" xfId="1943" xr:uid="{F737D38E-7A0D-4AFA-9F05-5E446FD22ED4}"/>
    <cellStyle name="Millares 23 3 3 3" xfId="1641" xr:uid="{067ECD26-1F73-4BD0-BF07-7AD37FAF4A0D}"/>
    <cellStyle name="Millares 23 3 4" xfId="1065" xr:uid="{C450B2FC-37CD-4739-A2CA-6B5C8C54AC14}"/>
    <cellStyle name="Millares 23 3 4 2" xfId="1743" xr:uid="{2F2137C1-EF70-48A5-8289-3FD2318AC2F9}"/>
    <cellStyle name="Millares 23 3 5" xfId="1441" xr:uid="{90648DF2-B5B3-4957-BE09-1C371EF8C32A}"/>
    <cellStyle name="Millares 23 4" xfId="395" xr:uid="{B9E43680-61CC-415A-AB7C-8C425C16A798}"/>
    <cellStyle name="Millares 23 4 2" xfId="1115" xr:uid="{CDFBC2B7-0B47-47FC-B449-BF911FA12670}"/>
    <cellStyle name="Millares 23 4 2 2" xfId="1793" xr:uid="{8E5EC173-3511-4796-BBE0-45F4730ABE3B}"/>
    <cellStyle name="Millares 23 4 3" xfId="1491" xr:uid="{DD0A5503-BB53-4919-9CED-0283BDE694F7}"/>
    <cellStyle name="Millares 23 5" xfId="691" xr:uid="{CC11957E-B139-4B8D-8966-39BDC4E2FBE0}"/>
    <cellStyle name="Millares 23 5 2" xfId="1215" xr:uid="{0E480D96-D3EE-4D52-B1C3-A3B2E37B4ABB}"/>
    <cellStyle name="Millares 23 5 2 2" xfId="1893" xr:uid="{03E4FB69-734C-4AC4-A046-6EC617C2A5FB}"/>
    <cellStyle name="Millares 23 5 3" xfId="1591" xr:uid="{FD0126BC-287A-4A63-8969-BFE58534CE7F}"/>
    <cellStyle name="Millares 23 6" xfId="1015" xr:uid="{27ACEBAD-DEE9-4FF8-8AF9-1D70EE082F72}"/>
    <cellStyle name="Millares 23 6 2" xfId="1693" xr:uid="{94070EA4-5843-4793-B677-AD800ED1A665}"/>
    <cellStyle name="Millares 23 7" xfId="1391" xr:uid="{45D63446-E2C3-48A3-A858-6C0420FDE50B}"/>
    <cellStyle name="Millares 24" xfId="117" xr:uid="{936E4780-422A-439C-B3BD-409DD8BA9111}"/>
    <cellStyle name="Millares 24 2" xfId="184" xr:uid="{0C0CAE8B-E033-4A1F-9487-32B6F43F882C}"/>
    <cellStyle name="Millares 24 2 2" xfId="329" xr:uid="{8A9B1611-31C5-4E78-A4AB-820A2154670F}"/>
    <cellStyle name="Millares 24 2 2 2" xfId="625" xr:uid="{30E8418F-5334-417A-A08D-7B4925C5ECB1}"/>
    <cellStyle name="Millares 24 2 2 2 2" xfId="1191" xr:uid="{57CB6140-2F18-492E-97A0-EF876C8E2F7A}"/>
    <cellStyle name="Millares 24 2 2 2 2 2" xfId="1869" xr:uid="{C8257ED7-3262-43D0-A72A-A81F9943E5E6}"/>
    <cellStyle name="Millares 24 2 2 2 3" xfId="1567" xr:uid="{D07DA3F7-2105-4EDB-AF86-CA3C8B39BA93}"/>
    <cellStyle name="Millares 24 2 2 3" xfId="921" xr:uid="{E4DF55F0-57C4-45C1-9FDC-3FD8D2A46A93}"/>
    <cellStyle name="Millares 24 2 2 3 2" xfId="1291" xr:uid="{3F9FBDF5-87B1-4376-9BCB-0A538A77AF1C}"/>
    <cellStyle name="Millares 24 2 2 3 2 2" xfId="1969" xr:uid="{38C61F1D-7D54-4CCD-B129-008A2862F4CA}"/>
    <cellStyle name="Millares 24 2 2 3 3" xfId="1667" xr:uid="{4E26BD35-BE04-4552-8EC3-0F67D6CD3C0D}"/>
    <cellStyle name="Millares 24 2 2 4" xfId="1091" xr:uid="{7016C68C-91F5-431C-A2B5-9D0DD1A15766}"/>
    <cellStyle name="Millares 24 2 2 4 2" xfId="1769" xr:uid="{F3F0514B-41D6-49C9-9625-840F5270D275}"/>
    <cellStyle name="Millares 24 2 2 5" xfId="1467" xr:uid="{FA9CEB7F-11E5-4824-92A6-362A2B35B05A}"/>
    <cellStyle name="Millares 24 2 3" xfId="480" xr:uid="{4BDA8678-5E78-47DD-B28E-2FC6647115A0}"/>
    <cellStyle name="Millares 24 2 3 2" xfId="1141" xr:uid="{8313FC5E-B8D3-4146-895A-F8C5FC936648}"/>
    <cellStyle name="Millares 24 2 3 2 2" xfId="1819" xr:uid="{56F036F1-BFB7-439F-A150-2524A26A602F}"/>
    <cellStyle name="Millares 24 2 3 3" xfId="1517" xr:uid="{6F95BA91-1A07-47B5-B8D9-0EFCF35C6830}"/>
    <cellStyle name="Millares 24 2 4" xfId="776" xr:uid="{B0AD3111-04F7-4B95-9E84-3D6AC39FC732}"/>
    <cellStyle name="Millares 24 2 4 2" xfId="1241" xr:uid="{689CE954-6853-4FAA-AE1A-18D21AE97D58}"/>
    <cellStyle name="Millares 24 2 4 2 2" xfId="1919" xr:uid="{AF4BB6B4-431B-4104-AEEF-5BEBD1F2B715}"/>
    <cellStyle name="Millares 24 2 4 3" xfId="1617" xr:uid="{8EE8F557-7083-4640-8BC4-384CD0E56C19}"/>
    <cellStyle name="Millares 24 2 5" xfId="1041" xr:uid="{A30F8B0E-6A9F-4441-9719-292D2ACE8895}"/>
    <cellStyle name="Millares 24 2 5 2" xfId="1719" xr:uid="{B7970770-459C-471C-BD1D-E45CB7B88350}"/>
    <cellStyle name="Millares 24 2 6" xfId="1417" xr:uid="{3830F671-A1EA-42F5-997A-A6072C24D5ED}"/>
    <cellStyle name="Millares 24 3" xfId="245" xr:uid="{E16A36D4-DA99-49DA-8C12-F4DF5A4A9967}"/>
    <cellStyle name="Millares 24 3 2" xfId="541" xr:uid="{D1E39B14-3AD2-461D-B7EF-2FFDC3F0D4EE}"/>
    <cellStyle name="Millares 24 3 2 2" xfId="1166" xr:uid="{8892796A-55FB-4B2D-80E5-1617CA216A6F}"/>
    <cellStyle name="Millares 24 3 2 2 2" xfId="1844" xr:uid="{75EC513D-F90F-459D-A2DF-755BE35E8A33}"/>
    <cellStyle name="Millares 24 3 2 3" xfId="1542" xr:uid="{66DA6AF2-4217-4AF6-9BF8-5953716BDB4D}"/>
    <cellStyle name="Millares 24 3 3" xfId="837" xr:uid="{B5B9DA59-2218-437D-AFC4-CEC82B68A37C}"/>
    <cellStyle name="Millares 24 3 3 2" xfId="1266" xr:uid="{4D34404E-678C-4CC3-8515-773348131D81}"/>
    <cellStyle name="Millares 24 3 3 2 2" xfId="1944" xr:uid="{4334436D-A97A-4D63-B149-F13C032871D7}"/>
    <cellStyle name="Millares 24 3 3 3" xfId="1642" xr:uid="{5E66F6C1-DF0A-4C69-A385-9C199FA4ECE4}"/>
    <cellStyle name="Millares 24 3 4" xfId="1066" xr:uid="{C2C0C892-9283-4144-8AE6-222437246ECC}"/>
    <cellStyle name="Millares 24 3 4 2" xfId="1744" xr:uid="{D170257F-B90D-4204-9D69-DD8AD27622A5}"/>
    <cellStyle name="Millares 24 3 5" xfId="1442" xr:uid="{D5622EFC-0C8A-48CA-ADDD-1C2B71DFF110}"/>
    <cellStyle name="Millares 24 4" xfId="396" xr:uid="{3BF6AAB2-2226-476D-98DC-B8EC48BB50F0}"/>
    <cellStyle name="Millares 24 4 2" xfId="1116" xr:uid="{9F6F2408-958B-485A-BC87-2575E7B49EE3}"/>
    <cellStyle name="Millares 24 4 2 2" xfId="1794" xr:uid="{C0FF72ED-B8A1-44AE-8083-0D01FE29AE27}"/>
    <cellStyle name="Millares 24 4 3" xfId="1492" xr:uid="{C07CAC77-7460-4632-BF1E-7362D6CAB1F4}"/>
    <cellStyle name="Millares 24 5" xfId="692" xr:uid="{D8CBAA2D-B9C1-4572-9A11-1167BC7E79D2}"/>
    <cellStyle name="Millares 24 5 2" xfId="1216" xr:uid="{4F7A9175-F678-4319-ADEB-A7DF9C24DE63}"/>
    <cellStyle name="Millares 24 5 2 2" xfId="1894" xr:uid="{33E50F20-C035-4BCD-BA7D-5FA7A91600DC}"/>
    <cellStyle name="Millares 24 5 3" xfId="1592" xr:uid="{A87D162C-E448-4DD3-AD9E-F67DC64E216F}"/>
    <cellStyle name="Millares 24 6" xfId="1016" xr:uid="{FD3A94A6-634C-4604-A88D-6CED31771555}"/>
    <cellStyle name="Millares 24 6 2" xfId="1694" xr:uid="{581F5554-F067-494F-9254-B2D6298CD69E}"/>
    <cellStyle name="Millares 24 7" xfId="1392" xr:uid="{79C2102B-96AC-4E45-9304-D43AD7853AA8}"/>
    <cellStyle name="Millares 25" xfId="118" xr:uid="{5953EEB6-CE73-47CF-9E85-E735910B1328}"/>
    <cellStyle name="Millares 25 2" xfId="185" xr:uid="{DC81FB92-5F16-4856-8122-9E8A011BEEF5}"/>
    <cellStyle name="Millares 25 2 2" xfId="330" xr:uid="{C5EB26DC-B600-4862-B09D-5634E4272E52}"/>
    <cellStyle name="Millares 25 2 2 2" xfId="626" xr:uid="{79B22D83-7DED-4FB6-AFD3-DED01CA0850F}"/>
    <cellStyle name="Millares 25 2 2 2 2" xfId="1192" xr:uid="{60AD717A-B78E-4F79-B872-6167B59B337C}"/>
    <cellStyle name="Millares 25 2 2 2 2 2" xfId="1870" xr:uid="{399D5BAF-6CEE-43DC-8815-84323C3364C4}"/>
    <cellStyle name="Millares 25 2 2 2 3" xfId="1568" xr:uid="{91268C82-1D65-40CA-9856-86C32A124EB9}"/>
    <cellStyle name="Millares 25 2 2 3" xfId="922" xr:uid="{DC3A6258-E4B4-4E6E-82F6-C3AADC919851}"/>
    <cellStyle name="Millares 25 2 2 3 2" xfId="1292" xr:uid="{2DD1C708-AE75-47C6-8347-1F1D34FC4DAC}"/>
    <cellStyle name="Millares 25 2 2 3 2 2" xfId="1970" xr:uid="{43B102E0-A659-4E3B-BBE6-40E6C2D7786E}"/>
    <cellStyle name="Millares 25 2 2 3 3" xfId="1668" xr:uid="{900F48A5-1DF2-4CF6-936B-C92667F93826}"/>
    <cellStyle name="Millares 25 2 2 4" xfId="1092" xr:uid="{3B24D11E-A262-419F-86F6-FD7EC2058FF3}"/>
    <cellStyle name="Millares 25 2 2 4 2" xfId="1770" xr:uid="{F0F42ED1-A451-4254-9D37-80CA456EAEA3}"/>
    <cellStyle name="Millares 25 2 2 5" xfId="1468" xr:uid="{2373947C-72C9-4BE7-A9E7-4B32E937092B}"/>
    <cellStyle name="Millares 25 2 3" xfId="481" xr:uid="{BEB16A0F-EA30-4550-A41B-A6C2F91437FA}"/>
    <cellStyle name="Millares 25 2 3 2" xfId="1142" xr:uid="{E776505A-42CF-44A8-B103-28ED2B50B54F}"/>
    <cellStyle name="Millares 25 2 3 2 2" xfId="1820" xr:uid="{048940CD-EB38-4F77-A5BF-FA6C28B32AC7}"/>
    <cellStyle name="Millares 25 2 3 3" xfId="1518" xr:uid="{BA061D7C-B4D6-4013-AF49-B1934DAC3B7E}"/>
    <cellStyle name="Millares 25 2 4" xfId="777" xr:uid="{8FAC56DF-5CC7-4E33-A46B-1A3E306B4220}"/>
    <cellStyle name="Millares 25 2 4 2" xfId="1242" xr:uid="{912C7BBA-7191-4A9C-AA7B-A595659E6735}"/>
    <cellStyle name="Millares 25 2 4 2 2" xfId="1920" xr:uid="{A1C20592-EF14-4830-97D5-506336866C53}"/>
    <cellStyle name="Millares 25 2 4 3" xfId="1618" xr:uid="{6B4C8BFA-CEE2-41C8-A2B5-CEEE15119050}"/>
    <cellStyle name="Millares 25 2 5" xfId="1042" xr:uid="{4352EC0E-EA19-4716-9EBD-1DDA8218C31A}"/>
    <cellStyle name="Millares 25 2 5 2" xfId="1720" xr:uid="{81AE8198-9C48-4C4A-9795-A4B261B89540}"/>
    <cellStyle name="Millares 25 2 6" xfId="1418" xr:uid="{5283CA68-17A1-4158-9E41-FB90075BEB17}"/>
    <cellStyle name="Millares 25 3" xfId="246" xr:uid="{74EF2297-F51E-49CE-8028-8051DD9C1CBD}"/>
    <cellStyle name="Millares 25 3 2" xfId="542" xr:uid="{B2A057D5-C6B2-4641-B0B5-B8C207C78E81}"/>
    <cellStyle name="Millares 25 3 2 2" xfId="1167" xr:uid="{74C9A36E-0554-4ABF-9B6F-89593DE0B639}"/>
    <cellStyle name="Millares 25 3 2 2 2" xfId="1845" xr:uid="{95C201BC-84A4-44A8-9F64-FD39A24D0A9C}"/>
    <cellStyle name="Millares 25 3 2 3" xfId="1543" xr:uid="{59B10C88-67BF-46E9-9C48-E2D7411A835C}"/>
    <cellStyle name="Millares 25 3 3" xfId="838" xr:uid="{3BEB0CF8-103A-4F5D-AC46-EFB63796A60B}"/>
    <cellStyle name="Millares 25 3 3 2" xfId="1267" xr:uid="{B63F1C8E-0204-4C6C-89C6-FF02B16000B6}"/>
    <cellStyle name="Millares 25 3 3 2 2" xfId="1945" xr:uid="{3EB9B49E-BACB-411A-9A40-94AA06F48596}"/>
    <cellStyle name="Millares 25 3 3 3" xfId="1643" xr:uid="{183DC0E4-7237-41A9-9482-04E8F65FAB23}"/>
    <cellStyle name="Millares 25 3 4" xfId="1067" xr:uid="{5BC48DEE-D381-4C2E-8EB4-F01D38E98D63}"/>
    <cellStyle name="Millares 25 3 4 2" xfId="1745" xr:uid="{C2B0F2B6-D3F4-44A1-BE53-DAA133BFDFB1}"/>
    <cellStyle name="Millares 25 3 5" xfId="1443" xr:uid="{BCAA3220-C386-46F4-9AB4-7C561C64527C}"/>
    <cellStyle name="Millares 25 4" xfId="397" xr:uid="{A8494F76-B28B-46D3-9C25-46B5BEBB8792}"/>
    <cellStyle name="Millares 25 4 2" xfId="1117" xr:uid="{D4FF6E0C-C7CE-4B14-B110-EAF1335448A7}"/>
    <cellStyle name="Millares 25 4 2 2" xfId="1795" xr:uid="{79756204-FA2B-4360-84AF-2C9E0B18D658}"/>
    <cellStyle name="Millares 25 4 3" xfId="1493" xr:uid="{96743D6B-3D4D-42FF-9CC4-7E610E8191A3}"/>
    <cellStyle name="Millares 25 5" xfId="693" xr:uid="{DEA52657-C70E-4FAF-871A-24B0E97BB806}"/>
    <cellStyle name="Millares 25 5 2" xfId="1217" xr:uid="{EDE7B0DF-DA2A-4D6F-B9A2-F5C8F70C003E}"/>
    <cellStyle name="Millares 25 5 2 2" xfId="1895" xr:uid="{0C0C3BA9-355F-4487-9A26-EE33AC9342B9}"/>
    <cellStyle name="Millares 25 5 3" xfId="1593" xr:uid="{ED554895-8FFD-4786-900B-A5DB117D7107}"/>
    <cellStyle name="Millares 25 6" xfId="1017" xr:uid="{E2EEE785-E1E0-4286-B1EF-BBB1EA6094FD}"/>
    <cellStyle name="Millares 25 6 2" xfId="1695" xr:uid="{80439D00-71F5-4342-804E-98E7C09C8D73}"/>
    <cellStyle name="Millares 25 7" xfId="1393" xr:uid="{4AFE24E9-D672-4FF4-B0DD-0D16DCFC84B0}"/>
    <cellStyle name="Millares 26" xfId="119" xr:uid="{361D1C9E-7586-47BD-9ECA-C796B63AC11A}"/>
    <cellStyle name="Millares 26 2" xfId="186" xr:uid="{C401E0A6-F634-4801-938E-209553D9585E}"/>
    <cellStyle name="Millares 26 2 2" xfId="331" xr:uid="{52DF9E4A-E215-4F23-8D5E-6591090A718F}"/>
    <cellStyle name="Millares 26 2 2 2" xfId="627" xr:uid="{43D186AF-9B18-4096-8C4F-2E96BE294DDC}"/>
    <cellStyle name="Millares 26 2 2 2 2" xfId="1193" xr:uid="{79AF6659-3089-4294-A994-F85A217F6A8C}"/>
    <cellStyle name="Millares 26 2 2 2 2 2" xfId="1871" xr:uid="{D6CD7DA4-98F6-42C2-B6A5-4FAC42DD3351}"/>
    <cellStyle name="Millares 26 2 2 2 3" xfId="1569" xr:uid="{7DCD9D16-12A0-4197-AF96-9791A17917C3}"/>
    <cellStyle name="Millares 26 2 2 3" xfId="923" xr:uid="{90917BE0-FC34-4742-8BDE-6A7505EDD959}"/>
    <cellStyle name="Millares 26 2 2 3 2" xfId="1293" xr:uid="{FEDAB699-759B-42BE-A9AA-44C37CEF205E}"/>
    <cellStyle name="Millares 26 2 2 3 2 2" xfId="1971" xr:uid="{2B5F806D-3B20-4867-8F74-BCA00B3CF1D7}"/>
    <cellStyle name="Millares 26 2 2 3 3" xfId="1669" xr:uid="{C01ADE07-6376-480E-8A77-F7EC7AD43EA5}"/>
    <cellStyle name="Millares 26 2 2 4" xfId="1093" xr:uid="{90301424-8296-4CD7-B6C0-CEFF71BA2841}"/>
    <cellStyle name="Millares 26 2 2 4 2" xfId="1771" xr:uid="{744002C0-AD0B-4AF4-AA90-B76057B6F97E}"/>
    <cellStyle name="Millares 26 2 2 5" xfId="1469" xr:uid="{6A105855-C4F7-40EE-9C2F-80AB471A0B42}"/>
    <cellStyle name="Millares 26 2 3" xfId="482" xr:uid="{6A2D1AD8-0EC5-4DA5-9A66-0E25A17FFE2B}"/>
    <cellStyle name="Millares 26 2 3 2" xfId="1143" xr:uid="{56ABD162-88BD-4BBA-B8FD-6A639BB92DB6}"/>
    <cellStyle name="Millares 26 2 3 2 2" xfId="1821" xr:uid="{74FE885A-FF68-49A4-84EA-62D458582952}"/>
    <cellStyle name="Millares 26 2 3 3" xfId="1519" xr:uid="{096960B8-BE6C-478F-9F7A-0D17F8FF8608}"/>
    <cellStyle name="Millares 26 2 4" xfId="778" xr:uid="{4EFF83AD-C7B1-4FAC-A16C-011FB9BE18C9}"/>
    <cellStyle name="Millares 26 2 4 2" xfId="1243" xr:uid="{5AC77DAD-62C6-4367-BAD4-F794967435BB}"/>
    <cellStyle name="Millares 26 2 4 2 2" xfId="1921" xr:uid="{4AF6119E-2C5D-41A9-8CC3-060B5AB051F7}"/>
    <cellStyle name="Millares 26 2 4 3" xfId="1619" xr:uid="{E0D17A47-2078-43D3-9F9D-00C4A59458E7}"/>
    <cellStyle name="Millares 26 2 5" xfId="1043" xr:uid="{ECEBFB00-EBD4-4A8B-A649-8CF9D5145E51}"/>
    <cellStyle name="Millares 26 2 5 2" xfId="1721" xr:uid="{4ECA7F39-574C-4BFE-8DEE-5947CB7A7DC0}"/>
    <cellStyle name="Millares 26 2 6" xfId="1419" xr:uid="{7128065A-0CF6-4B18-AB02-694769A8EF9C}"/>
    <cellStyle name="Millares 26 3" xfId="247" xr:uid="{E9A0A467-8B3D-46BA-B705-15F87C405B58}"/>
    <cellStyle name="Millares 26 3 2" xfId="543" xr:uid="{A5BB2A55-EA0E-450A-9AE0-4778CC987DC3}"/>
    <cellStyle name="Millares 26 3 2 2" xfId="1168" xr:uid="{9D6E0BB1-965F-4519-863E-E5CA5136936A}"/>
    <cellStyle name="Millares 26 3 2 2 2" xfId="1846" xr:uid="{1AA25558-F825-4299-8141-668E70742F15}"/>
    <cellStyle name="Millares 26 3 2 3" xfId="1544" xr:uid="{FEDB5826-39F6-4474-A436-7978AEAE5A77}"/>
    <cellStyle name="Millares 26 3 3" xfId="839" xr:uid="{0FCA2012-3FB1-4E38-BDFF-C49351D605B6}"/>
    <cellStyle name="Millares 26 3 3 2" xfId="1268" xr:uid="{BECF61D4-6504-403D-9B0B-0394CB116184}"/>
    <cellStyle name="Millares 26 3 3 2 2" xfId="1946" xr:uid="{B0C949E3-A13B-4FCE-B95E-629C7ED7426D}"/>
    <cellStyle name="Millares 26 3 3 3" xfId="1644" xr:uid="{68930ED2-6661-44DE-A94A-55DC4537A11A}"/>
    <cellStyle name="Millares 26 3 4" xfId="1068" xr:uid="{AD33FBA4-44D3-4D61-9024-D0A4292FD6B7}"/>
    <cellStyle name="Millares 26 3 4 2" xfId="1746" xr:uid="{31C25613-D9B0-4984-AC6D-F28C01A6F455}"/>
    <cellStyle name="Millares 26 3 5" xfId="1444" xr:uid="{668975BB-BD69-4AAB-93A4-EE5439626F75}"/>
    <cellStyle name="Millares 26 4" xfId="398" xr:uid="{84CA67C1-6096-41ED-ABE1-CFF26AD9EC00}"/>
    <cellStyle name="Millares 26 4 2" xfId="1118" xr:uid="{AEF914E3-B541-4C22-ABDB-D5985A5354B2}"/>
    <cellStyle name="Millares 26 4 2 2" xfId="1796" xr:uid="{4CC3AF00-7E74-449E-9CB5-C11889ADC20E}"/>
    <cellStyle name="Millares 26 4 3" xfId="1494" xr:uid="{A5A0EF02-D002-4E6B-AB6B-7A5337A5786E}"/>
    <cellStyle name="Millares 26 5" xfId="694" xr:uid="{C1523BCC-58E6-4728-BACF-82B35A1CFFA3}"/>
    <cellStyle name="Millares 26 5 2" xfId="1218" xr:uid="{4555D000-1DC3-469A-B5E8-8DF1C085A71F}"/>
    <cellStyle name="Millares 26 5 2 2" xfId="1896" xr:uid="{7E76DDD8-942C-4AD2-B896-EDD4B1B72DFE}"/>
    <cellStyle name="Millares 26 5 3" xfId="1594" xr:uid="{18E6E51A-D41C-49A6-9713-B236DA315FC9}"/>
    <cellStyle name="Millares 26 6" xfId="1018" xr:uid="{156711A7-E670-40CB-B205-736984C6FC00}"/>
    <cellStyle name="Millares 26 6 2" xfId="1696" xr:uid="{78D7290D-E668-40DC-B3FB-005040DD1AF7}"/>
    <cellStyle name="Millares 26 7" xfId="1394" xr:uid="{A3F6F8F2-CAFE-4045-9135-2BDC6DD86918}"/>
    <cellStyle name="Millares 27" xfId="120" xr:uid="{1849B861-E5F5-441E-8B6C-2041D3B139EF}"/>
    <cellStyle name="Millares 27 2" xfId="187" xr:uid="{F8D21E78-F638-49D0-A4C2-63F51F34E485}"/>
    <cellStyle name="Millares 27 2 2" xfId="332" xr:uid="{6A75719F-1C1A-4A6D-821B-2C70503166CF}"/>
    <cellStyle name="Millares 27 2 2 2" xfId="628" xr:uid="{942EB3B0-175B-489E-AE3F-D21C2D7511F0}"/>
    <cellStyle name="Millares 27 2 2 2 2" xfId="1194" xr:uid="{19B6586F-3C8F-4016-AC12-03135E3B5E86}"/>
    <cellStyle name="Millares 27 2 2 2 2 2" xfId="1872" xr:uid="{9559BCAD-B5CE-45DE-874B-8BC51912FACB}"/>
    <cellStyle name="Millares 27 2 2 2 3" xfId="1570" xr:uid="{8079F875-FA79-4613-897D-BCC8F2BF2B8E}"/>
    <cellStyle name="Millares 27 2 2 3" xfId="924" xr:uid="{9A8FD4FB-8583-4F52-9699-336C440CBBDE}"/>
    <cellStyle name="Millares 27 2 2 3 2" xfId="1294" xr:uid="{97090B15-8391-4B29-A540-C32B2E5507F2}"/>
    <cellStyle name="Millares 27 2 2 3 2 2" xfId="1972" xr:uid="{BA19AFED-613F-4D75-A8E4-EFC78056DF66}"/>
    <cellStyle name="Millares 27 2 2 3 3" xfId="1670" xr:uid="{0AF5A422-0036-4333-89CA-794A6460D3E5}"/>
    <cellStyle name="Millares 27 2 2 4" xfId="1094" xr:uid="{AA14C95F-2047-48D9-BB22-F7165578C24D}"/>
    <cellStyle name="Millares 27 2 2 4 2" xfId="1772" xr:uid="{3E4D6EE7-57D3-43A6-8C4B-4F7D2002A974}"/>
    <cellStyle name="Millares 27 2 2 5" xfId="1470" xr:uid="{D4E6B4FD-4116-4172-A2E0-CA44BE52A67A}"/>
    <cellStyle name="Millares 27 2 3" xfId="483" xr:uid="{85607524-780E-4BD8-964E-79F17E210A31}"/>
    <cellStyle name="Millares 27 2 3 2" xfId="1144" xr:uid="{583FD574-DF89-49BC-8D6C-DC54DB94B15D}"/>
    <cellStyle name="Millares 27 2 3 2 2" xfId="1822" xr:uid="{F934F3F9-4197-49CF-A3CF-7F3A1B1B364E}"/>
    <cellStyle name="Millares 27 2 3 3" xfId="1520" xr:uid="{9FD08B35-C82D-4397-AE06-AACE5060252E}"/>
    <cellStyle name="Millares 27 2 4" xfId="779" xr:uid="{6E2A12E3-A3D4-4A8B-BEC2-012C93BC6D74}"/>
    <cellStyle name="Millares 27 2 4 2" xfId="1244" xr:uid="{B72FBDA1-87A9-4C47-959E-68F2E6D2DC82}"/>
    <cellStyle name="Millares 27 2 4 2 2" xfId="1922" xr:uid="{B6982998-AC3B-4BA4-BC5E-7EADC82EA719}"/>
    <cellStyle name="Millares 27 2 4 3" xfId="1620" xr:uid="{8EF742ED-08B1-4CCB-B484-D142169A6096}"/>
    <cellStyle name="Millares 27 2 5" xfId="1044" xr:uid="{B1B40AA3-F1E9-4121-A643-308FF1CD13AD}"/>
    <cellStyle name="Millares 27 2 5 2" xfId="1722" xr:uid="{2E38C739-A83F-405E-9C7C-FF4E011E8EBF}"/>
    <cellStyle name="Millares 27 2 6" xfId="1420" xr:uid="{EBB88CE8-28A9-4D20-B2BB-3C8011EE6BC7}"/>
    <cellStyle name="Millares 27 3" xfId="248" xr:uid="{257C1590-67E1-4515-B104-5B565A3BB013}"/>
    <cellStyle name="Millares 27 3 2" xfId="544" xr:uid="{EACCAF4D-7319-4770-B858-6F4FA4B2FEBB}"/>
    <cellStyle name="Millares 27 3 2 2" xfId="1169" xr:uid="{E6761148-7A61-4EDA-BB85-617FE3A6EE8C}"/>
    <cellStyle name="Millares 27 3 2 2 2" xfId="1847" xr:uid="{3CD391B7-11CA-43DB-BE16-1C55D387DF29}"/>
    <cellStyle name="Millares 27 3 2 3" xfId="1545" xr:uid="{07651623-B5A3-43B0-921C-DFB497EF24CA}"/>
    <cellStyle name="Millares 27 3 3" xfId="840" xr:uid="{ADC36F9D-F63C-4B4D-BAFD-485815D341F7}"/>
    <cellStyle name="Millares 27 3 3 2" xfId="1269" xr:uid="{480AD29B-16E3-4467-A5F5-A39DE58B104E}"/>
    <cellStyle name="Millares 27 3 3 2 2" xfId="1947" xr:uid="{C30B6DEC-ED73-459D-A57D-7700AA651A0E}"/>
    <cellStyle name="Millares 27 3 3 3" xfId="1645" xr:uid="{AAF700B7-A878-49F9-990D-6A5595F8F015}"/>
    <cellStyle name="Millares 27 3 4" xfId="1069" xr:uid="{B92F51AA-010B-46D5-B8DB-CC06226DA691}"/>
    <cellStyle name="Millares 27 3 4 2" xfId="1747" xr:uid="{4CF70110-3041-4405-AE25-16D2010270FC}"/>
    <cellStyle name="Millares 27 3 5" xfId="1445" xr:uid="{180A28C9-E31D-4CD5-8CC2-E7ABF8ABB8B7}"/>
    <cellStyle name="Millares 27 4" xfId="399" xr:uid="{1D5EBF27-3997-4B57-987A-6FBC06006593}"/>
    <cellStyle name="Millares 27 4 2" xfId="1119" xr:uid="{3B54BAC4-EFB1-43E5-814D-2BF4669E947E}"/>
    <cellStyle name="Millares 27 4 2 2" xfId="1797" xr:uid="{25A402F7-E399-4823-B5E2-29471574DE2B}"/>
    <cellStyle name="Millares 27 4 3" xfId="1495" xr:uid="{852D1B79-6278-4D76-B0FF-C0EACC5448B9}"/>
    <cellStyle name="Millares 27 5" xfId="695" xr:uid="{B139A0EE-AC86-4EA9-862D-FA8E541D3094}"/>
    <cellStyle name="Millares 27 5 2" xfId="1219" xr:uid="{9129DF70-4C9E-4BC0-B3D3-7C34B501F9FF}"/>
    <cellStyle name="Millares 27 5 2 2" xfId="1897" xr:uid="{C6FE74FE-3A46-469D-8E00-ECF142CF6BFA}"/>
    <cellStyle name="Millares 27 5 3" xfId="1595" xr:uid="{91C20025-00C3-458A-AB08-A7C91ECA8BC3}"/>
    <cellStyle name="Millares 27 6" xfId="1019" xr:uid="{CBDE2AE5-77C9-47DE-897A-7981BECB9780}"/>
    <cellStyle name="Millares 27 6 2" xfId="1697" xr:uid="{4F4AA725-8862-49AC-91A6-C8552B181B53}"/>
    <cellStyle name="Millares 27 7" xfId="1395" xr:uid="{2AECD09E-E106-48F9-B38E-F211EBB28E37}"/>
    <cellStyle name="Millares 28" xfId="88" xr:uid="{42F632C4-C1DA-4DE2-8A72-7FBF2F2D7E7E}"/>
    <cellStyle name="Millares 28 2" xfId="159" xr:uid="{3F0547B7-8DA9-4934-977B-56DEBC0816EA}"/>
    <cellStyle name="Millares 28 2 2" xfId="304" xr:uid="{F81FBA64-296F-4037-AC24-068186AF69C6}"/>
    <cellStyle name="Millares 28 2 2 2" xfId="600" xr:uid="{60A97D1B-E06A-4A14-868D-2AC61E506AB1}"/>
    <cellStyle name="Millares 28 2 2 3" xfId="896" xr:uid="{B5AFF87A-F36B-4BF4-8113-52D64B595D6B}"/>
    <cellStyle name="Millares 28 2 3" xfId="455" xr:uid="{F8798224-746F-4F12-A7AD-FD9AAC0651C3}"/>
    <cellStyle name="Millares 28 2 4" xfId="751" xr:uid="{137AEB7C-B674-40F8-9595-7626E7F8F48F}"/>
    <cellStyle name="Millares 28 3" xfId="220" xr:uid="{4867E667-188D-4B3A-8466-742A6177DFD2}"/>
    <cellStyle name="Millares 28 3 2" xfId="516" xr:uid="{AFAA2045-3545-4CD0-81DE-0F18A0E01316}"/>
    <cellStyle name="Millares 28 3 3" xfId="812" xr:uid="{7F578DFF-7B5E-4D49-8728-105908AF24E6}"/>
    <cellStyle name="Millares 28 4" xfId="371" xr:uid="{93003C37-A3FF-4ABD-B78C-215E40C84FEC}"/>
    <cellStyle name="Millares 28 5" xfId="667" xr:uid="{F1794CDA-8A61-4B95-BA5F-35FDF50D5D40}"/>
    <cellStyle name="Millares 29" xfId="87" xr:uid="{AB846F8E-9449-4BD1-A7A1-9DAB5D913C6B}"/>
    <cellStyle name="Millares 29 2" xfId="158" xr:uid="{8823E5EA-329F-41AC-ACBF-526E69DC8AFB}"/>
    <cellStyle name="Millares 29 2 2" xfId="303" xr:uid="{06A92DB5-99AD-4EB8-86D2-B10E629B9AB4}"/>
    <cellStyle name="Millares 29 2 2 2" xfId="599" xr:uid="{660DED33-0130-4924-9108-7BB262093D44}"/>
    <cellStyle name="Millares 29 2 2 3" xfId="895" xr:uid="{3ACDA377-0A66-4781-AA3B-45BDB721D634}"/>
    <cellStyle name="Millares 29 2 3" xfId="454" xr:uid="{51B16CDB-918E-402F-9CA5-996346CF533F}"/>
    <cellStyle name="Millares 29 2 4" xfId="750" xr:uid="{016A739C-D10A-4B1F-8678-7356F0045ACE}"/>
    <cellStyle name="Millares 29 3" xfId="219" xr:uid="{82BA44DA-EB41-49A0-BD86-AF5B5997A646}"/>
    <cellStyle name="Millares 29 3 2" xfId="515" xr:uid="{7A4DFC7F-D0C6-4AE5-97AA-888F4D9083F8}"/>
    <cellStyle name="Millares 29 3 3" xfId="811" xr:uid="{30850447-A285-4A5C-874C-B15F38010073}"/>
    <cellStyle name="Millares 29 4" xfId="370" xr:uid="{7E9E9750-991B-4B01-A3B8-2642C9938EF6}"/>
    <cellStyle name="Millares 29 5" xfId="666" xr:uid="{9D57E05E-8A4B-477A-9CD3-DE86C0C03F3F}"/>
    <cellStyle name="Millares 3" xfId="6" xr:uid="{00000000-0005-0000-0000-000008000000}"/>
    <cellStyle name="Millares 3 10" xfId="1323" xr:uid="{B482F0C6-035B-46CA-89E0-90C56D68B977}"/>
    <cellStyle name="Millares 3 11" xfId="1364" xr:uid="{101CAB66-BF64-49F3-8D39-CBBF0F118F65}"/>
    <cellStyle name="Millares 3 12" xfId="75" xr:uid="{2AA44067-3C61-4D85-89E9-2E5D8CBF51C3}"/>
    <cellStyle name="Millares 3 13" xfId="64" xr:uid="{79C61BB8-1849-474D-A4C1-B50255A81E07}"/>
    <cellStyle name="Millares 3 2" xfId="18" xr:uid="{1CD7051D-0AAE-497A-816E-535EE9DBFD50}"/>
    <cellStyle name="Millares 3 2 2" xfId="214" xr:uid="{1F625E66-5A50-4E28-878D-6ABFF026ACA3}"/>
    <cellStyle name="Millares 3 2 2 2" xfId="359" xr:uid="{A17407D4-12F8-46CF-8209-B45BC3987245}"/>
    <cellStyle name="Millares 3 2 2 2 2" xfId="655" xr:uid="{4A77DB2E-D3AD-42F7-AF64-9D70A0E5A184}"/>
    <cellStyle name="Millares 3 2 2 2 3" xfId="951" xr:uid="{3D78D0AA-DA79-41AB-97B9-DE4EA66E9E4D}"/>
    <cellStyle name="Millares 3 2 2 3" xfId="510" xr:uid="{78034CFD-B96B-4543-9BAF-70F7683DFE46}"/>
    <cellStyle name="Millares 3 2 2 4" xfId="806" xr:uid="{F1C3387E-648B-427E-835C-671D731EE3CD}"/>
    <cellStyle name="Millares 3 2 3" xfId="272" xr:uid="{18824CA9-1134-4382-A56B-356C389716EA}"/>
    <cellStyle name="Millares 3 2 3 2" xfId="568" xr:uid="{405A5A10-D9B7-461E-BA60-77E6BBB411DC}"/>
    <cellStyle name="Millares 3 2 3 3" xfId="864" xr:uid="{D982F774-2861-4392-8DC2-BAE2A1C14A84}"/>
    <cellStyle name="Millares 3 2 4" xfId="423" xr:uid="{312A5848-16F5-4009-B9E6-965FF2F49C61}"/>
    <cellStyle name="Millares 3 2 5" xfId="719" xr:uid="{7E12F5FA-81BC-4278-9105-6023AC3E3784}"/>
    <cellStyle name="Millares 3 2 6" xfId="975" xr:uid="{0292BF94-C3C3-4960-A4B6-11AFCB4707C4}"/>
    <cellStyle name="Millares 3 2 7" xfId="1309" xr:uid="{231632ED-3D59-4A99-A379-0D45DC1FEA69}"/>
    <cellStyle name="Millares 3 2 8" xfId="1334" xr:uid="{F891BEDB-73E8-407B-92F5-8881E3724857}"/>
    <cellStyle name="Millares 3 2 9" xfId="127" xr:uid="{45E2C6C8-CBE7-4AA9-A2A6-D715EF7A3653}"/>
    <cellStyle name="Millares 3 3" xfId="134" xr:uid="{5270D258-1F80-4106-927A-580FAB839FAA}"/>
    <cellStyle name="Millares 3 3 2" xfId="279" xr:uid="{C8FFA9F8-8576-4F1D-9A15-A7ACC14B7F4B}"/>
    <cellStyle name="Millares 3 3 2 2" xfId="575" xr:uid="{62281DE9-3636-4A46-95B6-CE0C8EC7177C}"/>
    <cellStyle name="Millares 3 3 2 3" xfId="871" xr:uid="{8FD06686-2F4E-4455-A4BF-DB3A82C6EE5E}"/>
    <cellStyle name="Millares 3 3 3" xfId="430" xr:uid="{9C5248F0-CE03-46E7-97C9-3AA67E6820A1}"/>
    <cellStyle name="Millares 3 3 4" xfId="726" xr:uid="{3C7C87AE-6471-4863-B72C-FCBBE4CB587B}"/>
    <cellStyle name="Millares 3 3 5" xfId="983" xr:uid="{AB741B8C-2ECE-49F8-B36F-30F13C06861E}"/>
    <cellStyle name="Millares 3 3 6" xfId="1317" xr:uid="{4CC63FCB-5B4F-4025-BC08-CA48AA0C33F6}"/>
    <cellStyle name="Millares 3 3 7" xfId="1342" xr:uid="{980D7EEE-AE6C-4030-BE60-E474FE57DF42}"/>
    <cellStyle name="Millares 3 4" xfId="163" xr:uid="{EC7A281A-DE62-4844-BE6A-9F7F94C6AF6C}"/>
    <cellStyle name="Millares 3 4 2" xfId="308" xr:uid="{E9BCB358-9932-4FE1-9575-9C61669A4158}"/>
    <cellStyle name="Millares 3 4 2 2" xfId="604" xr:uid="{B4E3F5B6-AF35-4680-90EC-A7F84C589163}"/>
    <cellStyle name="Millares 3 4 2 3" xfId="900" xr:uid="{E17FA81E-7836-43D3-96B9-949D21F68BC7}"/>
    <cellStyle name="Millares 3 4 3" xfId="459" xr:uid="{E0129F30-A6F0-4E07-A015-461F89B14400}"/>
    <cellStyle name="Millares 3 4 4" xfId="755" xr:uid="{FAA04ED0-3916-4C2F-88AF-56208BDA905C}"/>
    <cellStyle name="Millares 3 5" xfId="224" xr:uid="{FA0377DC-9D26-4E50-B6CA-B2F4AB9F548A}"/>
    <cellStyle name="Millares 3 5 2" xfId="520" xr:uid="{F20018B4-9AE4-4681-A249-E37DD3537FCD}"/>
    <cellStyle name="Millares 3 5 3" xfId="816" xr:uid="{EA875CB7-B49D-41D4-969E-DD3F72AED222}"/>
    <cellStyle name="Millares 3 6" xfId="375" xr:uid="{13B631AB-A936-41B0-95FB-B31F353565D9}"/>
    <cellStyle name="Millares 3 7" xfId="671" xr:uid="{411D5B89-F8FA-42B9-AFC4-05CF6133F47C}"/>
    <cellStyle name="Millares 3 8" xfId="964" xr:uid="{E80F82B7-FC13-4FE9-AFC0-8FB54B0607AB}"/>
    <cellStyle name="Millares 3 9" xfId="94" xr:uid="{BD898D02-72C0-484E-B904-9D1361331CB9}"/>
    <cellStyle name="Millares 30" xfId="121" xr:uid="{46D26870-CDEF-4810-B06F-4218368580E3}"/>
    <cellStyle name="Millares 30 2" xfId="188" xr:uid="{0592E71F-E443-49F8-93D4-F8A39FE85FCB}"/>
    <cellStyle name="Millares 30 2 2" xfId="333" xr:uid="{D8836686-C874-467E-91CD-432B901A140F}"/>
    <cellStyle name="Millares 30 2 2 2" xfId="629" xr:uid="{0F11BF10-BBDB-4F11-9CF0-D6CFC734A1D9}"/>
    <cellStyle name="Millares 30 2 2 3" xfId="925" xr:uid="{2D6202B4-96DF-4C1D-850A-F2A8141CCC0B}"/>
    <cellStyle name="Millares 30 2 3" xfId="484" xr:uid="{50192D87-F046-4749-9D98-4F5FBF28118B}"/>
    <cellStyle name="Millares 30 2 4" xfId="780" xr:uid="{A288501D-6BEC-476D-9063-BE3C9C9E6D75}"/>
    <cellStyle name="Millares 30 3" xfId="249" xr:uid="{9A86CB56-3C92-48BE-9398-D81D211A51EB}"/>
    <cellStyle name="Millares 30 3 2" xfId="545" xr:uid="{99185C96-AB12-4B8B-9C9C-4D2C3247DC0D}"/>
    <cellStyle name="Millares 30 3 3" xfId="841" xr:uid="{481C5193-9331-4C18-86B2-DC0BBB7B03D2}"/>
    <cellStyle name="Millares 30 4" xfId="400" xr:uid="{F11A7C1B-F1E0-4678-90B9-07E7F256BC56}"/>
    <cellStyle name="Millares 30 5" xfId="696" xr:uid="{FAD58401-B2AF-427E-BC00-6DD5ED079416}"/>
    <cellStyle name="Millares 31" xfId="128" xr:uid="{CDD53505-48CD-4C4F-8044-7171B9E2D183}"/>
    <cellStyle name="Millares 31 2" xfId="215" xr:uid="{B3F24FE9-EFE5-4A18-910B-A99B1AD220B2}"/>
    <cellStyle name="Millares 31 2 2" xfId="360" xr:uid="{FFAEC77D-0F39-44CC-AC5A-B0BEF7F0462B}"/>
    <cellStyle name="Millares 31 2 2 2" xfId="656" xr:uid="{90775CF2-0BAC-4A64-8606-E5A6AD475687}"/>
    <cellStyle name="Millares 31 2 2 3" xfId="952" xr:uid="{FFD94ADB-B27A-4DC7-AB6A-4691F369E419}"/>
    <cellStyle name="Millares 31 2 3" xfId="511" xr:uid="{BA191624-1253-4182-8280-D547C9B0957B}"/>
    <cellStyle name="Millares 31 2 4" xfId="807" xr:uid="{4A64BCA1-87A7-4376-B0C7-BC6EB00EBA3C}"/>
    <cellStyle name="Millares 31 3" xfId="273" xr:uid="{4697B37A-A1B9-45F5-992E-EBE71F433085}"/>
    <cellStyle name="Millares 31 3 2" xfId="569" xr:uid="{A61F2EAA-1997-42DB-A4D3-3F1BC061F631}"/>
    <cellStyle name="Millares 31 3 3" xfId="865" xr:uid="{E6535C3A-10B6-47E2-83F8-165DF98C7826}"/>
    <cellStyle name="Millares 31 4" xfId="424" xr:uid="{FABEDD5F-26C2-4B9D-B6AB-E6E9F4829948}"/>
    <cellStyle name="Millares 31 5" xfId="720" xr:uid="{C4B485E8-4035-4777-9395-B2FEBA5C7A6C}"/>
    <cellStyle name="Millares 32" xfId="125" xr:uid="{0D8A2404-6AEB-4ABD-88C1-BA37660223BF}"/>
    <cellStyle name="Millares 32 2" xfId="212" xr:uid="{7AEEAD68-E176-442E-81E6-81ED746C2CD3}"/>
    <cellStyle name="Millares 32 2 2" xfId="357" xr:uid="{A0E3EB3E-8A18-4194-9C57-409026B03959}"/>
    <cellStyle name="Millares 32 2 2 2" xfId="653" xr:uid="{EE095F32-6221-416B-AC8B-6B8800C55D64}"/>
    <cellStyle name="Millares 32 2 2 3" xfId="949" xr:uid="{97C0657A-CFDB-45A7-A23C-74B2EEF7D30F}"/>
    <cellStyle name="Millares 32 2 3" xfId="508" xr:uid="{EE3BF397-5CF9-4CAD-B2C1-405466BB7D8A}"/>
    <cellStyle name="Millares 32 2 4" xfId="804" xr:uid="{1F1E3507-549A-4945-AF49-D7D3A4E10A4E}"/>
    <cellStyle name="Millares 32 3" xfId="270" xr:uid="{07211468-C942-4000-86B0-37797C3B6EFC}"/>
    <cellStyle name="Millares 32 3 2" xfId="566" xr:uid="{2343CF10-AF73-47DF-9F4F-E1F30B49C6BE}"/>
    <cellStyle name="Millares 32 3 3" xfId="862" xr:uid="{CBB84464-4DF0-48A2-9343-C8F0E49DFA4D}"/>
    <cellStyle name="Millares 32 4" xfId="421" xr:uid="{C5739E22-026B-4ADD-BCE6-CEDD9957DD38}"/>
    <cellStyle name="Millares 32 5" xfId="717" xr:uid="{5116B3E6-68CB-4F37-A5EC-B659E6FFAFB1}"/>
    <cellStyle name="Millares 33" xfId="135" xr:uid="{C017AAED-B863-482D-9DCA-B4287320BD96}"/>
    <cellStyle name="Millares 33 2" xfId="280" xr:uid="{09DEFA0B-2C7B-4B61-9CA5-1962C074F0B8}"/>
    <cellStyle name="Millares 33 2 2" xfId="576" xr:uid="{591CA2BD-3822-495F-9044-F0EE1EAC93D3}"/>
    <cellStyle name="Millares 33 2 3" xfId="872" xr:uid="{144FC5EA-0CD3-4604-A29D-057E7FFE3671}"/>
    <cellStyle name="Millares 33 3" xfId="431" xr:uid="{DC342969-2891-40AB-BC42-ACDF15F43293}"/>
    <cellStyle name="Millares 33 4" xfId="727" xr:uid="{73DFB389-0EBF-4CE1-988B-4086EAF85639}"/>
    <cellStyle name="Millares 34" xfId="132" xr:uid="{D0CBBE8A-DFCC-42E9-848D-E06EC7FFE12D}"/>
    <cellStyle name="Millares 34 2" xfId="277" xr:uid="{CD3C02EF-14DA-41EF-902A-6A2E1B3711BF}"/>
    <cellStyle name="Millares 34 2 2" xfId="573" xr:uid="{90ADB28F-3412-4D34-9D7A-A420F7E2BB64}"/>
    <cellStyle name="Millares 34 2 3" xfId="869" xr:uid="{8DF3A4A5-4E32-4BBE-9FE2-6B7A9DB77304}"/>
    <cellStyle name="Millares 34 3" xfId="428" xr:uid="{812C386B-9360-42B6-AED5-5BC6F6D74EF0}"/>
    <cellStyle name="Millares 34 4" xfId="724" xr:uid="{30D58E15-13C9-4701-9A64-0B0F889F572B}"/>
    <cellStyle name="Millares 35" xfId="137" xr:uid="{6A14F4BF-82DF-461D-B854-D1EE2512068C}"/>
    <cellStyle name="Millares 35 2" xfId="282" xr:uid="{247B8272-97EA-46F5-AD4C-603CD0B6DF44}"/>
    <cellStyle name="Millares 35 2 2" xfId="578" xr:uid="{39C1BFF2-D7CA-4A27-9B8C-635A8EA30720}"/>
    <cellStyle name="Millares 35 2 3" xfId="874" xr:uid="{9CDD4E49-4BAE-4BC3-BE8D-DAF335E84016}"/>
    <cellStyle name="Millares 35 3" xfId="433" xr:uid="{9956E84E-E505-4874-87C1-8C71A5E8C3E0}"/>
    <cellStyle name="Millares 35 4" xfId="729" xr:uid="{7BAF36A4-8D6E-4BC3-AD71-D8D0531C8FA7}"/>
    <cellStyle name="Millares 36" xfId="156" xr:uid="{E87FF294-D509-48E7-B7CD-2039AF151B63}"/>
    <cellStyle name="Millares 36 2" xfId="301" xr:uid="{3961FD9E-90E3-4431-8190-78BACA513A50}"/>
    <cellStyle name="Millares 36 2 2" xfId="597" xr:uid="{99797963-08FB-4A33-8094-6643F3FBDCED}"/>
    <cellStyle name="Millares 36 2 3" xfId="893" xr:uid="{D432B3D0-527A-45A3-B691-B62FD3664D35}"/>
    <cellStyle name="Millares 36 3" xfId="452" xr:uid="{066CD6A4-2233-4F60-8EC5-32B42426E2A8}"/>
    <cellStyle name="Millares 36 4" xfId="748" xr:uid="{0170EF95-8D3C-424C-868B-AF09F1FD51BC}"/>
    <cellStyle name="Millares 37" xfId="189" xr:uid="{212763BD-7320-4B45-9DAD-E17053AA5D01}"/>
    <cellStyle name="Millares 37 2" xfId="334" xr:uid="{BC534A12-08D0-43D2-9999-425C9B0CF06C}"/>
    <cellStyle name="Millares 37 2 2" xfId="630" xr:uid="{94553FE2-8552-419F-B4B3-1A581F8923FA}"/>
    <cellStyle name="Millares 37 2 3" xfId="926" xr:uid="{1F5C436C-0878-4338-B2DA-0E1C5C8D6AE8}"/>
    <cellStyle name="Millares 37 3" xfId="485" xr:uid="{B1B406A0-E0EB-43AB-A0FF-98DC497A60B0}"/>
    <cellStyle name="Millares 37 4" xfId="781" xr:uid="{090F2ACC-1ADA-4495-99D4-8873A53B9559}"/>
    <cellStyle name="Millares 38" xfId="190" xr:uid="{95A597DF-AA2E-4BE0-BB6C-1BE41813B8B8}"/>
    <cellStyle name="Millares 38 2" xfId="335" xr:uid="{7725665C-CD54-414E-A4EF-72F4651BA40D}"/>
    <cellStyle name="Millares 38 2 2" xfId="631" xr:uid="{0B489886-A909-42E2-8325-C6B888D7C774}"/>
    <cellStyle name="Millares 38 2 3" xfId="927" xr:uid="{3889E866-5C2F-438F-96A6-46356CC71516}"/>
    <cellStyle name="Millares 38 3" xfId="486" xr:uid="{A00DE5FA-F509-4617-AFD5-762A89380CEF}"/>
    <cellStyle name="Millares 38 4" xfId="782" xr:uid="{ED304000-6B98-4408-A384-CA285F792DC7}"/>
    <cellStyle name="Millares 39" xfId="217" xr:uid="{916B71B6-B0F6-487A-9B32-CBB44E1D0670}"/>
    <cellStyle name="Millares 39 2" xfId="513" xr:uid="{38914462-C7CB-4F41-A4E7-0B209B798364}"/>
    <cellStyle name="Millares 39 3" xfId="809" xr:uid="{B5F68D8E-C276-42AF-9F97-12956EADB46D}"/>
    <cellStyle name="Millares 4" xfId="17" xr:uid="{2B51A379-F333-144F-B1E8-ADDF76ECCB77}"/>
    <cellStyle name="Millares 4 10" xfId="1372" xr:uid="{3A1BFEF6-A0B0-4858-B511-2EB1A5A0809B}"/>
    <cellStyle name="Millares 4 11" xfId="95" xr:uid="{6B2D7792-C3FB-4F9A-A9F5-8AB7E30FF530}"/>
    <cellStyle name="Millares 4 12" xfId="68" xr:uid="{74177925-A8F9-456F-97A9-3C0B07AB822D}"/>
    <cellStyle name="Millares 4 2" xfId="24" xr:uid="{1D1E7A23-B8EE-4BED-BE48-09522CBAA752}"/>
    <cellStyle name="Millares 4 2 10" xfId="164" xr:uid="{C68A08F6-935E-4F6A-9AFE-A53B98A08D2A}"/>
    <cellStyle name="Millares 4 2 2" xfId="309" xr:uid="{B2DA8106-FC50-4FF9-ADDA-A9156DD5204D}"/>
    <cellStyle name="Millares 4 2 2 2" xfId="605" xr:uid="{0486F651-54C2-470E-8FE7-92545468CEE6}"/>
    <cellStyle name="Millares 4 2 2 2 2" xfId="1171" xr:uid="{18966A01-607A-4209-ADBD-B85AD60DD25A}"/>
    <cellStyle name="Millares 4 2 2 2 2 2" xfId="1849" xr:uid="{BC1D813D-7E9D-4AE7-A5C4-BD9CF903E06A}"/>
    <cellStyle name="Millares 4 2 2 2 3" xfId="1547" xr:uid="{5D4B1481-4FC5-478A-95C7-3F83C552BB63}"/>
    <cellStyle name="Millares 4 2 2 3" xfId="901" xr:uid="{99DDF374-AEA3-49E3-8846-C73F57F8A6BC}"/>
    <cellStyle name="Millares 4 2 2 3 2" xfId="1271" xr:uid="{BC06596F-B8E1-455E-A8E6-36104DBA3206}"/>
    <cellStyle name="Millares 4 2 2 3 2 2" xfId="1949" xr:uid="{E66EB359-307F-4DCF-AA8E-D9CD21110049}"/>
    <cellStyle name="Millares 4 2 2 3 3" xfId="1647" xr:uid="{2A01B645-7D7E-4E5E-BF32-9EEAAC5038A5}"/>
    <cellStyle name="Millares 4 2 2 4" xfId="1071" xr:uid="{51CA1D73-31E3-4461-A7AB-3BD8D2FAF083}"/>
    <cellStyle name="Millares 4 2 2 4 2" xfId="1749" xr:uid="{A13F3B34-A517-4650-945C-C19263E79411}"/>
    <cellStyle name="Millares 4 2 2 5" xfId="1447" xr:uid="{428FDCF1-D4D3-4311-BA32-13EC2A109871}"/>
    <cellStyle name="Millares 4 2 3" xfId="460" xr:uid="{B4F2746A-67ED-4F62-BB1D-1C6B4EB5450C}"/>
    <cellStyle name="Millares 4 2 3 2" xfId="1121" xr:uid="{A5E0A4C6-8FBD-440B-ADD1-D123CEBD13BF}"/>
    <cellStyle name="Millares 4 2 3 2 2" xfId="1799" xr:uid="{8E7C6FD4-07C4-4D73-A0E8-93A37F85E49E}"/>
    <cellStyle name="Millares 4 2 3 3" xfId="1497" xr:uid="{BCD59CEB-E7E8-44F8-B544-A424C736F0BC}"/>
    <cellStyle name="Millares 4 2 4" xfId="756" xr:uid="{4A8413F1-DA00-483D-B797-59D06CFB66A2}"/>
    <cellStyle name="Millares 4 2 4 2" xfId="1221" xr:uid="{1F853385-6354-47D8-9CA1-D0C927D0E2EB}"/>
    <cellStyle name="Millares 4 2 4 2 2" xfId="1899" xr:uid="{CDDF1EAE-FB3D-4E8F-8F13-59A5694C613D}"/>
    <cellStyle name="Millares 4 2 4 3" xfId="1597" xr:uid="{862FA641-BAD0-4347-BA2E-DB8E40872C5D}"/>
    <cellStyle name="Millares 4 2 5" xfId="984" xr:uid="{40A598C0-B7A4-42B0-AAC0-889A764DD04B}"/>
    <cellStyle name="Millares 4 2 6" xfId="1318" xr:uid="{A4D9845E-2833-46F1-8848-9392595B45EA}"/>
    <cellStyle name="Millares 4 2 7" xfId="1343" xr:uid="{E03EB76E-32B9-4ABA-BAAD-D10A37ADB988}"/>
    <cellStyle name="Millares 4 2 8" xfId="1021" xr:uid="{E61C9509-470B-4C48-80B5-D41C4C34952A}"/>
    <cellStyle name="Millares 4 2 8 2" xfId="1699" xr:uid="{6643D8B3-9BF1-4333-BED6-80E82EF806DB}"/>
    <cellStyle name="Millares 4 2 9" xfId="1397" xr:uid="{29F4298E-8E5E-4F42-B332-69FF4B8F42B3}"/>
    <cellStyle name="Millares 4 3" xfId="225" xr:uid="{963C879B-536A-430A-9F61-DF6F4E3A4BAA}"/>
    <cellStyle name="Millares 4 3 2" xfId="521" xr:uid="{D5B196F3-8FFD-45F0-B644-03241A5D6F83}"/>
    <cellStyle name="Millares 4 3 2 2" xfId="1146" xr:uid="{22672635-684C-4D25-B4D1-615DF92AD005}"/>
    <cellStyle name="Millares 4 3 2 2 2" xfId="1824" xr:uid="{71607920-63F0-4ADE-96F7-DCAB5080A811}"/>
    <cellStyle name="Millares 4 3 2 3" xfId="1522" xr:uid="{3ABC9CE9-8024-4F13-BE7D-B99A9052A18A}"/>
    <cellStyle name="Millares 4 3 3" xfId="817" xr:uid="{E8FD7BAE-F8C1-43A0-9034-728031E4F6A4}"/>
    <cellStyle name="Millares 4 3 3 2" xfId="1246" xr:uid="{603111EF-1649-44E6-81D2-72D0559F657C}"/>
    <cellStyle name="Millares 4 3 3 2 2" xfId="1924" xr:uid="{CCB6934D-8D72-408F-8075-F10DEBDBEEBD}"/>
    <cellStyle name="Millares 4 3 3 3" xfId="1622" xr:uid="{B821CD58-87CE-41D7-9E1A-D08095840AE3}"/>
    <cellStyle name="Millares 4 3 4" xfId="1046" xr:uid="{11AFF4C1-FBC6-474B-A6A0-3A301C603769}"/>
    <cellStyle name="Millares 4 3 4 2" xfId="1724" xr:uid="{6563560A-887B-4295-9FA9-78E0F5850217}"/>
    <cellStyle name="Millares 4 3 5" xfId="1422" xr:uid="{79534EE6-941E-43ED-AE2C-3764EC4156D7}"/>
    <cellStyle name="Millares 4 4" xfId="376" xr:uid="{E637A0F1-6608-43B1-8F6A-C64D56F36C44}"/>
    <cellStyle name="Millares 4 4 2" xfId="1096" xr:uid="{A7E8814C-3803-4395-9F3B-8BFB70D15D6B}"/>
    <cellStyle name="Millares 4 4 2 2" xfId="1774" xr:uid="{461544E3-C170-47B7-AC62-B789F98832B9}"/>
    <cellStyle name="Millares 4 4 3" xfId="1472" xr:uid="{6B98BB5B-0639-400D-AB0A-3FE0638D5C81}"/>
    <cellStyle name="Millares 4 5" xfId="672" xr:uid="{2418F480-7549-498B-B9EF-D2BCF7125ED4}"/>
    <cellStyle name="Millares 4 5 2" xfId="1196" xr:uid="{5F187FBE-8A73-4580-9823-931511CED2C5}"/>
    <cellStyle name="Millares 4 5 2 2" xfId="1874" xr:uid="{DD29C498-1D57-456E-99F0-66A5E3BF293B}"/>
    <cellStyle name="Millares 4 5 3" xfId="1572" xr:uid="{78B5A261-E146-4E86-BF31-EF5EEA866057}"/>
    <cellStyle name="Millares 4 6" xfId="976" xr:uid="{C15450A8-261F-4C2C-BF67-B08D7E8F5621}"/>
    <cellStyle name="Millares 4 7" xfId="1310" xr:uid="{EE54BECE-8E6C-4FC3-B7E0-6BFAD4E97011}"/>
    <cellStyle name="Millares 4 8" xfId="1335" xr:uid="{011F781A-77AA-4F29-B8F2-A5405BD1CDF3}"/>
    <cellStyle name="Millares 4 9" xfId="996" xr:uid="{2DB7EC2C-C27B-4F97-BE28-CD20E91056CA}"/>
    <cellStyle name="Millares 4 9 2" xfId="1674" xr:uid="{9688B2E2-B88A-4008-97F4-E52805D5FC37}"/>
    <cellStyle name="Millares 40" xfId="362" xr:uid="{C3E27A13-AAB8-4A4C-8B66-413419C24EF0}"/>
    <cellStyle name="Millares 40 2" xfId="658" xr:uid="{83AF1D33-9ADE-4754-AA74-5E2E341C7081}"/>
    <cellStyle name="Millares 40 3" xfId="954" xr:uid="{E04B17A6-9A49-4654-BD0D-67AAAC059FC4}"/>
    <cellStyle name="Millares 41" xfId="363" xr:uid="{32304033-66D0-4D73-AF94-DE372033AD7D}"/>
    <cellStyle name="Millares 41 2" xfId="659" xr:uid="{A849E13B-7AFF-4B6B-A2F9-40E28F8F6A0A}"/>
    <cellStyle name="Millares 41 3" xfId="955" xr:uid="{0820ED93-FD79-44E3-A232-B0D0FE010B1C}"/>
    <cellStyle name="Millares 42" xfId="364" xr:uid="{82304D04-D42F-4F2A-9CAB-3472922522F6}"/>
    <cellStyle name="Millares 42 2" xfId="660" xr:uid="{17E1C872-DE26-405F-BF99-5B25C8DF0839}"/>
    <cellStyle name="Millares 42 3" xfId="956" xr:uid="{54D9AD86-4002-4804-B5D5-36FB391A0E1F}"/>
    <cellStyle name="Millares 43" xfId="365" xr:uid="{0146D240-B3DF-4EFE-8AC6-C6F14F7ACF0D}"/>
    <cellStyle name="Millares 43 2" xfId="661" xr:uid="{C3DAC1DF-AA92-4840-8F4B-078FC2710133}"/>
    <cellStyle name="Millares 43 3" xfId="957" xr:uid="{3382AA73-5C21-4916-ACB2-22ACE6AADA9F}"/>
    <cellStyle name="Millares 44" xfId="366" xr:uid="{FD6484FC-6268-4514-A500-5CA66BB1742E}"/>
    <cellStyle name="Millares 44 2" xfId="662" xr:uid="{E331D4AF-654F-4211-92CD-D9C46F993E61}"/>
    <cellStyle name="Millares 44 3" xfId="958" xr:uid="{CF5839A6-8C90-47BE-99A3-62FE2A17E44D}"/>
    <cellStyle name="Millares 45" xfId="367" xr:uid="{2379BA00-D4EB-4B24-9997-CA85A24700D6}"/>
    <cellStyle name="Millares 45 2" xfId="663" xr:uid="{A3DCB255-02C8-4DA4-B23B-E811FE02AECD}"/>
    <cellStyle name="Millares 45 3" xfId="959" xr:uid="{B6FE635B-D60B-4A11-9770-DD6B4E6EBF9C}"/>
    <cellStyle name="Millares 46" xfId="368" xr:uid="{105FF3BA-1459-4D2D-86E7-AE8147568B45}"/>
    <cellStyle name="Millares 47" xfId="664" xr:uid="{52A65E20-2BD4-4558-85EF-3DAB5BB67530}"/>
    <cellStyle name="Millares 48" xfId="965" xr:uid="{62D1945F-F536-4BA8-8651-9C73E770591A}"/>
    <cellStyle name="Millares 49" xfId="960" xr:uid="{99871232-EC6A-4A0C-9C89-A4FFDCEBF334}"/>
    <cellStyle name="Millares 5" xfId="99" xr:uid="{30952EA6-AC8E-46BD-9E87-EE5DEFE95032}"/>
    <cellStyle name="Millares 5 10" xfId="1374" xr:uid="{C56A904D-1198-40EC-A22E-AF93C3BF0564}"/>
    <cellStyle name="Millares 5 2" xfId="166" xr:uid="{41D74BD0-4C4B-45C3-8E39-C7BDFA4A3100}"/>
    <cellStyle name="Millares 5 2 2" xfId="311" xr:uid="{A195936C-1396-4EB3-877D-FF618EEEBFA5}"/>
    <cellStyle name="Millares 5 2 2 2" xfId="607" xr:uid="{EBF66B9D-51F9-4AA5-8499-127BB1374329}"/>
    <cellStyle name="Millares 5 2 2 2 2" xfId="1173" xr:uid="{2BFB3241-DFA0-46B4-B157-F3484BCD878A}"/>
    <cellStyle name="Millares 5 2 2 2 2 2" xfId="1851" xr:uid="{AFA3F762-24FD-4C10-847D-BBFF98E5CF29}"/>
    <cellStyle name="Millares 5 2 2 2 3" xfId="1549" xr:uid="{257E2D11-83B9-4306-BB08-E028DD425593}"/>
    <cellStyle name="Millares 5 2 2 3" xfId="903" xr:uid="{20B7B291-393A-42C8-BD29-CF0ECF2DD6C7}"/>
    <cellStyle name="Millares 5 2 2 3 2" xfId="1273" xr:uid="{293C796B-83FF-49AA-92E2-D2EC5F7642F1}"/>
    <cellStyle name="Millares 5 2 2 3 2 2" xfId="1951" xr:uid="{0CD9F2ED-F4A5-4384-9992-60FFA9DE3823}"/>
    <cellStyle name="Millares 5 2 2 3 3" xfId="1649" xr:uid="{6DA83E5F-4B66-4EFC-9EC0-1F6F7C5A7092}"/>
    <cellStyle name="Millares 5 2 2 4" xfId="1073" xr:uid="{2FA214A4-480E-4F71-BE88-FBE48A68049A}"/>
    <cellStyle name="Millares 5 2 2 4 2" xfId="1751" xr:uid="{9D76D384-24B5-4B81-8E8F-97295689A4B7}"/>
    <cellStyle name="Millares 5 2 2 5" xfId="1449" xr:uid="{4F3C679C-01A2-4173-A039-70E663BE214F}"/>
    <cellStyle name="Millares 5 2 3" xfId="462" xr:uid="{FE34EAAD-E232-4745-A954-D01BE4A0D070}"/>
    <cellStyle name="Millares 5 2 3 2" xfId="1123" xr:uid="{E644B53C-C708-4AFC-8A7A-5E89161D2DC7}"/>
    <cellStyle name="Millares 5 2 3 2 2" xfId="1801" xr:uid="{A9E1CD13-572F-47B1-93FB-1B1929CF70EE}"/>
    <cellStyle name="Millares 5 2 3 3" xfId="1499" xr:uid="{D1F9AC0C-54EE-4346-89E9-6F603C98EEB4}"/>
    <cellStyle name="Millares 5 2 4" xfId="758" xr:uid="{31104C11-ADF2-421F-AC54-36C8A08FBA51}"/>
    <cellStyle name="Millares 5 2 4 2" xfId="1223" xr:uid="{ACE0CACA-C8BB-4534-8EE6-92A24421BCFE}"/>
    <cellStyle name="Millares 5 2 4 2 2" xfId="1901" xr:uid="{5AC4C254-C42F-4F2B-A467-A69B46A3A0D9}"/>
    <cellStyle name="Millares 5 2 4 3" xfId="1599" xr:uid="{1E3E48D2-E20A-404E-87D1-BE077613D014}"/>
    <cellStyle name="Millares 5 2 5" xfId="985" xr:uid="{92FA67A2-EB5D-4CA7-853F-982FFC2F69D9}"/>
    <cellStyle name="Millares 5 2 6" xfId="1319" xr:uid="{A908DFF7-0BB2-414C-810F-4CF7EC1848B8}"/>
    <cellStyle name="Millares 5 2 7" xfId="1344" xr:uid="{DFB6A188-65B1-4BA2-9A78-FED96311EF81}"/>
    <cellStyle name="Millares 5 2 8" xfId="1023" xr:uid="{FCB59B5D-74F8-452D-A230-708EC4672DF8}"/>
    <cellStyle name="Millares 5 2 8 2" xfId="1701" xr:uid="{AF9CE621-7036-4570-A7F9-A34ED343C18C}"/>
    <cellStyle name="Millares 5 2 9" xfId="1399" xr:uid="{46FCFD11-2B03-410B-8BF5-376A499BD30D}"/>
    <cellStyle name="Millares 5 3" xfId="227" xr:uid="{00E0A45F-EDD7-448C-8DF3-F8D221B7F566}"/>
    <cellStyle name="Millares 5 3 2" xfId="523" xr:uid="{22ADC26F-84A4-42AE-A9B8-DF4A9FFDD01E}"/>
    <cellStyle name="Millares 5 3 2 2" xfId="1148" xr:uid="{C0793E57-470E-4CC3-8FF2-82FD1311F85C}"/>
    <cellStyle name="Millares 5 3 2 2 2" xfId="1826" xr:uid="{3EB49AB7-B1DE-4282-8246-6F867ADEF97C}"/>
    <cellStyle name="Millares 5 3 2 3" xfId="1524" xr:uid="{91890B7F-D36B-45E3-82FB-AF4CF3E97B8F}"/>
    <cellStyle name="Millares 5 3 3" xfId="819" xr:uid="{1E7FAD26-75E5-459F-9240-4E8C4DF17D5F}"/>
    <cellStyle name="Millares 5 3 3 2" xfId="1248" xr:uid="{056C1962-29D2-48C4-82F3-EAF0217CBAFA}"/>
    <cellStyle name="Millares 5 3 3 2 2" xfId="1926" xr:uid="{AC5E3ABE-4299-429A-8EDE-521536642B17}"/>
    <cellStyle name="Millares 5 3 3 3" xfId="1624" xr:uid="{770AFCE0-B52F-428E-90E9-703757452DB3}"/>
    <cellStyle name="Millares 5 3 4" xfId="1048" xr:uid="{5124E5CC-8BC8-4C38-A683-02FD89FD2D36}"/>
    <cellStyle name="Millares 5 3 4 2" xfId="1726" xr:uid="{C8D69FF7-70B2-46B3-9BC7-5ED5147D482B}"/>
    <cellStyle name="Millares 5 3 5" xfId="1424" xr:uid="{C1B0A2E0-1507-4FDF-AFF9-D954381581F9}"/>
    <cellStyle name="Millares 5 4" xfId="378" xr:uid="{17C2FCB2-C803-4B4D-B2E3-658EFD94F946}"/>
    <cellStyle name="Millares 5 4 2" xfId="1098" xr:uid="{8E650E8F-59CB-48F7-8B38-842C1A241A00}"/>
    <cellStyle name="Millares 5 4 2 2" xfId="1776" xr:uid="{A8B9EFC3-AD7D-4979-AD5E-3D88F978794D}"/>
    <cellStyle name="Millares 5 4 3" xfId="1474" xr:uid="{F6A9BF3B-8EE3-4EA9-B844-5FA5FFADF02C}"/>
    <cellStyle name="Millares 5 5" xfId="674" xr:uid="{88866637-1375-47B8-9E47-235CB764662C}"/>
    <cellStyle name="Millares 5 5 2" xfId="1198" xr:uid="{99198675-D9C0-4EE3-AECF-ED44D0A0FFC3}"/>
    <cellStyle name="Millares 5 5 2 2" xfId="1876" xr:uid="{6A6E0C0C-0686-4EA5-95C7-BEBBF6DEAF25}"/>
    <cellStyle name="Millares 5 5 3" xfId="1574" xr:uid="{E1F1EDDE-D23A-4CBE-BF7D-9670401C40E1}"/>
    <cellStyle name="Millares 5 6" xfId="977" xr:uid="{9AF09069-5573-4AD5-A3B9-FD135D0F6D9D}"/>
    <cellStyle name="Millares 5 7" xfId="1311" xr:uid="{35D1CE3A-BD29-4C5F-80B1-3408EE5134A1}"/>
    <cellStyle name="Millares 5 8" xfId="1336" xr:uid="{8749D758-F5BB-4762-8B1C-B10E4C5CAC83}"/>
    <cellStyle name="Millares 5 9" xfId="998" xr:uid="{8E934498-EC3D-4A83-B2E0-0806C31ECE19}"/>
    <cellStyle name="Millares 5 9 2" xfId="1676" xr:uid="{721B1405-1115-4A3D-BBAF-F9D71183F69D}"/>
    <cellStyle name="Millares 50" xfId="986" xr:uid="{0C4F0D9B-13E4-4248-B255-81E1289C24BD}"/>
    <cellStyle name="Millares 51" xfId="988" xr:uid="{DE4CFB80-705B-4915-8E83-C528A3984679}"/>
    <cellStyle name="Millares 52" xfId="987" xr:uid="{0E6EBB24-FEB0-4A4B-B060-8F05AF501175}"/>
    <cellStyle name="Millares 53" xfId="989" xr:uid="{F04F099D-F7D8-4818-91FB-767056CE141A}"/>
    <cellStyle name="Millares 54" xfId="990" xr:uid="{7F21EF86-8A9E-48EB-8A8C-59C86681A46D}"/>
    <cellStyle name="Millares 55" xfId="85" xr:uid="{EA58AAB0-CA91-4488-A4CE-DD76C052A4AC}"/>
    <cellStyle name="Millares 55 2" xfId="1324" xr:uid="{0F9DFCCF-CFA0-41C1-B267-BECAA48703EB}"/>
    <cellStyle name="Millares 55 2 2" xfId="1978" xr:uid="{30CAA334-0E60-44CC-A79B-5958C1A60B01}"/>
    <cellStyle name="Millares 56" xfId="122" xr:uid="{CDE69FC6-33BE-41D4-B59C-091482FB2362}"/>
    <cellStyle name="Millares 56 2" xfId="1345" xr:uid="{C6D6C2BF-097F-4860-A474-7B4D561096F9}"/>
    <cellStyle name="Millares 56 2 2" xfId="1980" xr:uid="{05D29254-D430-48DF-AD28-270DDCAB5A8B}"/>
    <cellStyle name="Millares 57" xfId="991" xr:uid="{076D4666-CB75-4414-AD51-CF0C84356394}"/>
    <cellStyle name="Millares 57 2" xfId="1350" xr:uid="{50E1F692-9501-489C-9C4E-4515CDCA0231}"/>
    <cellStyle name="Millares 57 2 2" xfId="1985" xr:uid="{F9953D98-570A-4AD7-81A3-4A69D27B8162}"/>
    <cellStyle name="Millares 58" xfId="992" xr:uid="{ACB95E60-6564-4A53-938A-2F7BA46DB338}"/>
    <cellStyle name="Millares 58 2" xfId="1348" xr:uid="{68633C65-0FF9-4D04-8362-5C3B248CFEE9}"/>
    <cellStyle name="Millares 58 2 2" xfId="1983" xr:uid="{4BAF12FA-BC1F-41D8-B455-91E71BBD3B8F}"/>
    <cellStyle name="Millares 59" xfId="993" xr:uid="{F81A6C1D-4BF1-4FE0-96EF-018C0EBB1EF1}"/>
    <cellStyle name="Millares 59 2" xfId="1346" xr:uid="{AE12698A-5D34-4BC0-A599-CD3B054134CF}"/>
    <cellStyle name="Millares 59 2 2" xfId="1981" xr:uid="{EE5FE711-89A1-4B07-955A-409A302AC309}"/>
    <cellStyle name="Millares 6" xfId="98" xr:uid="{17790FA3-EEE4-436E-A34C-39574A41D41B}"/>
    <cellStyle name="Millares 6 10" xfId="1373" xr:uid="{9CE99513-B510-4BA7-AA0D-20AA82AA939F}"/>
    <cellStyle name="Millares 6 2" xfId="165" xr:uid="{4F3A4D98-26BC-4A56-9816-2C2C087ED8B5}"/>
    <cellStyle name="Millares 6 2 2" xfId="310" xr:uid="{BA7C5FCA-3A44-4743-A0C5-7F95A2A2F508}"/>
    <cellStyle name="Millares 6 2 2 2" xfId="606" xr:uid="{86158EA4-9014-4BB1-B820-B8AD5EF7BC54}"/>
    <cellStyle name="Millares 6 2 2 2 2" xfId="1172" xr:uid="{EB5F011B-F786-447A-B31C-C775811B0BC8}"/>
    <cellStyle name="Millares 6 2 2 2 2 2" xfId="1850" xr:uid="{7E9F60E4-3F6D-4C4B-A560-21D0DF65852A}"/>
    <cellStyle name="Millares 6 2 2 2 3" xfId="1548" xr:uid="{CAA22781-2319-4234-B531-868DEAFAF509}"/>
    <cellStyle name="Millares 6 2 2 3" xfId="902" xr:uid="{D55CA885-C9B6-494F-8542-1163078391F9}"/>
    <cellStyle name="Millares 6 2 2 3 2" xfId="1272" xr:uid="{5A9F38A4-DE04-4AA5-9C4C-569790B2DE34}"/>
    <cellStyle name="Millares 6 2 2 3 2 2" xfId="1950" xr:uid="{C21FF548-5118-4A0C-A066-C0780B7EBE74}"/>
    <cellStyle name="Millares 6 2 2 3 3" xfId="1648" xr:uid="{A02D2C11-46AC-4FE1-9ED1-B4B416FAA585}"/>
    <cellStyle name="Millares 6 2 2 4" xfId="1072" xr:uid="{FC1AA36C-EFAE-4251-9441-CEBC324F45EE}"/>
    <cellStyle name="Millares 6 2 2 4 2" xfId="1750" xr:uid="{147CAA0C-4BA4-4052-9815-318199976F60}"/>
    <cellStyle name="Millares 6 2 2 5" xfId="1448" xr:uid="{F00219C1-E333-4831-B13F-B19B4ED447F3}"/>
    <cellStyle name="Millares 6 2 3" xfId="461" xr:uid="{BE8C114F-F3A3-46EA-9A45-633DCA5DC707}"/>
    <cellStyle name="Millares 6 2 3 2" xfId="1122" xr:uid="{8DE7D7BB-7E77-4BB1-97AC-390EBBABEAFD}"/>
    <cellStyle name="Millares 6 2 3 2 2" xfId="1800" xr:uid="{FC123B8F-2C90-4536-B0CF-B20AF559E480}"/>
    <cellStyle name="Millares 6 2 3 3" xfId="1498" xr:uid="{D06D7A88-5EC5-4EAC-B032-69547BF7E876}"/>
    <cellStyle name="Millares 6 2 4" xfId="757" xr:uid="{1F102418-D87A-4E9D-B4EF-51640DF337C3}"/>
    <cellStyle name="Millares 6 2 4 2" xfId="1222" xr:uid="{044009A5-E2C0-4672-8C8A-D63AC16F49B6}"/>
    <cellStyle name="Millares 6 2 4 2 2" xfId="1900" xr:uid="{93212BFD-9958-442C-827D-DC0563EA98F9}"/>
    <cellStyle name="Millares 6 2 4 3" xfId="1598" xr:uid="{A20C3416-67DE-4A29-B958-8540784333CF}"/>
    <cellStyle name="Millares 6 2 5" xfId="1022" xr:uid="{67B96724-A4E1-41DD-B4B5-F55C4D92EF85}"/>
    <cellStyle name="Millares 6 2 5 2" xfId="1700" xr:uid="{225E8469-1EC0-4616-9DB0-258F8396C668}"/>
    <cellStyle name="Millares 6 2 6" xfId="1398" xr:uid="{240DAE9E-A0EB-4162-9072-E308D83138E2}"/>
    <cellStyle name="Millares 6 3" xfId="226" xr:uid="{C4B171A3-8DB6-4116-B29C-FE804151A105}"/>
    <cellStyle name="Millares 6 3 2" xfId="522" xr:uid="{30BC9AB7-6EBA-4991-825A-A403C64CB28E}"/>
    <cellStyle name="Millares 6 3 2 2" xfId="1147" xr:uid="{6437E38D-3D3B-4FE4-8FF2-3DA84C65B3C6}"/>
    <cellStyle name="Millares 6 3 2 2 2" xfId="1825" xr:uid="{9FDA10D9-DECA-4F16-9044-9C240905651D}"/>
    <cellStyle name="Millares 6 3 2 3" xfId="1523" xr:uid="{FB590BBE-199E-417E-B10D-352EB117CE06}"/>
    <cellStyle name="Millares 6 3 3" xfId="818" xr:uid="{B9828B7B-73C4-4D7C-A141-DD77BC5AD79A}"/>
    <cellStyle name="Millares 6 3 3 2" xfId="1247" xr:uid="{1298AF53-096D-4919-9AD7-4B2BA7712526}"/>
    <cellStyle name="Millares 6 3 3 2 2" xfId="1925" xr:uid="{7D41AFBD-CC3B-4BE9-B084-35C487E31F11}"/>
    <cellStyle name="Millares 6 3 3 3" xfId="1623" xr:uid="{9C1BEF16-D130-4472-AA8F-7333FA79616B}"/>
    <cellStyle name="Millares 6 3 4" xfId="1047" xr:uid="{62C1BA17-5DAE-419A-A773-F95FF87F8185}"/>
    <cellStyle name="Millares 6 3 4 2" xfId="1725" xr:uid="{EE62F2CE-D7FA-400A-9133-AE8E4C996D9E}"/>
    <cellStyle name="Millares 6 3 5" xfId="1423" xr:uid="{783349E3-D156-469D-A8A3-2390C35784EF}"/>
    <cellStyle name="Millares 6 4" xfId="377" xr:uid="{2D23E881-AACF-4AB9-995B-3FFDA12A9139}"/>
    <cellStyle name="Millares 6 4 2" xfId="1097" xr:uid="{8B6442A9-9DCF-49B8-A0A5-ED392DAE83F3}"/>
    <cellStyle name="Millares 6 4 2 2" xfId="1775" xr:uid="{0681E11A-22A5-4DF4-8E33-CC26A21F18B8}"/>
    <cellStyle name="Millares 6 4 3" xfId="1473" xr:uid="{EAE0AF1A-C23E-4DC6-A442-DC90E630FBDE}"/>
    <cellStyle name="Millares 6 5" xfId="673" xr:uid="{4FD8BA45-839A-42ED-8936-8F486150F39C}"/>
    <cellStyle name="Millares 6 5 2" xfId="1197" xr:uid="{44D2A692-E72C-4964-A361-8D6F784C596E}"/>
    <cellStyle name="Millares 6 5 2 2" xfId="1875" xr:uid="{068C9BE7-8F52-422B-978D-9DF9840CCBF0}"/>
    <cellStyle name="Millares 6 5 3" xfId="1573" xr:uid="{11B31C01-8A9C-4361-B827-7DF7BF5D5C68}"/>
    <cellStyle name="Millares 6 6" xfId="967" xr:uid="{C789B260-3EEB-40C2-88A5-65CE3090E5B4}"/>
    <cellStyle name="Millares 6 7" xfId="1301" xr:uid="{C9856866-8E47-4AD6-ABF7-4E6274FBAF47}"/>
    <cellStyle name="Millares 6 8" xfId="1326" xr:uid="{15B778FD-FA8A-4CEF-8766-F6D01CAEA201}"/>
    <cellStyle name="Millares 6 9" xfId="997" xr:uid="{B53C77A9-3F5B-4F5C-B7C0-2226E2B81DA2}"/>
    <cellStyle name="Millares 6 9 2" xfId="1675" xr:uid="{64787E2C-8BBC-41BD-A05F-FE62FD593D7E}"/>
    <cellStyle name="Millares 60" xfId="1347" xr:uid="{2649DF73-80D9-4E61-A799-E8934F9AC150}"/>
    <cellStyle name="Millares 60 2" xfId="1982" xr:uid="{90074F1B-1062-453E-8142-B140C431389E}"/>
    <cellStyle name="Millares 61" xfId="1353" xr:uid="{28F44951-6F84-4DD5-AE2A-E601DB1404C4}"/>
    <cellStyle name="Millares 61 2" xfId="1988" xr:uid="{FA1F2A3B-FB97-4105-9EC9-11EC8BB9DFEF}"/>
    <cellStyle name="Millares 62" xfId="1354" xr:uid="{FA4501E2-A157-4ABE-9978-4E7A00741122}"/>
    <cellStyle name="Millares 62 2" xfId="1989" xr:uid="{000EDDE0-843D-4BDA-B653-9FC9DC08ED99}"/>
    <cellStyle name="Millares 63" xfId="1351" xr:uid="{5ECE02FE-B228-45C1-B1A4-7A8877DF85AF}"/>
    <cellStyle name="Millares 63 2" xfId="1986" xr:uid="{9B3673E7-5054-425D-B72B-ACD3AE23D88C}"/>
    <cellStyle name="Millares 64" xfId="1352" xr:uid="{95C63BB0-8DC8-4A32-9423-CE850E63FE3F}"/>
    <cellStyle name="Millares 64 2" xfId="1987" xr:uid="{31DA3CC1-C93F-4294-B9F0-42132F00DBE8}"/>
    <cellStyle name="Millares 65" xfId="1349" xr:uid="{DEA7F261-451D-420C-AABA-17F35D67EB44}"/>
    <cellStyle name="Millares 65 2" xfId="1984" xr:uid="{2DB18621-22D2-4134-8145-F3A09D931D9E}"/>
    <cellStyle name="Millares 66" xfId="1299" xr:uid="{01137EC7-2D7E-4D2C-BB96-581F88635E85}"/>
    <cellStyle name="Millares 66 2" xfId="1975" xr:uid="{DB7B466B-99CF-4F7D-851F-F64365F1F467}"/>
    <cellStyle name="Millares 67" xfId="1355" xr:uid="{8341427E-EA4C-4FE8-BF21-9A92C97CC395}"/>
    <cellStyle name="Millares 67 2" xfId="1990" xr:uid="{1C09C53B-2F3A-4319-AEBD-E74C4D57B2E3}"/>
    <cellStyle name="Millares 68" xfId="74" xr:uid="{DD89078D-4452-4C6D-8C48-CBE1FAB0C7BA}"/>
    <cellStyle name="Millares 69" xfId="83" xr:uid="{B7A8BA0C-D2C9-4B61-A105-AFEE8F928ED0}"/>
    <cellStyle name="Millares 7" xfId="102" xr:uid="{82071269-DD21-4A6F-9144-5FBA79F01826}"/>
    <cellStyle name="Millares 7 10" xfId="1377" xr:uid="{F6B55EDF-525D-4346-A710-8DCB571744EF}"/>
    <cellStyle name="Millares 7 2" xfId="169" xr:uid="{575B95AC-5672-4AFE-B452-948A76B0EE87}"/>
    <cellStyle name="Millares 7 2 2" xfId="314" xr:uid="{6F199742-E650-424C-939A-8C3360366B0E}"/>
    <cellStyle name="Millares 7 2 2 2" xfId="610" xr:uid="{E8E34636-02D3-4611-A3DD-CF57CC093E24}"/>
    <cellStyle name="Millares 7 2 2 2 2" xfId="1176" xr:uid="{DDE485DC-6EBF-4D19-8D7B-E80673AB3EA8}"/>
    <cellStyle name="Millares 7 2 2 2 2 2" xfId="1854" xr:uid="{2F9C5096-2F42-4944-AD9D-3F1E1D7EC998}"/>
    <cellStyle name="Millares 7 2 2 2 3" xfId="1552" xr:uid="{D03DD51E-ACCC-4CF2-90B5-5D40C7C18D36}"/>
    <cellStyle name="Millares 7 2 2 3" xfId="906" xr:uid="{B53533AD-7ACE-4D47-8900-F38BC9A6AF1C}"/>
    <cellStyle name="Millares 7 2 2 3 2" xfId="1276" xr:uid="{D6B72853-DBC0-474C-8EC4-F00EA429691F}"/>
    <cellStyle name="Millares 7 2 2 3 2 2" xfId="1954" xr:uid="{9AE8EEA2-A004-454C-871A-BD76F835A4E4}"/>
    <cellStyle name="Millares 7 2 2 3 3" xfId="1652" xr:uid="{88D49834-17C0-4900-AB8A-436F8F45ED0F}"/>
    <cellStyle name="Millares 7 2 2 4" xfId="1076" xr:uid="{29458382-3FD3-4BFC-BA20-224F90070093}"/>
    <cellStyle name="Millares 7 2 2 4 2" xfId="1754" xr:uid="{50E1E34D-6234-4B2B-9557-FDAC119A82CC}"/>
    <cellStyle name="Millares 7 2 2 5" xfId="1452" xr:uid="{3F24ADFF-7DF9-4848-988E-1D119989A26E}"/>
    <cellStyle name="Millares 7 2 3" xfId="465" xr:uid="{F6CFFCA5-7708-44BB-BBAE-A9DA35FF7D01}"/>
    <cellStyle name="Millares 7 2 3 2" xfId="1126" xr:uid="{F9A91759-2059-411F-8530-8C942B006F66}"/>
    <cellStyle name="Millares 7 2 3 2 2" xfId="1804" xr:uid="{46EAAE3A-A8E8-4392-B066-48BA1C8130FB}"/>
    <cellStyle name="Millares 7 2 3 3" xfId="1502" xr:uid="{C1DC57D8-FF13-4203-A7C3-FFB7837463FF}"/>
    <cellStyle name="Millares 7 2 4" xfId="761" xr:uid="{97D4F50F-7C44-44D0-8442-243F8B37CB62}"/>
    <cellStyle name="Millares 7 2 4 2" xfId="1226" xr:uid="{F6BAE345-468C-4DFD-8031-E9383FA31B9B}"/>
    <cellStyle name="Millares 7 2 4 2 2" xfId="1904" xr:uid="{825D2FBB-12AA-4043-B52E-5D1FB9F0E0DA}"/>
    <cellStyle name="Millares 7 2 4 3" xfId="1602" xr:uid="{DEB7876F-23A0-42ED-942C-8C83E8F5E770}"/>
    <cellStyle name="Millares 7 2 5" xfId="1026" xr:uid="{C8C0F73B-FBB9-469F-899D-9E80B2240D1B}"/>
    <cellStyle name="Millares 7 2 5 2" xfId="1704" xr:uid="{84626512-7BAD-4DFB-B156-8AEC6B31F11D}"/>
    <cellStyle name="Millares 7 2 6" xfId="1402" xr:uid="{6415EFB4-7870-4A6E-A645-E8B25BF762B0}"/>
    <cellStyle name="Millares 7 3" xfId="230" xr:uid="{E1E94228-338D-416A-B1D8-C6B7A7377C2A}"/>
    <cellStyle name="Millares 7 3 2" xfId="526" xr:uid="{D51E7C7B-AEF6-42A6-A3AC-66354ABE9E80}"/>
    <cellStyle name="Millares 7 3 2 2" xfId="1151" xr:uid="{F2B16C89-1473-433D-97A7-586BE8781B90}"/>
    <cellStyle name="Millares 7 3 2 2 2" xfId="1829" xr:uid="{12E8A46B-EDDD-4D2F-A1E8-31EFBB29C42C}"/>
    <cellStyle name="Millares 7 3 2 3" xfId="1527" xr:uid="{F62BAE3A-4BDF-4C50-A786-68352CA3B935}"/>
    <cellStyle name="Millares 7 3 3" xfId="822" xr:uid="{1379531B-0BB4-4967-B501-2C47E9C759E1}"/>
    <cellStyle name="Millares 7 3 3 2" xfId="1251" xr:uid="{19B6F659-E3D9-4C67-BBE4-CCCDE2C04120}"/>
    <cellStyle name="Millares 7 3 3 2 2" xfId="1929" xr:uid="{211A6967-F639-4B4D-B103-AEFECF9FE731}"/>
    <cellStyle name="Millares 7 3 3 3" xfId="1627" xr:uid="{31292781-D513-4670-8300-B252D1AB63A4}"/>
    <cellStyle name="Millares 7 3 4" xfId="1051" xr:uid="{62E1FD2E-BAA3-4E75-A8A0-2271FBA46C14}"/>
    <cellStyle name="Millares 7 3 4 2" xfId="1729" xr:uid="{9CC8AB47-A2D6-491A-9D97-12D6466C47F6}"/>
    <cellStyle name="Millares 7 3 5" xfId="1427" xr:uid="{FEC2F1E9-59AE-40D5-B1F3-1918C90E5321}"/>
    <cellStyle name="Millares 7 4" xfId="381" xr:uid="{8592C067-F23B-4894-9EB7-0564B7800E74}"/>
    <cellStyle name="Millares 7 4 2" xfId="1101" xr:uid="{94E1554D-D917-4CF7-AE11-219144923A49}"/>
    <cellStyle name="Millares 7 4 2 2" xfId="1779" xr:uid="{3F8DBBEE-7062-4506-A1F6-5EE8C16EA90C}"/>
    <cellStyle name="Millares 7 4 3" xfId="1477" xr:uid="{01854801-8ADF-44EA-8E74-5A57E64EE5BB}"/>
    <cellStyle name="Millares 7 5" xfId="677" xr:uid="{279111A8-C8E6-4F71-BE0E-F8D67CE633EF}"/>
    <cellStyle name="Millares 7 5 2" xfId="1201" xr:uid="{A4D60E9F-859F-48C4-A08C-746434F113B4}"/>
    <cellStyle name="Millares 7 5 2 2" xfId="1879" xr:uid="{35AFEE08-10E3-421C-93DB-49FE506A4BA3}"/>
    <cellStyle name="Millares 7 5 3" xfId="1577" xr:uid="{55AE6A2F-87FF-4AED-9889-52D12544A946}"/>
    <cellStyle name="Millares 7 6" xfId="978" xr:uid="{2090A236-46BE-4593-842C-C3613290D760}"/>
    <cellStyle name="Millares 7 7" xfId="1312" xr:uid="{6D6D5F6B-F977-436C-93CD-99EF8750E116}"/>
    <cellStyle name="Millares 7 8" xfId="1337" xr:uid="{92B85C1E-4D5A-4C3C-9AE7-BAE1B587CE4C}"/>
    <cellStyle name="Millares 7 9" xfId="1001" xr:uid="{D0AD3B57-D62C-455C-BEFB-93DF2B784BA0}"/>
    <cellStyle name="Millares 7 9 2" xfId="1679" xr:uid="{C356EEB8-26FE-4234-9755-61DE3A62E054}"/>
    <cellStyle name="Millares 70" xfId="82" xr:uid="{B8AAAA83-8AA2-4D8B-A784-D60E5953758B}"/>
    <cellStyle name="Millares 71" xfId="1357" xr:uid="{9A160D0A-C281-48AA-9989-CBA519876A03}"/>
    <cellStyle name="Millares 72" xfId="1361" xr:uid="{DEEF6B20-D784-4D86-816F-2CCAA690EA0E}"/>
    <cellStyle name="Millares 73" xfId="1356" xr:uid="{DCB55CF2-AA05-4128-8CB9-F64ED6197D9A}"/>
    <cellStyle name="Millares 74" xfId="1358" xr:uid="{78BD6600-B158-4E87-9E97-7B84F7208F63}"/>
    <cellStyle name="Millares 75" xfId="1359" xr:uid="{C49FCE7A-F9F5-40C4-9180-7916B81ED6C1}"/>
    <cellStyle name="Millares 76" xfId="70" xr:uid="{23B64A02-F3B3-484B-9A08-CFE9575C88CD}"/>
    <cellStyle name="Millares 77" xfId="71" xr:uid="{5617B232-6C20-43C9-B367-D5D7D1478C59}"/>
    <cellStyle name="Millares 78" xfId="72" xr:uid="{1A67A7E0-BD6F-407F-B121-AC5862EB404B}"/>
    <cellStyle name="Millares 79" xfId="81" xr:uid="{A2539EA4-68E9-4BB1-8EB7-A0DA5FBED54A}"/>
    <cellStyle name="Millares 8" xfId="100" xr:uid="{B59BA21E-8C43-4CC9-BC51-A4F01B7935FC}"/>
    <cellStyle name="Millares 8 2" xfId="167" xr:uid="{B77F9A3F-AB69-4528-B886-37E86DD27484}"/>
    <cellStyle name="Millares 8 2 2" xfId="312" xr:uid="{C50A2886-5B54-4DBF-A5D2-8B824752CAC6}"/>
    <cellStyle name="Millares 8 2 2 2" xfId="608" xr:uid="{5E79B674-2122-4BBE-B5CC-A682B96A76FE}"/>
    <cellStyle name="Millares 8 2 2 2 2" xfId="1174" xr:uid="{D289F72B-7003-48F9-8346-1CBC157C48E9}"/>
    <cellStyle name="Millares 8 2 2 2 2 2" xfId="1852" xr:uid="{8E8CB45C-B9B1-423F-89D2-4952A38EAD76}"/>
    <cellStyle name="Millares 8 2 2 2 3" xfId="1550" xr:uid="{5FC822E3-4E86-4D83-8751-C9BC7BD5697A}"/>
    <cellStyle name="Millares 8 2 2 3" xfId="904" xr:uid="{4753BF54-285C-4FB3-AE2E-833A1708D33B}"/>
    <cellStyle name="Millares 8 2 2 3 2" xfId="1274" xr:uid="{97D1F79E-AD99-41F5-BD73-E1B78E8F5336}"/>
    <cellStyle name="Millares 8 2 2 3 2 2" xfId="1952" xr:uid="{C320069C-2A19-429F-8716-0E0FCF4F6FA4}"/>
    <cellStyle name="Millares 8 2 2 3 3" xfId="1650" xr:uid="{7DF8A664-B325-467B-B821-436D7FA524DD}"/>
    <cellStyle name="Millares 8 2 2 4" xfId="1074" xr:uid="{60B200E9-C633-486D-9367-B6360CBF309F}"/>
    <cellStyle name="Millares 8 2 2 4 2" xfId="1752" xr:uid="{47C5F359-7AB6-44D3-A49B-420D988B3407}"/>
    <cellStyle name="Millares 8 2 2 5" xfId="1450" xr:uid="{61CC2BA2-704A-4700-A13C-4FC7D1476C1A}"/>
    <cellStyle name="Millares 8 2 3" xfId="463" xr:uid="{A39C37FE-7353-45E3-AF82-E990D9680F99}"/>
    <cellStyle name="Millares 8 2 3 2" xfId="1124" xr:uid="{3A4E18FA-39B0-4EFE-BCCB-2C2A0A1A43C1}"/>
    <cellStyle name="Millares 8 2 3 2 2" xfId="1802" xr:uid="{BA29A7FB-BF4E-413C-8BD1-22FBB0134134}"/>
    <cellStyle name="Millares 8 2 3 3" xfId="1500" xr:uid="{C314C31B-AB31-4278-92AD-674F1FEDFEE6}"/>
    <cellStyle name="Millares 8 2 4" xfId="759" xr:uid="{BB2A011B-BFFD-45DC-881F-1BB0E55FD4D3}"/>
    <cellStyle name="Millares 8 2 4 2" xfId="1224" xr:uid="{0DDED4E5-FAA8-4E10-AF42-C7165C6A822B}"/>
    <cellStyle name="Millares 8 2 4 2 2" xfId="1902" xr:uid="{ADF64150-CF6D-4217-BCE5-1D43E8D2FDC1}"/>
    <cellStyle name="Millares 8 2 4 3" xfId="1600" xr:uid="{EB92D5FC-D24B-4726-BC0D-8271E71A7F67}"/>
    <cellStyle name="Millares 8 2 5" xfId="1024" xr:uid="{94402975-2BE2-45F4-B240-E1C69EB3C985}"/>
    <cellStyle name="Millares 8 2 5 2" xfId="1702" xr:uid="{A3138542-FF10-49C0-9F9F-78684AACD29F}"/>
    <cellStyle name="Millares 8 2 6" xfId="1400" xr:uid="{C0D2EE29-6C24-4E7B-8A91-407B3BC9B6EA}"/>
    <cellStyle name="Millares 8 3" xfId="228" xr:uid="{431E767D-969B-403B-9B15-15E4092D97EA}"/>
    <cellStyle name="Millares 8 3 2" xfId="524" xr:uid="{1F2E42CE-4C93-4E99-A0ED-4494401321C2}"/>
    <cellStyle name="Millares 8 3 2 2" xfId="1149" xr:uid="{FB6673B9-C385-4D78-A587-127421CA3E48}"/>
    <cellStyle name="Millares 8 3 2 2 2" xfId="1827" xr:uid="{FC9ED9CD-F10B-4DB0-8399-B797578C88A5}"/>
    <cellStyle name="Millares 8 3 2 3" xfId="1525" xr:uid="{E906DA9E-5EB6-44C3-9CE3-2EF066D87EEC}"/>
    <cellStyle name="Millares 8 3 3" xfId="820" xr:uid="{45B7535C-4706-453B-9F45-C8B392243067}"/>
    <cellStyle name="Millares 8 3 3 2" xfId="1249" xr:uid="{B2E5D1C5-E88E-47D6-A7CA-76BC19A80EA3}"/>
    <cellStyle name="Millares 8 3 3 2 2" xfId="1927" xr:uid="{4D854ACB-CB47-44BF-9417-C0BCAC431461}"/>
    <cellStyle name="Millares 8 3 3 3" xfId="1625" xr:uid="{402FE929-9A94-4DB6-BFB2-F07547019690}"/>
    <cellStyle name="Millares 8 3 4" xfId="1049" xr:uid="{D09CB6EC-B756-4803-AE09-EA7DF4128FDB}"/>
    <cellStyle name="Millares 8 3 4 2" xfId="1727" xr:uid="{4D2B0F32-E743-4B01-A3BD-CA2F3D15FBB8}"/>
    <cellStyle name="Millares 8 3 5" xfId="1425" xr:uid="{7230D202-6132-4834-94DD-E989821C1F7E}"/>
    <cellStyle name="Millares 8 4" xfId="379" xr:uid="{57F796B9-C3E7-4E29-A2D2-2CE39544AE39}"/>
    <cellStyle name="Millares 8 4 2" xfId="1099" xr:uid="{17D50560-15DF-4A5B-BB55-E6501A4D7300}"/>
    <cellStyle name="Millares 8 4 2 2" xfId="1777" xr:uid="{C43B165D-EF85-4957-A5B4-A022E16DA6C4}"/>
    <cellStyle name="Millares 8 4 3" xfId="1475" xr:uid="{A3396551-8851-45DB-AD37-53A46EFB470D}"/>
    <cellStyle name="Millares 8 5" xfId="675" xr:uid="{59666C57-DB54-44DE-9785-97D0C7397EA8}"/>
    <cellStyle name="Millares 8 5 2" xfId="1199" xr:uid="{6AAB973A-5907-477D-BC32-BA2AFFCA34AD}"/>
    <cellStyle name="Millares 8 5 2 2" xfId="1877" xr:uid="{F1B7A85E-85CD-4471-BAFB-C4DB8890BC35}"/>
    <cellStyle name="Millares 8 5 3" xfId="1575" xr:uid="{235B2470-F910-4297-A018-D1A66D30FCFD}"/>
    <cellStyle name="Millares 8 6" xfId="999" xr:uid="{42CA0700-2C4B-479E-99B8-E272B3AB31FE}"/>
    <cellStyle name="Millares 8 6 2" xfId="1677" xr:uid="{AE5FB3BF-A29E-420C-8484-9398A1356872}"/>
    <cellStyle name="Millares 8 7" xfId="1375" xr:uid="{CD04461B-4F48-4872-9D1B-42E34B60C3B6}"/>
    <cellStyle name="Millares 80" xfId="1992" xr:uid="{5496CD37-3CBA-43A6-86DC-BCE88E93649F}"/>
    <cellStyle name="Millares 81" xfId="1991" xr:uid="{2BAEE913-927F-4A12-889F-8FF26DF1CA23}"/>
    <cellStyle name="Millares 82" xfId="1994" xr:uid="{5BF2EAA0-917E-4867-84C2-9643D35F0347}"/>
    <cellStyle name="Millares 83" xfId="1993" xr:uid="{A34E4F51-5EFB-46F9-B9EA-3E79534F9D8E}"/>
    <cellStyle name="Millares 9" xfId="104" xr:uid="{D2219BFC-DFFB-4F2F-8F7A-ADE4694E8F19}"/>
    <cellStyle name="Millares 9 2" xfId="171" xr:uid="{E9C08F89-933D-4AB7-BDB6-DCF7F2022F5C}"/>
    <cellStyle name="Millares 9 2 2" xfId="316" xr:uid="{E6B09C63-248E-4BCE-B248-168BC825F055}"/>
    <cellStyle name="Millares 9 2 2 2" xfId="612" xr:uid="{13623572-DF6D-4D3A-B96B-A9A43D296FDF}"/>
    <cellStyle name="Millares 9 2 2 2 2" xfId="1178" xr:uid="{BB136B18-8EB8-4EA0-BD08-FEF304BEEBF8}"/>
    <cellStyle name="Millares 9 2 2 2 2 2" xfId="1856" xr:uid="{1E338315-C97F-4DBF-9486-08E07719CD7B}"/>
    <cellStyle name="Millares 9 2 2 2 3" xfId="1554" xr:uid="{7E7B4656-A020-4F39-A53C-1A497AD015E1}"/>
    <cellStyle name="Millares 9 2 2 3" xfId="908" xr:uid="{8A7E820E-E739-4E62-88C9-4CBC5E10AB71}"/>
    <cellStyle name="Millares 9 2 2 3 2" xfId="1278" xr:uid="{9A2DF7A0-EE22-4BD1-AFF1-BCDB4FB079A5}"/>
    <cellStyle name="Millares 9 2 2 3 2 2" xfId="1956" xr:uid="{793CB2A7-F52E-4766-BC63-852CDE215FD2}"/>
    <cellStyle name="Millares 9 2 2 3 3" xfId="1654" xr:uid="{89C5FE70-5ADB-490F-A575-73CFF5E16CA1}"/>
    <cellStyle name="Millares 9 2 2 4" xfId="1078" xr:uid="{4C886902-40AB-46B0-BAB1-1D417CE29BEF}"/>
    <cellStyle name="Millares 9 2 2 4 2" xfId="1756" xr:uid="{1395F89F-9D4F-4B78-BCC1-FB3FD6475DE0}"/>
    <cellStyle name="Millares 9 2 2 5" xfId="1454" xr:uid="{4548A461-AFF5-4EC3-8A7E-67B759C33C62}"/>
    <cellStyle name="Millares 9 2 3" xfId="467" xr:uid="{93BC4E20-E0A9-4082-BC49-344324267F44}"/>
    <cellStyle name="Millares 9 2 3 2" xfId="1128" xr:uid="{29E4D05D-EE13-4C92-9F5F-2540E2F1306C}"/>
    <cellStyle name="Millares 9 2 3 2 2" xfId="1806" xr:uid="{35D8E295-C25A-4A3D-BA5F-44CB0E32B143}"/>
    <cellStyle name="Millares 9 2 3 3" xfId="1504" xr:uid="{9E41DC2C-9D75-461E-BADC-189D698E7738}"/>
    <cellStyle name="Millares 9 2 4" xfId="763" xr:uid="{C7DB2E1B-AA0B-4CA1-9C10-AA11EB60268D}"/>
    <cellStyle name="Millares 9 2 4 2" xfId="1228" xr:uid="{200DB59C-E399-4AA9-AE50-0567FB950B04}"/>
    <cellStyle name="Millares 9 2 4 2 2" xfId="1906" xr:uid="{567A9FD1-EE37-4885-85D2-AD0C6C981AE1}"/>
    <cellStyle name="Millares 9 2 4 3" xfId="1604" xr:uid="{571CFB67-73B4-49E3-B956-0E62A653DFCE}"/>
    <cellStyle name="Millares 9 2 5" xfId="1028" xr:uid="{E2C25D7D-7A0A-490B-BB7F-24224E803318}"/>
    <cellStyle name="Millares 9 2 5 2" xfId="1706" xr:uid="{8566C22D-B673-4E20-A941-C377A6578984}"/>
    <cellStyle name="Millares 9 2 6" xfId="1404" xr:uid="{1B4F7B08-6D29-42D6-9AC2-A040781E6DC3}"/>
    <cellStyle name="Millares 9 3" xfId="232" xr:uid="{F5DE8F4D-7EAC-4851-8B04-11E69CD38C10}"/>
    <cellStyle name="Millares 9 3 2" xfId="528" xr:uid="{FFB1029C-BAAC-40A4-B8B8-DCC85C673032}"/>
    <cellStyle name="Millares 9 3 2 2" xfId="1153" xr:uid="{3D930AC2-363D-493F-BC1D-FB5C692E9A50}"/>
    <cellStyle name="Millares 9 3 2 2 2" xfId="1831" xr:uid="{C02B0D60-59E9-4712-B2B4-50AA85978D1A}"/>
    <cellStyle name="Millares 9 3 2 3" xfId="1529" xr:uid="{D531E46B-ACE4-4F4A-8821-D2CF0720920C}"/>
    <cellStyle name="Millares 9 3 3" xfId="824" xr:uid="{24CAA4B6-FA09-42C9-9DAE-BCC49DB3E54B}"/>
    <cellStyle name="Millares 9 3 3 2" xfId="1253" xr:uid="{D7C1808D-9A42-443B-8DAE-C94D7F1676CD}"/>
    <cellStyle name="Millares 9 3 3 2 2" xfId="1931" xr:uid="{7ED2BCB1-06DA-4AEA-BF8F-3B15DA7DCE20}"/>
    <cellStyle name="Millares 9 3 3 3" xfId="1629" xr:uid="{B743F749-485F-480B-B85C-7E17FF282E3A}"/>
    <cellStyle name="Millares 9 3 4" xfId="1053" xr:uid="{B0088A79-87F5-4773-AAFD-281D07EB83C4}"/>
    <cellStyle name="Millares 9 3 4 2" xfId="1731" xr:uid="{091E7F84-C1FC-4DFF-B760-0C17D5B58891}"/>
    <cellStyle name="Millares 9 3 5" xfId="1429" xr:uid="{64447FA4-7165-45BA-BBB5-5F28899875C6}"/>
    <cellStyle name="Millares 9 4" xfId="383" xr:uid="{0B833117-83BB-4266-A1A8-2BA5B9FD50A4}"/>
    <cellStyle name="Millares 9 4 2" xfId="1103" xr:uid="{39055E02-75EC-4ADA-AEAE-FC622D8391FD}"/>
    <cellStyle name="Millares 9 4 2 2" xfId="1781" xr:uid="{8E776FF3-F44A-40D7-99BC-9D5949E006F5}"/>
    <cellStyle name="Millares 9 4 3" xfId="1479" xr:uid="{D60A3984-0790-4A36-844E-C753B1AE97E8}"/>
    <cellStyle name="Millares 9 5" xfId="679" xr:uid="{F2D736CA-1CA7-4A74-A0D8-718DA42D9E94}"/>
    <cellStyle name="Millares 9 5 2" xfId="1203" xr:uid="{5908C0A4-2327-4915-9F30-198731420736}"/>
    <cellStyle name="Millares 9 5 2 2" xfId="1881" xr:uid="{C20F59BF-853D-4F67-9E1B-E22D41373D2D}"/>
    <cellStyle name="Millares 9 5 3" xfId="1579" xr:uid="{BD03F724-AF59-4AF4-BBF4-9D920A2C8F50}"/>
    <cellStyle name="Millares 9 6" xfId="1003" xr:uid="{05FA9554-9158-4482-883A-A109235ADAA8}"/>
    <cellStyle name="Millares 9 6 2" xfId="1681" xr:uid="{0A9D34BC-DEF2-4721-922B-360A88FE0748}"/>
    <cellStyle name="Millares 9 7" xfId="1379" xr:uid="{35EE1584-E79F-42A2-ADDE-8572685D81D4}"/>
    <cellStyle name="Neutral" xfId="32" builtinId="28" customBuiltin="1"/>
    <cellStyle name="Normal" xfId="0" builtinId="0"/>
    <cellStyle name="Normal 2" xfId="11" xr:uid="{00000000-0005-0000-0000-00000A000000}"/>
    <cellStyle name="Normal 3" xfId="4" xr:uid="{00000000-0005-0000-0000-00000B000000}"/>
    <cellStyle name="Normal 3 2" xfId="160" xr:uid="{6B2610C3-FA8D-4FAA-BB7B-41BAEBF26F46}"/>
    <cellStyle name="Normal 3 2 2" xfId="305" xr:uid="{0189BEB3-D9ED-462F-97F6-01D8A35987C5}"/>
    <cellStyle name="Normal 3 2 2 2" xfId="601" xr:uid="{9532ECCA-3A6F-4B88-A9E9-60CEC15F1905}"/>
    <cellStyle name="Normal 3 2 2 3" xfId="897" xr:uid="{D983067B-6F77-4056-849B-2AE463627EA1}"/>
    <cellStyle name="Normal 3 2 3" xfId="456" xr:uid="{4CF53339-8E92-4311-BAA3-FDC6E3790B05}"/>
    <cellStyle name="Normal 3 2 4" xfId="752" xr:uid="{4761234E-331A-49D8-ADA3-D4BADDBFC4F1}"/>
    <cellStyle name="Normal 3 3" xfId="221" xr:uid="{B46ADBB4-8827-4C80-86D1-63547DED413D}"/>
    <cellStyle name="Normal 3 3 2" xfId="517" xr:uid="{928B3D96-BE81-4E34-8DB8-AFD794F5EAB7}"/>
    <cellStyle name="Normal 3 3 3" xfId="813" xr:uid="{F0C310EF-7C0A-47E7-8DC1-2E921D9C7D41}"/>
    <cellStyle name="Normal 3 4" xfId="372" xr:uid="{8094885A-3FEE-4825-9A6F-3349D1E5491F}"/>
    <cellStyle name="Normal 3 5" xfId="668" xr:uid="{00BC72B7-D233-4185-B89E-61E790CB10BB}"/>
    <cellStyle name="Normal 3 6" xfId="90" xr:uid="{B25EBBB0-7502-419E-AF55-18477C8129FE}"/>
    <cellStyle name="Normal 4" xfId="123" xr:uid="{0B3C5873-FB0E-48FD-9BC2-5635F00CC3C9}"/>
    <cellStyle name="Normal 4 2" xfId="210" xr:uid="{E91B962E-C74F-4FA0-8593-1AB7CE2D5BC5}"/>
    <cellStyle name="Normal 4 2 2" xfId="355" xr:uid="{94E97F38-3A78-4ED0-B3C4-A9877939364F}"/>
    <cellStyle name="Normal 4 2 2 2" xfId="651" xr:uid="{BFF2BC76-8262-4FA1-AD6A-9CBE66606783}"/>
    <cellStyle name="Normal 4 2 2 3" xfId="947" xr:uid="{6B9A1551-6788-4892-996A-126F58FC6C9B}"/>
    <cellStyle name="Normal 4 2 3" xfId="506" xr:uid="{CEC72C4A-A885-4604-8BEE-744879A6C16A}"/>
    <cellStyle name="Normal 4 2 4" xfId="802" xr:uid="{7101AE69-E2D0-49C5-9974-7F403BC0E4C2}"/>
    <cellStyle name="Normal 4 3" xfId="268" xr:uid="{5E2B3383-C3F3-471C-9C45-466DB1928A25}"/>
    <cellStyle name="Normal 4 3 2" xfId="564" xr:uid="{E0FCA60F-57A0-47E3-BC8E-0AF12BAD3569}"/>
    <cellStyle name="Normal 4 3 3" xfId="860" xr:uid="{A54B3AE3-7487-40DE-80AD-8CB460C9C13F}"/>
    <cellStyle name="Normal 4 4" xfId="419" xr:uid="{0E9AB97D-9328-4817-B14C-ED0535A904FB}"/>
    <cellStyle name="Normal 4 5" xfId="715" xr:uid="{D9D85690-7CAC-41DD-B01F-8362DB9BF462}"/>
    <cellStyle name="Normal 5" xfId="130" xr:uid="{6654EAAA-E104-4F7B-A66A-19C382B9B734}"/>
    <cellStyle name="Normal 5 2" xfId="275" xr:uid="{1381081C-7E7C-4DDD-9FFB-F3AC7E24F239}"/>
    <cellStyle name="Normal 5 2 2" xfId="571" xr:uid="{20807040-CA51-4556-9392-DCCCC8241FF3}"/>
    <cellStyle name="Normal 5 2 3" xfId="867" xr:uid="{369D2415-E503-4094-AD14-6CBD2037463C}"/>
    <cellStyle name="Normal 5 3" xfId="426" xr:uid="{F97B752C-0D91-46DE-9138-4534E7D7B721}"/>
    <cellStyle name="Normal 5 4" xfId="722" xr:uid="{C688A78A-4F04-4F8E-8EAE-8167869C7F3D}"/>
    <cellStyle name="Normal 6" xfId="961" xr:uid="{19746C04-2A93-421E-BFEE-AA66585589AC}"/>
    <cellStyle name="Normal 7" xfId="84" xr:uid="{686D39C4-47FF-49D8-B79F-95D197585396}"/>
    <cellStyle name="Normal 7 2" xfId="1296" xr:uid="{54722038-F005-4271-915F-ECA7388CF9B9}"/>
    <cellStyle name="Normal 8" xfId="1320" xr:uid="{1252617A-3AA6-43F4-A39C-2BF988D4E9F0}"/>
    <cellStyle name="Notas 2" xfId="129" xr:uid="{928599F9-76D7-4641-904C-AF15423A5D46}"/>
    <cellStyle name="Notas 2 2" xfId="216" xr:uid="{FFE4E9F7-767A-43F4-94DD-3FAE3A57F195}"/>
    <cellStyle name="Notas 2 2 2" xfId="361" xr:uid="{BCF51EA0-EA0C-4B43-9C12-49CBD0874407}"/>
    <cellStyle name="Notas 2 2 2 2" xfId="657" xr:uid="{9F2FB457-1C33-484A-910C-599ED0DAAB07}"/>
    <cellStyle name="Notas 2 2 2 3" xfId="953" xr:uid="{4BCAAD56-901B-4600-8FE1-E585BC951CE1}"/>
    <cellStyle name="Notas 2 2 3" xfId="512" xr:uid="{CD1A29E0-FA56-4B43-93F4-672193B7356F}"/>
    <cellStyle name="Notas 2 2 4" xfId="808" xr:uid="{625C6873-BDBB-4131-8B01-87503ECA0E0A}"/>
    <cellStyle name="Notas 2 3" xfId="274" xr:uid="{45359F22-548B-4DE3-ADA9-271EE447CB25}"/>
    <cellStyle name="Notas 2 3 2" xfId="570" xr:uid="{8579ECFE-3200-44A4-A6D2-587548FB3678}"/>
    <cellStyle name="Notas 2 3 3" xfId="866" xr:uid="{6F1B751F-0849-4063-8BE9-8CAED50A93B7}"/>
    <cellStyle name="Notas 2 4" xfId="425" xr:uid="{F96D1D14-DF92-4C43-AD7A-64815886F8C0}"/>
    <cellStyle name="Notas 2 5" xfId="721" xr:uid="{4809B033-2FE5-4386-AA3C-4CCDD8BDC3F8}"/>
    <cellStyle name="Notas 3" xfId="136" xr:uid="{E5434DCC-79E9-4188-9765-4CABF9CBE4D5}"/>
    <cellStyle name="Notas 3 2" xfId="281" xr:uid="{E79B3309-5E02-4E29-96C1-D2218F7D71CB}"/>
    <cellStyle name="Notas 3 2 2" xfId="577" xr:uid="{4EDCA004-106B-48B5-B7A5-1F69F8C1636E}"/>
    <cellStyle name="Notas 3 2 3" xfId="873" xr:uid="{C4646620-42A0-48C1-A38E-642E76C9CD02}"/>
    <cellStyle name="Notas 3 3" xfId="432" xr:uid="{C0B27B22-E06C-44DE-A0A4-03273ADE365A}"/>
    <cellStyle name="Notas 3 4" xfId="728" xr:uid="{45AEF742-9C16-4FE8-AD38-F9AACAC0E666}"/>
    <cellStyle name="Percent 2" xfId="1297" xr:uid="{5FF1D366-DFF4-47FA-A525-0FB1F26AEFC2}"/>
    <cellStyle name="Porcentaje" xfId="3" builtinId="5"/>
    <cellStyle name="Porcentaje 2" xfId="12" xr:uid="{00000000-0005-0000-0000-00000D000000}"/>
    <cellStyle name="Porcentaje 3" xfId="91" xr:uid="{A07A3B9F-5FBC-4CB1-84EB-7C401DC7C0EE}"/>
    <cellStyle name="Porcentaje 3 2" xfId="161" xr:uid="{62B79DD7-C37C-4D07-9842-81A276E7A6D1}"/>
    <cellStyle name="Porcentaje 3 2 2" xfId="306" xr:uid="{2EF65173-5037-4EE1-AF94-69551ABFBF26}"/>
    <cellStyle name="Porcentaje 3 2 2 2" xfId="602" xr:uid="{8D36A423-04B6-4ED6-83EF-C45AE3F27C1C}"/>
    <cellStyle name="Porcentaje 3 2 2 3" xfId="898" xr:uid="{A874AFC8-3A41-4A03-9416-6E81064634DE}"/>
    <cellStyle name="Porcentaje 3 2 3" xfId="457" xr:uid="{D45B987E-25E8-4D02-A6FB-C1F587AB8278}"/>
    <cellStyle name="Porcentaje 3 2 4" xfId="753" xr:uid="{1994C96D-54D4-440A-A738-A97DEFD03890}"/>
    <cellStyle name="Porcentaje 3 3" xfId="222" xr:uid="{A336673A-5B59-4CF2-BDCD-FF9E91B27482}"/>
    <cellStyle name="Porcentaje 3 3 2" xfId="518" xr:uid="{A84ACBC5-6B05-4399-B04E-E941D942F493}"/>
    <cellStyle name="Porcentaje 3 3 3" xfId="814" xr:uid="{625E6EC1-2F33-48A1-A29C-17211D9712FA}"/>
    <cellStyle name="Porcentaje 3 4" xfId="373" xr:uid="{8021C916-BBBA-4B63-90C2-6130A22F76A5}"/>
    <cellStyle name="Porcentaje 3 5" xfId="669" xr:uid="{10D4C1B2-85DC-49C0-B897-D491DF271463}"/>
    <cellStyle name="Porcentaje 4" xfId="124" xr:uid="{CDCA47FD-DC3A-4683-A0BB-355A7EFF4F61}"/>
    <cellStyle name="Porcentaje 4 2" xfId="211" xr:uid="{3F252B67-F8B2-41BA-9A19-8FECE75A983A}"/>
    <cellStyle name="Porcentaje 4 2 2" xfId="356" xr:uid="{26D21E1C-F9A7-4FA5-AE6E-8AC296917939}"/>
    <cellStyle name="Porcentaje 4 2 2 2" xfId="652" xr:uid="{61D6EE5A-A2E2-49CE-A597-3FDB85821A92}"/>
    <cellStyle name="Porcentaje 4 2 2 3" xfId="948" xr:uid="{B84C38E3-4782-4F73-95C6-43BE26F08F1E}"/>
    <cellStyle name="Porcentaje 4 2 3" xfId="507" xr:uid="{809FD95E-C67D-499B-968F-E10A38E0717E}"/>
    <cellStyle name="Porcentaje 4 2 4" xfId="803" xr:uid="{2B72B46E-3229-4C89-B75B-A0BE526CDA92}"/>
    <cellStyle name="Porcentaje 4 3" xfId="269" xr:uid="{2FEE99C0-6D54-45C6-92C4-7F50F250B3CD}"/>
    <cellStyle name="Porcentaje 4 3 2" xfId="565" xr:uid="{78745911-5057-44DE-85C3-88B048DB1845}"/>
    <cellStyle name="Porcentaje 4 3 3" xfId="861" xr:uid="{F9BEF831-99FE-4BD3-91F7-1218EE1C081A}"/>
    <cellStyle name="Porcentaje 4 4" xfId="420" xr:uid="{111B3D2D-9E62-4AB9-A076-5C42B5779CF1}"/>
    <cellStyle name="Porcentaje 4 5" xfId="716" xr:uid="{F83E611C-7E0B-4928-B520-D7282F5A0F1C}"/>
    <cellStyle name="Porcentaje 5" xfId="131" xr:uid="{B783E238-571E-488B-81C3-0C128CA5D1D6}"/>
    <cellStyle name="Porcentaje 5 2" xfId="276" xr:uid="{CBA01148-3A4F-4C40-89EB-3650348E6D04}"/>
    <cellStyle name="Porcentaje 5 2 2" xfId="572" xr:uid="{4FF21151-8995-4F28-952F-803E294F7F9F}"/>
    <cellStyle name="Porcentaje 5 2 3" xfId="868" xr:uid="{24DB0D6F-0EA4-4B69-9B38-A3C8D3F99BFB}"/>
    <cellStyle name="Porcentaje 5 3" xfId="427" xr:uid="{45B12AEA-E5A1-4B6B-BB90-32EA59D36D26}"/>
    <cellStyle name="Porcentaje 5 4" xfId="723" xr:uid="{2BCEF02E-C43A-4E57-BCCA-99731F76BD35}"/>
    <cellStyle name="Porcentaje 6" xfId="962" xr:uid="{D61EE06D-47EB-41A6-8E94-B459A75D09F3}"/>
    <cellStyle name="Porcentaje 7" xfId="1321" xr:uid="{37D96100-1419-43BE-985D-5A443E26D59F}"/>
    <cellStyle name="Salida" xfId="34" builtinId="21" customBuiltin="1"/>
    <cellStyle name="Texto de advertencia" xfId="38" builtinId="11" customBuiltin="1"/>
    <cellStyle name="Texto explicativo" xfId="39" builtinId="53" customBuiltin="1"/>
    <cellStyle name="Título" xfId="25" builtinId="15" customBuiltin="1"/>
    <cellStyle name="Título 2" xfId="27" builtinId="17" customBuiltin="1"/>
    <cellStyle name="Título 3" xfId="28" builtinId="18" customBuiltin="1"/>
    <cellStyle name="Total" xfId="40"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E591712E-0DCB-4758-83E6-4BC87153A33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ocumenttasks/documenttask1.xml><?xml version="1.0" encoding="utf-8"?>
<Tasks xmlns="http://schemas.microsoft.com/office/tasks/2019/documenttasks">
  <Task id="{9EE9E29F-D0CA-7A4B-B002-E7BFFC0A9D89}">
    <Anchor>
      <Comment id="{7DF17D7D-6587-BD4A-850D-C4D317F075FD}"/>
    </Anchor>
    <History>
      <Event time="2024-10-30T16:43:43.77" id="{D0C805EE-1A6E-334E-B28F-A564A1E6C174}">
        <Attribution userId="S::sady.pereira@inpositiva.com.py::ff671caf-9005-4598-b78d-ea9b6aafc379" userName="Sady Pereira" userProvider="AD"/>
        <Anchor>
          <Comment id="{7DF17D7D-6587-BD4A-850D-C4D317F075FD}"/>
        </Anchor>
        <Create/>
      </Event>
      <Event time="2024-10-30T16:43:43.77" id="{6B013562-FCFA-C742-8E50-B09067B87809}">
        <Attribution userId="S::sady.pereira@inpositiva.com.py::ff671caf-9005-4598-b78d-ea9b6aafc379" userName="Sady Pereira" userProvider="AD"/>
        <Anchor>
          <Comment id="{7DF17D7D-6587-BD4A-850D-C4D317F075FD}"/>
        </Anchor>
        <Assign userId="S::supervisor2@inpositiva.com.py::0a5605e3-e5f4-4dbc-aacd-294e5f8aa7a3" userName="Juan Vera" userProvider="AD"/>
      </Event>
      <Event time="2024-10-30T16:43:43.77" id="{5345E0B0-92DF-804F-8352-09C144B80AA6}">
        <Attribution userId="S::sady.pereira@inpositiva.com.py::ff671caf-9005-4598-b78d-ea9b6aafc379" userName="Sady Pereira" userProvider="AD"/>
        <Anchor>
          <Comment id="{7DF17D7D-6587-BD4A-850D-C4D317F075FD}"/>
        </Anchor>
        <SetTitle title="@Juan Vera realizar el asiento por la valuacion. Verificar EERR y valor inventario Luego actualizar la conformacion"/>
      </Event>
      <Event time="2024-10-30T18:29:51.81" id="{9031B0B7-1DA5-7141-AFEC-94FEB6CED4A8}">
        <Attribution userId="S::sady.pereira@inpositiva.com.py::ff671caf-9005-4598-b78d-ea9b6aafc379" userName="Sady Pereira" userProvider="AD"/>
        <Progress percentComplete="100"/>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257735</xdr:colOff>
      <xdr:row>1</xdr:row>
      <xdr:rowOff>67234</xdr:rowOff>
    </xdr:from>
    <xdr:to>
      <xdr:col>3</xdr:col>
      <xdr:colOff>359929</xdr:colOff>
      <xdr:row>4</xdr:row>
      <xdr:rowOff>49191</xdr:rowOff>
    </xdr:to>
    <xdr:pic>
      <xdr:nvPicPr>
        <xdr:cNvPr id="4" name="Imagen 3">
          <a:extLst>
            <a:ext uri="{FF2B5EF4-FFF2-40B4-BE49-F238E27FC236}">
              <a16:creationId xmlns:a16="http://schemas.microsoft.com/office/drawing/2014/main" id="{3FCA6F6A-A427-4C00-AD82-E8CD83BCF3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7735" y="280146"/>
          <a:ext cx="3329488" cy="10241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4.Fondo%20de%20Cria$/Contabilidad/Conformaciones%20de%20Cuentas%20Contables/2025%20CRIA/09.2025_SSP_Conformaci&#243;n%20IN%20GANADERO%20CR&#205;A%20$.xlsx" TargetMode="External"/><Relationship Id="rId1" Type="http://schemas.openxmlformats.org/officeDocument/2006/relationships/externalLinkPath" Target="https://inpositivapy-my.sharepoint.com/personal/sady_pereira_inpositiva_com_py/Documents/24.Fondo%20de%20Cria$/Contabilidad/Conformaciones%20de%20Cuentas%20Contables/2025%20CRIA/09.2025_SSP_Conformaci&#243;n%20IN%20GANADERO%20CR&#205;A%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
      <sheetName val="Reglamento Interno Fondo Cria"/>
      <sheetName val="BALANCE GENERAL"/>
      <sheetName val="ESTADOS DE RESULTADOS"/>
      <sheetName val="Bancos Operaciones ML $"/>
      <sheetName val="Bancos Operaciones ME"/>
      <sheetName val="Cuentas Transitorias- Recaudaci"/>
      <sheetName val="Cash Investor CB- ME"/>
      <sheetName val="Cash Investor ML"/>
      <sheetName val="Clientes Locales Gs"/>
      <sheetName val="Cheques Diferidos - Clientes ME"/>
      <sheetName val="Anticipos Proveedores ML"/>
      <sheetName val="Anticipos a la Renta"/>
      <sheetName val="Retenciones De Iva"/>
      <sheetName val="IVA Créd. Fiscal Saldo Favor"/>
      <sheetName val="Cant de Ganado LA PETRONA"/>
      <sheetName val="Cant de Ganado BOCA´I"/>
      <sheetName val="Cant de Ganado Piroy"/>
      <sheetName val="RESUMEN ESTANCIAS"/>
      <sheetName val="Compras de Ganado Vacuno"/>
      <sheetName val="Resumen Cria_HANS"/>
      <sheetName val="Costeo Ventas 2023"/>
      <sheetName val="Cant de Equinos"/>
      <sheetName val="Alquileres Pagados ME"/>
      <sheetName val=" Alquileres pagados Adel Maqui"/>
      <sheetName val="Intereses a Vencer ME Presta"/>
      <sheetName val="03.24. Datos para Cierres  "/>
      <sheetName val="06.24.Datos para Cierres "/>
      <sheetName val="07.24Datos para Cierres "/>
      <sheetName val="09.24 Datos para Cierres "/>
      <sheetName val="09.25Datos para Cierres "/>
      <sheetName val="INVENTARIO"/>
      <sheetName val="Movimientos Bovinos"/>
      <sheetName val="Movimientos Equinos"/>
      <sheetName val="Cuadro de Revalúo 2025 "/>
      <sheetName val="Proveedores Locales M.L."/>
      <sheetName val="Proveedores Locales M.E."/>
      <sheetName val="Préstamos De Bancos Y Otras Ent"/>
      <sheetName val="Intereses a Pagar Prestamos Ban"/>
      <sheetName val="Comisiones ME"/>
      <sheetName val="Cheques Diferidos"/>
      <sheetName val="Plan Fondo de Inversión"/>
      <sheetName val="Ingresos vs DDJJ"/>
      <sheetName val="Datos "/>
      <sheetName val="05-25-Mayores CRIA"/>
      <sheetName val="Datos"/>
    </sheetNames>
    <sheetDataSet>
      <sheetData sheetId="0"/>
      <sheetData sheetId="1"/>
      <sheetData sheetId="2">
        <row r="11">
          <cell r="E11">
            <v>98111.27</v>
          </cell>
        </row>
      </sheetData>
      <sheetData sheetId="3">
        <row r="10">
          <cell r="C10">
            <v>10601.37</v>
          </cell>
        </row>
        <row r="18">
          <cell r="C18">
            <v>363979.88</v>
          </cell>
        </row>
        <row r="19">
          <cell r="C19">
            <v>655796.84</v>
          </cell>
        </row>
        <row r="51">
          <cell r="C51">
            <v>56917.06</v>
          </cell>
        </row>
        <row r="52">
          <cell r="C52">
            <v>4031</v>
          </cell>
        </row>
        <row r="53">
          <cell r="C53">
            <v>69016</v>
          </cell>
        </row>
        <row r="56">
          <cell r="C56">
            <v>207652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7">
          <cell r="I17">
            <v>199298.76</v>
          </cell>
        </row>
      </sheetData>
      <sheetData sheetId="36">
        <row r="38">
          <cell r="I38">
            <v>116862.49195046148</v>
          </cell>
        </row>
      </sheetData>
      <sheetData sheetId="37"/>
      <sheetData sheetId="38"/>
      <sheetData sheetId="39"/>
      <sheetData sheetId="40"/>
      <sheetData sheetId="41">
        <row r="37">
          <cell r="E37">
            <v>617.99</v>
          </cell>
        </row>
      </sheetData>
      <sheetData sheetId="42"/>
      <sheetData sheetId="43"/>
      <sheetData sheetId="44"/>
      <sheetData sheetId="45"/>
    </sheetDataSet>
  </externalBook>
</externalLink>
</file>

<file path=xl/persons/person.xml><?xml version="1.0" encoding="utf-8"?>
<personList xmlns="http://schemas.microsoft.com/office/spreadsheetml/2018/threadedcomments" xmlns:x="http://schemas.openxmlformats.org/spreadsheetml/2006/main">
  <person displayName="Lic. Sady Pereira." id="{D07F165F-0073-424D-B460-B20A67FECB28}" userId="Lic. Sady Pereira." providerId="None"/>
  <person displayName="Juan Vera" id="{E10BF906-77DC-844A-8BAA-06EC73424CE6}"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4" dT="2024-10-30T16:43:43.86" personId="{D07F165F-0073-424D-B460-B20A67FECB28}" id="{7DF17D7D-6587-BD4A-850D-C4D317F075FD}" done="1">
    <text>@Juan Vera realizar el asiento por la valuacion.
Verificar EERR y valor inventario
Luego actualizar la conformacion</text>
    <mentions>
      <mention mentionpersonId="{E10BF906-77DC-844A-8BAA-06EC73424CE6}" mentionId="{30365F63-2E85-6A46-B900-297D085649B1}" startIndex="0" length="10"/>
    </mentions>
  </threadedComment>
  <threadedComment ref="F24" dT="2024-10-30T16:43:57.98" personId="{D07F165F-0073-424D-B460-B20A67FECB28}" id="{4CA71CE8-9671-8E40-ABAD-AE4845099E74}" parentId="{7DF17D7D-6587-BD4A-850D-C4D317F075FD}">
    <text xml:space="preserve">El EXCEL de EEFF </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777D-9CCB-4E70-8BB2-B98117042FDF}">
  <sheetPr>
    <tabColor rgb="FFFFC000"/>
  </sheetPr>
  <dimension ref="A1:F49"/>
  <sheetViews>
    <sheetView showGridLines="0" topLeftCell="A18" workbookViewId="0">
      <selection activeCell="F47" sqref="F47"/>
    </sheetView>
  </sheetViews>
  <sheetFormatPr baseColWidth="10" defaultColWidth="11.44140625" defaultRowHeight="14.4" x14ac:dyDescent="0.3"/>
  <cols>
    <col min="2" max="2" width="26.44140625" bestFit="1" customWidth="1"/>
    <col min="3" max="3" width="24.33203125" bestFit="1" customWidth="1"/>
    <col min="4" max="4" width="23.44140625" customWidth="1"/>
    <col min="5" max="5" width="32.44140625" bestFit="1" customWidth="1"/>
    <col min="6" max="6" width="22.88671875" bestFit="1" customWidth="1"/>
  </cols>
  <sheetData>
    <row r="1" spans="1:6" x14ac:dyDescent="0.3">
      <c r="A1" s="462"/>
      <c r="B1" s="462"/>
      <c r="C1" s="462"/>
      <c r="D1" s="462"/>
      <c r="E1" s="462"/>
      <c r="F1" s="462"/>
    </row>
    <row r="2" spans="1:6" ht="15" thickBot="1" x14ac:dyDescent="0.35">
      <c r="A2" s="462"/>
      <c r="B2" s="462"/>
      <c r="C2" s="462"/>
      <c r="D2" s="462"/>
      <c r="E2" s="462"/>
      <c r="F2" s="462"/>
    </row>
    <row r="3" spans="1:6" ht="15" thickTop="1" x14ac:dyDescent="0.3">
      <c r="A3" s="462"/>
      <c r="B3" s="463" t="s">
        <v>0</v>
      </c>
      <c r="C3" s="464" t="s">
        <v>1</v>
      </c>
      <c r="D3" s="465">
        <v>46022</v>
      </c>
      <c r="E3" s="466">
        <v>45657</v>
      </c>
      <c r="F3" s="462"/>
    </row>
    <row r="4" spans="1:6" ht="15" thickBot="1" x14ac:dyDescent="0.35">
      <c r="A4" s="462"/>
      <c r="B4" s="463"/>
      <c r="C4" s="467" t="s">
        <v>2</v>
      </c>
      <c r="D4" s="468">
        <v>6575.71</v>
      </c>
      <c r="E4" s="469">
        <v>7831.26</v>
      </c>
      <c r="F4" s="462"/>
    </row>
    <row r="5" spans="1:6" ht="15" thickTop="1" x14ac:dyDescent="0.3">
      <c r="A5" s="462"/>
      <c r="B5" s="463" t="s">
        <v>3</v>
      </c>
      <c r="C5" s="464" t="s">
        <v>1</v>
      </c>
      <c r="D5" s="465">
        <v>46022</v>
      </c>
      <c r="E5" s="466">
        <v>45657</v>
      </c>
      <c r="F5" s="462"/>
    </row>
    <row r="6" spans="1:6" ht="15" thickBot="1" x14ac:dyDescent="0.35">
      <c r="A6" s="462"/>
      <c r="B6" s="462"/>
      <c r="C6" s="470" t="s">
        <v>4</v>
      </c>
      <c r="D6" s="471">
        <f>D4</f>
        <v>6575.71</v>
      </c>
      <c r="E6" s="472">
        <v>7831.26</v>
      </c>
      <c r="F6" s="462"/>
    </row>
    <row r="7" spans="1:6" ht="15.6" thickTop="1" thickBot="1" x14ac:dyDescent="0.35">
      <c r="A7" s="462"/>
      <c r="B7" s="462"/>
      <c r="C7" s="462"/>
      <c r="D7" s="462"/>
      <c r="E7" s="462"/>
      <c r="F7" s="462"/>
    </row>
    <row r="8" spans="1:6" ht="28.8" x14ac:dyDescent="0.3">
      <c r="A8" s="473"/>
      <c r="B8" s="473"/>
      <c r="C8" s="474" t="s">
        <v>5</v>
      </c>
      <c r="D8" s="475" t="s">
        <v>6</v>
      </c>
      <c r="E8" s="474" t="s">
        <v>7</v>
      </c>
      <c r="F8" s="476" t="s">
        <v>8</v>
      </c>
    </row>
    <row r="9" spans="1:6" ht="15" thickBot="1" x14ac:dyDescent="0.35">
      <c r="A9" s="477"/>
      <c r="B9" s="477"/>
      <c r="C9" s="478">
        <v>46022</v>
      </c>
      <c r="D9" s="479">
        <v>45657</v>
      </c>
      <c r="E9" s="478">
        <v>46022</v>
      </c>
      <c r="F9" s="480">
        <v>45657</v>
      </c>
    </row>
    <row r="10" spans="1:6" x14ac:dyDescent="0.3">
      <c r="A10" s="462"/>
      <c r="B10" s="462"/>
      <c r="C10" s="462"/>
      <c r="D10" s="462"/>
      <c r="E10" s="462"/>
      <c r="F10" s="462"/>
    </row>
    <row r="11" spans="1:6" x14ac:dyDescent="0.3">
      <c r="A11" s="462"/>
      <c r="B11" s="462"/>
      <c r="C11" s="462"/>
      <c r="D11" s="462"/>
      <c r="E11" s="462"/>
      <c r="F11" s="462"/>
    </row>
    <row r="12" spans="1:6" x14ac:dyDescent="0.3">
      <c r="A12" s="462"/>
      <c r="B12" s="481"/>
      <c r="C12" s="481"/>
      <c r="D12" s="481"/>
      <c r="E12" s="481"/>
      <c r="F12" s="481"/>
    </row>
    <row r="13" spans="1:6" x14ac:dyDescent="0.3">
      <c r="A13" s="462"/>
      <c r="B13" s="482" t="s">
        <v>9</v>
      </c>
      <c r="C13" s="462"/>
      <c r="D13" s="462"/>
      <c r="E13" s="462"/>
      <c r="F13" s="462"/>
    </row>
    <row r="14" spans="1:6" x14ac:dyDescent="0.3">
      <c r="A14" s="462"/>
      <c r="B14" s="482"/>
      <c r="C14" s="462"/>
      <c r="D14" s="496">
        <f>+C9</f>
        <v>46022</v>
      </c>
      <c r="E14" s="482"/>
      <c r="F14" s="496">
        <f>+D9</f>
        <v>45657</v>
      </c>
    </row>
    <row r="15" spans="1:6" ht="43.2" x14ac:dyDescent="0.3">
      <c r="A15" s="462"/>
      <c r="B15" s="462"/>
      <c r="C15" s="462" t="s">
        <v>10</v>
      </c>
      <c r="D15" s="486" t="s">
        <v>361</v>
      </c>
      <c r="E15" s="483" t="s">
        <v>11</v>
      </c>
      <c r="F15" s="486" t="s">
        <v>12</v>
      </c>
    </row>
    <row r="16" spans="1:6" x14ac:dyDescent="0.3">
      <c r="A16" s="462"/>
      <c r="B16" s="462"/>
      <c r="C16" s="462"/>
      <c r="D16" s="462"/>
      <c r="E16" s="462"/>
      <c r="F16" s="462"/>
    </row>
    <row r="17" spans="1:6" ht="15" thickBot="1" x14ac:dyDescent="0.35">
      <c r="A17" s="462"/>
      <c r="B17" s="462"/>
      <c r="C17" s="462"/>
      <c r="D17" s="462"/>
      <c r="E17" s="462"/>
      <c r="F17" s="462"/>
    </row>
    <row r="18" spans="1:6" ht="15" thickBot="1" x14ac:dyDescent="0.35">
      <c r="A18" s="462"/>
      <c r="B18" s="462"/>
      <c r="C18" s="462"/>
      <c r="D18" s="462"/>
      <c r="E18" s="484" t="s">
        <v>13</v>
      </c>
      <c r="F18" s="462"/>
    </row>
    <row r="19" spans="1:6" x14ac:dyDescent="0.3">
      <c r="A19" s="462"/>
      <c r="B19" s="462"/>
      <c r="C19" s="462"/>
      <c r="D19" s="462"/>
      <c r="E19" s="462"/>
      <c r="F19" s="462"/>
    </row>
    <row r="20" spans="1:6" x14ac:dyDescent="0.3">
      <c r="A20" s="462"/>
      <c r="B20" s="482" t="s">
        <v>14</v>
      </c>
      <c r="C20" s="462"/>
      <c r="D20" s="462"/>
      <c r="E20" s="462"/>
      <c r="F20" s="462"/>
    </row>
    <row r="21" spans="1:6" x14ac:dyDescent="0.3">
      <c r="A21" s="462"/>
      <c r="B21" s="462"/>
      <c r="C21" s="462"/>
      <c r="D21" s="485">
        <f>+C9</f>
        <v>46022</v>
      </c>
      <c r="E21" s="482"/>
      <c r="F21" s="485">
        <f>+D9</f>
        <v>45657</v>
      </c>
    </row>
    <row r="22" spans="1:6" x14ac:dyDescent="0.3">
      <c r="A22" s="462"/>
      <c r="B22" s="462"/>
      <c r="C22" s="462" t="s">
        <v>15</v>
      </c>
      <c r="D22" s="486" t="s">
        <v>360</v>
      </c>
      <c r="E22" s="462" t="s">
        <v>16</v>
      </c>
      <c r="F22" s="486" t="s">
        <v>17</v>
      </c>
    </row>
    <row r="23" spans="1:6" x14ac:dyDescent="0.3">
      <c r="A23" s="462"/>
      <c r="B23" s="462"/>
      <c r="C23" s="462"/>
      <c r="D23" s="462"/>
      <c r="E23" s="462"/>
      <c r="F23" s="462"/>
    </row>
    <row r="24" spans="1:6" ht="15" thickBot="1" x14ac:dyDescent="0.35">
      <c r="A24" s="462"/>
      <c r="B24" s="462"/>
      <c r="C24" s="462"/>
      <c r="D24" s="462"/>
      <c r="E24" s="462"/>
      <c r="F24" s="462"/>
    </row>
    <row r="25" spans="1:6" ht="15" thickBot="1" x14ac:dyDescent="0.35">
      <c r="A25" s="462"/>
      <c r="B25" s="462"/>
      <c r="C25" s="462"/>
      <c r="D25" s="462"/>
      <c r="E25" s="484" t="s">
        <v>13</v>
      </c>
      <c r="F25" s="462"/>
    </row>
    <row r="26" spans="1:6" x14ac:dyDescent="0.3">
      <c r="A26" s="462"/>
      <c r="B26" s="462"/>
      <c r="C26" s="462"/>
      <c r="D26" s="462"/>
      <c r="E26" s="462"/>
      <c r="F26" s="462"/>
    </row>
    <row r="27" spans="1:6" x14ac:dyDescent="0.3">
      <c r="A27" s="462"/>
      <c r="B27" s="462"/>
      <c r="C27" s="462"/>
      <c r="D27" s="462"/>
      <c r="E27" s="462"/>
      <c r="F27" s="462"/>
    </row>
    <row r="28" spans="1:6" x14ac:dyDescent="0.3">
      <c r="A28" s="462"/>
      <c r="B28" s="481"/>
      <c r="C28" s="481"/>
      <c r="D28" s="481"/>
      <c r="E28" s="481"/>
      <c r="F28" s="481"/>
    </row>
    <row r="29" spans="1:6" x14ac:dyDescent="0.3">
      <c r="A29" s="462"/>
      <c r="B29" s="482" t="s">
        <v>18</v>
      </c>
      <c r="C29" s="462"/>
      <c r="D29" s="462"/>
      <c r="E29" s="462"/>
      <c r="F29" s="462"/>
    </row>
    <row r="30" spans="1:6" x14ac:dyDescent="0.3">
      <c r="A30" s="462"/>
      <c r="B30" s="482"/>
      <c r="C30" s="462"/>
      <c r="D30" s="496">
        <f>+E9</f>
        <v>46022</v>
      </c>
      <c r="E30" s="482"/>
      <c r="F30" s="496">
        <f>+F9</f>
        <v>45657</v>
      </c>
    </row>
    <row r="31" spans="1:6" ht="43.2" x14ac:dyDescent="0.3">
      <c r="A31" s="462"/>
      <c r="B31" s="462"/>
      <c r="C31" s="462" t="s">
        <v>10</v>
      </c>
      <c r="D31" s="486" t="s">
        <v>361</v>
      </c>
      <c r="E31" s="483" t="s">
        <v>19</v>
      </c>
      <c r="F31" s="486" t="s">
        <v>12</v>
      </c>
    </row>
    <row r="32" spans="1:6" x14ac:dyDescent="0.3">
      <c r="A32" s="462"/>
      <c r="B32" s="462"/>
      <c r="C32" s="462"/>
      <c r="D32" s="462"/>
      <c r="E32" s="462"/>
      <c r="F32" s="462"/>
    </row>
    <row r="33" spans="1:6" ht="15" thickBot="1" x14ac:dyDescent="0.35">
      <c r="A33" s="462"/>
      <c r="B33" s="462"/>
      <c r="C33" s="462"/>
      <c r="D33" s="462"/>
      <c r="E33" s="462"/>
      <c r="F33" s="462"/>
    </row>
    <row r="34" spans="1:6" ht="15" thickBot="1" x14ac:dyDescent="0.35">
      <c r="A34" s="462"/>
      <c r="B34" s="462"/>
      <c r="C34" s="462"/>
      <c r="D34" s="462"/>
      <c r="E34" s="484" t="s">
        <v>13</v>
      </c>
      <c r="F34" s="462"/>
    </row>
    <row r="35" spans="1:6" x14ac:dyDescent="0.3">
      <c r="A35" s="462"/>
      <c r="B35" s="462"/>
      <c r="C35" s="462"/>
      <c r="D35" s="462"/>
      <c r="E35" s="462"/>
      <c r="F35" s="462"/>
    </row>
    <row r="36" spans="1:6" x14ac:dyDescent="0.3">
      <c r="A36" s="462"/>
      <c r="B36" s="462"/>
      <c r="C36" s="462"/>
      <c r="D36" s="462"/>
      <c r="E36" s="462"/>
      <c r="F36" s="462"/>
    </row>
    <row r="37" spans="1:6" x14ac:dyDescent="0.3">
      <c r="A37" s="462"/>
      <c r="B37" s="482" t="s">
        <v>20</v>
      </c>
      <c r="C37" s="462"/>
      <c r="D37" s="462"/>
      <c r="E37" s="462"/>
      <c r="F37" s="462"/>
    </row>
    <row r="38" spans="1:6" x14ac:dyDescent="0.3">
      <c r="A38" s="462"/>
      <c r="B38" s="462"/>
      <c r="C38" s="462"/>
      <c r="D38" s="485">
        <f>+E9</f>
        <v>46022</v>
      </c>
      <c r="E38" s="482"/>
      <c r="F38" s="485">
        <f>+F9</f>
        <v>45657</v>
      </c>
    </row>
    <row r="39" spans="1:6" x14ac:dyDescent="0.3">
      <c r="A39" s="462"/>
      <c r="B39" s="462"/>
      <c r="C39" s="462" t="s">
        <v>15</v>
      </c>
      <c r="D39" s="486" t="s">
        <v>360</v>
      </c>
      <c r="E39" s="462" t="s">
        <v>16</v>
      </c>
      <c r="F39" s="486" t="s">
        <v>17</v>
      </c>
    </row>
    <row r="40" spans="1:6" x14ac:dyDescent="0.3">
      <c r="A40" s="462"/>
      <c r="B40" s="462"/>
      <c r="C40" s="462"/>
      <c r="D40" s="462"/>
      <c r="E40" s="462"/>
      <c r="F40" s="462"/>
    </row>
    <row r="41" spans="1:6" ht="15" thickBot="1" x14ac:dyDescent="0.35">
      <c r="A41" s="462"/>
      <c r="B41" s="462"/>
      <c r="C41" s="462"/>
      <c r="D41" s="462"/>
      <c r="E41" s="462"/>
      <c r="F41" s="462"/>
    </row>
    <row r="42" spans="1:6" ht="15" thickBot="1" x14ac:dyDescent="0.35">
      <c r="A42" s="462"/>
      <c r="B42" s="462"/>
      <c r="C42" s="462"/>
      <c r="D42" s="462"/>
      <c r="E42" s="484" t="s">
        <v>13</v>
      </c>
      <c r="F42" s="462"/>
    </row>
    <row r="43" spans="1:6" x14ac:dyDescent="0.3">
      <c r="A43" s="487"/>
      <c r="B43" s="487"/>
      <c r="C43" s="487"/>
      <c r="D43" s="487"/>
      <c r="E43" s="487"/>
      <c r="F43" s="487"/>
    </row>
    <row r="44" spans="1:6" x14ac:dyDescent="0.3">
      <c r="A44" s="462"/>
      <c r="B44" s="482" t="s">
        <v>21</v>
      </c>
      <c r="C44" s="462"/>
      <c r="D44" s="462"/>
      <c r="E44" s="462"/>
      <c r="F44" s="462"/>
    </row>
    <row r="45" spans="1:6" x14ac:dyDescent="0.3">
      <c r="A45" s="462"/>
      <c r="B45" s="462"/>
      <c r="C45" s="487"/>
      <c r="D45" s="485">
        <f>+E9</f>
        <v>46022</v>
      </c>
      <c r="E45" s="487"/>
      <c r="F45" s="485">
        <f>+F9</f>
        <v>45657</v>
      </c>
    </row>
    <row r="46" spans="1:6" x14ac:dyDescent="0.3">
      <c r="A46" s="462"/>
      <c r="B46" s="462"/>
      <c r="C46" s="462" t="s">
        <v>22</v>
      </c>
      <c r="D46" s="486" t="s">
        <v>360</v>
      </c>
      <c r="E46" s="462" t="s">
        <v>22</v>
      </c>
      <c r="F46" s="486" t="s">
        <v>17</v>
      </c>
    </row>
    <row r="47" spans="1:6" x14ac:dyDescent="0.3">
      <c r="A47" s="487"/>
      <c r="B47" s="487"/>
      <c r="C47" s="487"/>
      <c r="D47" s="487"/>
      <c r="E47" s="487"/>
      <c r="F47" s="487"/>
    </row>
    <row r="48" spans="1:6" ht="15" thickBot="1" x14ac:dyDescent="0.35">
      <c r="A48" s="487"/>
      <c r="B48" s="487"/>
      <c r="C48" s="487"/>
      <c r="D48" s="487"/>
      <c r="E48" s="487"/>
      <c r="F48" s="487"/>
    </row>
    <row r="49" spans="1:6" ht="15" thickBot="1" x14ac:dyDescent="0.35">
      <c r="A49" s="487"/>
      <c r="B49" s="487"/>
      <c r="C49" s="487"/>
      <c r="D49" s="487"/>
      <c r="E49" s="484" t="s">
        <v>13</v>
      </c>
      <c r="F49" s="48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8"/>
  <sheetViews>
    <sheetView showGridLines="0" tabSelected="1" zoomScale="85" zoomScaleNormal="85" workbookViewId="0">
      <selection activeCell="E24" sqref="E24"/>
    </sheetView>
  </sheetViews>
  <sheetFormatPr baseColWidth="10" defaultColWidth="16.109375" defaultRowHeight="15.6" x14ac:dyDescent="0.35"/>
  <cols>
    <col min="1" max="11" width="16.109375" style="227"/>
    <col min="12" max="12" width="8.109375" style="227" customWidth="1"/>
    <col min="13" max="13" width="20" style="227" hidden="1" customWidth="1"/>
    <col min="14" max="14" width="10.33203125" style="227" hidden="1" customWidth="1"/>
    <col min="15" max="15" width="19.88671875" style="227" hidden="1" customWidth="1"/>
    <col min="16" max="16" width="11.6640625" style="227" hidden="1" customWidth="1"/>
    <col min="17" max="17" width="5.44140625" style="227" hidden="1" customWidth="1"/>
    <col min="18" max="18" width="9.109375" style="227" hidden="1" customWidth="1"/>
    <col min="19" max="19" width="0" style="227" hidden="1" customWidth="1"/>
    <col min="20" max="16384" width="16.109375" style="227"/>
  </cols>
  <sheetData>
    <row r="1" spans="1:17" x14ac:dyDescent="0.35">
      <c r="O1" s="566" t="s">
        <v>23</v>
      </c>
      <c r="P1" s="567">
        <v>45292</v>
      </c>
    </row>
    <row r="2" spans="1:17" ht="26.4" x14ac:dyDescent="0.6">
      <c r="A2" s="568"/>
      <c r="B2" s="568"/>
      <c r="C2" s="568"/>
      <c r="I2" s="569"/>
      <c r="J2" s="570"/>
      <c r="K2" s="569"/>
      <c r="M2" s="227" t="s">
        <v>24</v>
      </c>
      <c r="N2" s="571">
        <f>Parametrización!D4</f>
        <v>6575.71</v>
      </c>
      <c r="O2" s="566" t="s">
        <v>25</v>
      </c>
      <c r="P2" s="567">
        <v>45657</v>
      </c>
      <c r="Q2" s="572">
        <v>2023</v>
      </c>
    </row>
    <row r="3" spans="1:17" ht="26.4" x14ac:dyDescent="0.6">
      <c r="A3" s="568"/>
      <c r="B3" s="568"/>
      <c r="C3" s="568"/>
      <c r="I3" s="569"/>
      <c r="J3" s="573"/>
      <c r="K3" s="569"/>
      <c r="M3" s="227" t="s">
        <v>24</v>
      </c>
      <c r="N3" s="571">
        <f>N2</f>
        <v>6575.71</v>
      </c>
      <c r="O3" s="566" t="s">
        <v>26</v>
      </c>
      <c r="P3" s="567">
        <v>45747</v>
      </c>
      <c r="Q3" s="572">
        <v>2024</v>
      </c>
    </row>
    <row r="4" spans="1:17" ht="26.4" x14ac:dyDescent="0.6">
      <c r="A4" s="568"/>
      <c r="B4" s="568"/>
      <c r="C4" s="568"/>
      <c r="I4" s="569"/>
      <c r="J4" s="573"/>
      <c r="K4" s="569"/>
      <c r="M4" s="574" t="s">
        <v>27</v>
      </c>
      <c r="N4" s="575">
        <f>N2</f>
        <v>6575.71</v>
      </c>
      <c r="O4" s="566"/>
      <c r="P4" s="576">
        <f>+P3</f>
        <v>45747</v>
      </c>
    </row>
    <row r="5" spans="1:17" ht="26.4" x14ac:dyDescent="0.6">
      <c r="A5" s="568"/>
      <c r="B5" s="568"/>
      <c r="C5" s="568"/>
      <c r="I5" s="569"/>
      <c r="J5" s="577"/>
      <c r="K5" s="569"/>
    </row>
    <row r="6" spans="1:17" ht="10.5" customHeight="1" x14ac:dyDescent="0.35">
      <c r="A6" s="568"/>
      <c r="B6" s="568"/>
      <c r="C6" s="568"/>
    </row>
    <row r="7" spans="1:17" ht="29.25" customHeight="1" x14ac:dyDescent="0.35">
      <c r="A7" s="592" t="s">
        <v>28</v>
      </c>
      <c r="B7" s="592"/>
      <c r="C7" s="592"/>
      <c r="D7" s="592"/>
      <c r="E7" s="592"/>
      <c r="F7" s="592"/>
      <c r="G7" s="592"/>
      <c r="H7" s="592"/>
      <c r="I7" s="592"/>
      <c r="J7" s="592"/>
      <c r="K7" s="592"/>
    </row>
    <row r="8" spans="1:17" ht="22.5" customHeight="1" x14ac:dyDescent="0.35">
      <c r="A8"/>
      <c r="B8"/>
      <c r="C8" s="590" t="s">
        <v>29</v>
      </c>
      <c r="D8" s="590"/>
      <c r="E8" s="590"/>
      <c r="F8" s="590"/>
      <c r="G8" s="590"/>
      <c r="H8" s="590"/>
      <c r="I8" s="590"/>
      <c r="J8"/>
      <c r="K8"/>
    </row>
    <row r="9" spans="1:17" ht="24" x14ac:dyDescent="0.35">
      <c r="A9"/>
      <c r="B9"/>
      <c r="C9" s="591">
        <v>46022</v>
      </c>
      <c r="D9" s="591"/>
      <c r="E9" s="591"/>
      <c r="F9" s="591"/>
      <c r="G9" s="591"/>
      <c r="H9" s="591"/>
      <c r="I9" s="591"/>
      <c r="J9" s="578"/>
      <c r="K9"/>
    </row>
    <row r="10" spans="1:17" x14ac:dyDescent="0.35">
      <c r="A10"/>
      <c r="B10"/>
      <c r="C10" s="274"/>
      <c r="D10" s="274"/>
      <c r="E10" s="274"/>
      <c r="F10" s="274"/>
      <c r="G10" s="274"/>
      <c r="H10" s="274"/>
      <c r="I10" s="578"/>
      <c r="J10" s="578"/>
      <c r="K10"/>
    </row>
    <row r="11" spans="1:17" ht="5.25" customHeight="1" x14ac:dyDescent="0.35">
      <c r="A11"/>
      <c r="B11"/>
      <c r="C11" s="274"/>
      <c r="D11" s="274"/>
      <c r="E11" s="274"/>
      <c r="F11" s="274"/>
      <c r="G11" s="274"/>
      <c r="H11" s="274"/>
      <c r="I11" s="578"/>
      <c r="J11" s="578"/>
      <c r="K11"/>
    </row>
    <row r="12" spans="1:17" ht="26.4" x14ac:dyDescent="0.6">
      <c r="A12"/>
      <c r="B12"/>
      <c r="C12" s="578"/>
      <c r="D12" s="578"/>
      <c r="E12" s="579" t="s">
        <v>30</v>
      </c>
      <c r="F12"/>
      <c r="G12"/>
      <c r="H12"/>
      <c r="I12"/>
      <c r="J12"/>
      <c r="K12"/>
    </row>
    <row r="13" spans="1:17" x14ac:dyDescent="0.35">
      <c r="A13"/>
      <c r="B13" s="230"/>
      <c r="C13" s="580" t="s">
        <v>365</v>
      </c>
      <c r="D13"/>
      <c r="E13"/>
      <c r="F13"/>
      <c r="G13"/>
      <c r="H13" s="582">
        <v>1</v>
      </c>
      <c r="I13" s="230"/>
      <c r="J13"/>
      <c r="K13"/>
    </row>
    <row r="14" spans="1:17" x14ac:dyDescent="0.35">
      <c r="A14"/>
      <c r="B14" s="230"/>
      <c r="C14" s="227" t="s">
        <v>366</v>
      </c>
      <c r="D14"/>
      <c r="E14"/>
      <c r="F14"/>
      <c r="G14"/>
      <c r="H14" s="582">
        <v>2</v>
      </c>
      <c r="I14" s="230"/>
      <c r="J14"/>
      <c r="K14"/>
    </row>
    <row r="15" spans="1:17" x14ac:dyDescent="0.35">
      <c r="A15"/>
      <c r="B15" s="230"/>
      <c r="C15" s="580" t="s">
        <v>367</v>
      </c>
      <c r="D15"/>
      <c r="E15"/>
      <c r="F15"/>
      <c r="G15"/>
      <c r="H15" s="582">
        <v>3</v>
      </c>
      <c r="I15" s="230"/>
      <c r="J15"/>
      <c r="K15"/>
    </row>
    <row r="16" spans="1:17" x14ac:dyDescent="0.35">
      <c r="A16"/>
      <c r="B16" s="230"/>
      <c r="C16" s="227" t="s">
        <v>368</v>
      </c>
      <c r="D16"/>
      <c r="E16"/>
      <c r="F16"/>
      <c r="G16"/>
      <c r="H16" s="582">
        <v>4</v>
      </c>
      <c r="I16" s="230"/>
      <c r="J16"/>
      <c r="K16"/>
    </row>
    <row r="17" spans="1:13" x14ac:dyDescent="0.35">
      <c r="A17"/>
      <c r="B17" s="230"/>
      <c r="C17" s="580" t="s">
        <v>219</v>
      </c>
      <c r="D17"/>
      <c r="E17"/>
      <c r="F17"/>
      <c r="G17"/>
      <c r="H17" s="582">
        <v>5</v>
      </c>
      <c r="I17" s="230"/>
      <c r="J17"/>
      <c r="K17"/>
    </row>
    <row r="18" spans="1:13" x14ac:dyDescent="0.35">
      <c r="A18"/>
      <c r="B18" s="230"/>
      <c r="C18" s="227" t="s">
        <v>369</v>
      </c>
      <c r="D18"/>
      <c r="E18"/>
      <c r="F18"/>
      <c r="G18"/>
      <c r="H18" s="582">
        <v>6</v>
      </c>
      <c r="I18" s="230"/>
      <c r="J18"/>
      <c r="K18"/>
    </row>
    <row r="19" spans="1:13" x14ac:dyDescent="0.35">
      <c r="B19" s="230"/>
      <c r="C19" s="580"/>
      <c r="D19"/>
      <c r="E19"/>
      <c r="F19"/>
      <c r="G19"/>
      <c r="H19" s="582"/>
      <c r="I19" s="230"/>
      <c r="J19"/>
      <c r="K19"/>
    </row>
    <row r="20" spans="1:13" x14ac:dyDescent="0.35">
      <c r="B20" s="230"/>
      <c r="C20" s="580"/>
      <c r="H20" s="582"/>
      <c r="I20" s="230"/>
    </row>
    <row r="21" spans="1:13" x14ac:dyDescent="0.35">
      <c r="H21" s="230"/>
      <c r="I21" s="230"/>
    </row>
    <row r="22" spans="1:13" x14ac:dyDescent="0.35">
      <c r="H22" s="230"/>
      <c r="I22" s="230"/>
    </row>
    <row r="27" spans="1:13" ht="17.399999999999999" x14ac:dyDescent="0.35">
      <c r="L27" s="581"/>
      <c r="M27" s="581"/>
    </row>
    <row r="28" spans="1:13" ht="17.399999999999999" x14ac:dyDescent="0.35">
      <c r="L28" s="581"/>
      <c r="M28" s="581"/>
    </row>
  </sheetData>
  <mergeCells count="3">
    <mergeCell ref="C8:I8"/>
    <mergeCell ref="C9:I9"/>
    <mergeCell ref="A7:K7"/>
  </mergeCells>
  <hyperlinks>
    <hyperlink ref="H13" location="'1.BG USD'!A1" display="'1.BG USD'!A1" xr:uid="{BD539D5F-3E5E-4C5A-BDE0-B768A173DBBA}"/>
    <hyperlink ref="H14" location="'2.EERR USD'!A1" display="'2.EERR USD'!A1" xr:uid="{F341BC8B-5332-4276-ACD5-0C1EAD796584}"/>
    <hyperlink ref="H15" location="'3.VARIAC. PA USD'!A1" display="'3.VARIAC. PA USD'!A1" xr:uid="{F228EC3F-3E80-480A-B6C8-065B5C9F26C8}"/>
    <hyperlink ref="H16" location="'4.FLUJO EFECTIVO USD'!A1" display="'4.FLUJO EFECTIVO USD'!A1" xr:uid="{DF3B87C5-F219-4FB1-8943-461C789640DC}"/>
    <hyperlink ref="H17" location="'5.BG G'!A1" display="'5.BG G'!A1" xr:uid="{49A52BF0-34A9-40DC-A26F-3C6D34949F61}"/>
    <hyperlink ref="H18" location="'6.EERR G'!A1" display="'6.EERR G'!A1" xr:uid="{1FE2AF7E-76FE-48AA-A366-B4C6BAEEABE7}"/>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73"/>
  <sheetViews>
    <sheetView showGridLines="0" topLeftCell="A4" zoomScaleNormal="100" workbookViewId="0">
      <selection activeCell="C10" sqref="C10:D58"/>
    </sheetView>
  </sheetViews>
  <sheetFormatPr baseColWidth="10" defaultColWidth="9.109375" defaultRowHeight="15.6" x14ac:dyDescent="0.35"/>
  <cols>
    <col min="1" max="1" width="8.88671875" style="227" customWidth="1"/>
    <col min="2" max="2" width="50.44140625" style="227" customWidth="1"/>
    <col min="3" max="3" width="23.6640625" style="255" customWidth="1"/>
    <col min="4" max="4" width="21.109375" style="256" customWidth="1"/>
    <col min="5" max="5" width="11.6640625" style="227" customWidth="1"/>
    <col min="6" max="6" width="15.88671875" style="405" hidden="1" customWidth="1"/>
    <col min="7" max="7" width="17.88671875" style="405" hidden="1" customWidth="1"/>
    <col min="8" max="8" width="13.33203125" style="236" bestFit="1" customWidth="1"/>
    <col min="9" max="9" width="17.109375" style="227" bestFit="1" customWidth="1"/>
    <col min="10" max="16384" width="9.109375" style="227"/>
  </cols>
  <sheetData>
    <row r="1" spans="1:8" s="235" customFormat="1" x14ac:dyDescent="0.35">
      <c r="A1" s="230"/>
      <c r="B1" s="231"/>
      <c r="C1" s="232"/>
      <c r="D1" s="233"/>
      <c r="E1" s="231"/>
      <c r="F1" s="404"/>
      <c r="G1" s="404"/>
      <c r="H1" s="234"/>
    </row>
    <row r="2" spans="1:8" s="235" customFormat="1" ht="26.4" x14ac:dyDescent="0.6">
      <c r="A2" s="230"/>
      <c r="B2" s="595" t="s">
        <v>31</v>
      </c>
      <c r="C2" s="595"/>
      <c r="D2" s="595"/>
      <c r="E2" s="595"/>
      <c r="F2" s="404"/>
      <c r="G2" s="404"/>
      <c r="H2" s="234"/>
    </row>
    <row r="3" spans="1:8" ht="21.75" customHeight="1" x14ac:dyDescent="0.55000000000000004">
      <c r="B3" s="593" t="s">
        <v>32</v>
      </c>
      <c r="C3" s="593"/>
      <c r="D3" s="593"/>
    </row>
    <row r="4" spans="1:8" ht="37.65" customHeight="1" x14ac:dyDescent="0.35">
      <c r="B4" s="596" t="str">
        <f>+CONCATENATE(Parametrización!C15," ",Parametrización!D15," ",Parametrización!E15," ",Parametrización!F15)</f>
        <v>CORRESPONDIENTE AL 31 DE DICIEMBRE DE 2025 PRESENTADO EN FORMA COMPARATIVA CON EL EJERCICIO ECONÓMICO ANTERIOR  AL 31 DE DICIEMBRE DE 2024</v>
      </c>
      <c r="C4" s="596"/>
      <c r="D4" s="596"/>
    </row>
    <row r="5" spans="1:8" x14ac:dyDescent="0.35">
      <c r="B5" s="594" t="s">
        <v>33</v>
      </c>
      <c r="C5" s="594"/>
      <c r="D5" s="594"/>
      <c r="F5" s="406"/>
      <c r="G5" s="406"/>
      <c r="H5" s="237"/>
    </row>
    <row r="6" spans="1:8" ht="21.75" customHeight="1" x14ac:dyDescent="0.35">
      <c r="B6" s="238"/>
      <c r="C6" s="239"/>
      <c r="D6" s="238"/>
      <c r="F6" s="406"/>
      <c r="G6" s="406"/>
      <c r="H6" s="237"/>
    </row>
    <row r="7" spans="1:8" s="354" customFormat="1" ht="31.2" x14ac:dyDescent="0.3">
      <c r="B7" s="489" t="s">
        <v>34</v>
      </c>
      <c r="C7" s="488" t="str">
        <f>+CONCATENATE(Parametrización!C22," ",Parametrización!D22)</f>
        <v>PERIODO ACTUAL 31/12/2025</v>
      </c>
      <c r="D7" s="488" t="str">
        <f>+CONCATENATE(Parametrización!E22," ",Parametrización!F22)</f>
        <v>PERIODO ANTERIOR 31/12/2024</v>
      </c>
      <c r="F7" s="407"/>
      <c r="G7" s="407"/>
      <c r="H7" s="490"/>
    </row>
    <row r="8" spans="1:8" ht="17.25" customHeight="1" x14ac:dyDescent="0.35">
      <c r="B8" s="312" t="s">
        <v>35</v>
      </c>
      <c r="C8" s="240"/>
      <c r="D8" s="438"/>
      <c r="F8" s="406"/>
      <c r="G8" s="407">
        <v>6979.36</v>
      </c>
      <c r="H8" s="237"/>
    </row>
    <row r="9" spans="1:8" ht="15" customHeight="1" x14ac:dyDescent="0.35">
      <c r="B9" s="312" t="s">
        <v>36</v>
      </c>
      <c r="C9" s="240"/>
      <c r="D9" s="439"/>
      <c r="F9" s="406"/>
      <c r="G9" s="406"/>
      <c r="H9" s="237"/>
    </row>
    <row r="10" spans="1:8" ht="14.25" customHeight="1" x14ac:dyDescent="0.35">
      <c r="B10" s="424" t="s">
        <v>37</v>
      </c>
      <c r="C10" s="241">
        <v>38887.81</v>
      </c>
      <c r="D10" s="440">
        <v>61503.44</v>
      </c>
      <c r="F10" s="406"/>
      <c r="G10" s="406"/>
      <c r="H10" s="237"/>
    </row>
    <row r="11" spans="1:8" ht="14.25" customHeight="1" x14ac:dyDescent="0.35">
      <c r="B11" s="310"/>
      <c r="C11" s="242"/>
      <c r="D11" s="439"/>
      <c r="F11" s="406"/>
      <c r="G11" s="406"/>
      <c r="H11" s="237"/>
    </row>
    <row r="12" spans="1:8" x14ac:dyDescent="0.35">
      <c r="B12" s="424"/>
      <c r="C12" s="243">
        <v>38887.81</v>
      </c>
      <c r="D12" s="441">
        <v>61503.44</v>
      </c>
      <c r="F12" s="406">
        <f>+C12-D12</f>
        <v>-22615.630000000005</v>
      </c>
      <c r="G12" s="406">
        <f>+F12*6895.8</f>
        <v>-155952861.35400003</v>
      </c>
      <c r="H12" s="237"/>
    </row>
    <row r="13" spans="1:8" x14ac:dyDescent="0.35">
      <c r="B13" s="312" t="s">
        <v>38</v>
      </c>
      <c r="C13" s="242"/>
      <c r="D13" s="439"/>
      <c r="F13" s="408"/>
      <c r="G13" s="408"/>
      <c r="H13" s="250"/>
    </row>
    <row r="14" spans="1:8" x14ac:dyDescent="0.35">
      <c r="B14" s="310" t="s">
        <v>39</v>
      </c>
      <c r="C14" s="244">
        <v>0</v>
      </c>
      <c r="D14" s="440">
        <v>0</v>
      </c>
      <c r="F14" s="408"/>
      <c r="G14" s="408"/>
      <c r="H14" s="250"/>
    </row>
    <row r="15" spans="1:8" x14ac:dyDescent="0.35">
      <c r="B15" s="310" t="s">
        <v>40</v>
      </c>
      <c r="C15" s="242">
        <v>0</v>
      </c>
      <c r="D15" s="439">
        <v>0</v>
      </c>
      <c r="F15" s="408"/>
      <c r="G15" s="408"/>
      <c r="H15" s="250"/>
    </row>
    <row r="16" spans="1:8" x14ac:dyDescent="0.35">
      <c r="B16" s="310" t="s">
        <v>41</v>
      </c>
      <c r="C16" s="242">
        <v>7706073.7999999998</v>
      </c>
      <c r="D16" s="439">
        <v>5671271.7199999997</v>
      </c>
      <c r="F16" s="408"/>
      <c r="G16" s="408"/>
      <c r="H16" s="250"/>
    </row>
    <row r="17" spans="2:8" x14ac:dyDescent="0.35">
      <c r="B17" s="312"/>
      <c r="C17" s="243">
        <v>7706073.7999999998</v>
      </c>
      <c r="D17" s="441">
        <v>5671271.7199999997</v>
      </c>
      <c r="F17" s="408"/>
      <c r="G17" s="408"/>
      <c r="H17" s="250"/>
    </row>
    <row r="18" spans="2:8" x14ac:dyDescent="0.35">
      <c r="B18" s="312" t="s">
        <v>42</v>
      </c>
      <c r="C18" s="242"/>
      <c r="D18" s="439"/>
      <c r="F18" s="408"/>
      <c r="G18" s="408"/>
      <c r="H18" s="250"/>
    </row>
    <row r="19" spans="2:8" x14ac:dyDescent="0.35">
      <c r="B19" s="310" t="s">
        <v>43</v>
      </c>
      <c r="C19" s="242">
        <v>2062.6999999999998</v>
      </c>
      <c r="D19" s="439">
        <v>12034.96</v>
      </c>
      <c r="F19" s="408"/>
      <c r="G19" s="408"/>
      <c r="H19" s="250"/>
    </row>
    <row r="20" spans="2:8" x14ac:dyDescent="0.35">
      <c r="B20" s="310" t="s">
        <v>44</v>
      </c>
      <c r="C20" s="244">
        <v>489120.68</v>
      </c>
      <c r="D20" s="440">
        <v>370068.97</v>
      </c>
      <c r="F20" s="406"/>
      <c r="G20" s="406"/>
      <c r="H20" s="237"/>
    </row>
    <row r="21" spans="2:8" x14ac:dyDescent="0.35">
      <c r="B21" s="310" t="s">
        <v>45</v>
      </c>
      <c r="C21" s="242">
        <v>0</v>
      </c>
      <c r="D21" s="439">
        <v>0</v>
      </c>
      <c r="F21" s="406"/>
      <c r="G21" s="406"/>
      <c r="H21" s="237"/>
    </row>
    <row r="22" spans="2:8" x14ac:dyDescent="0.35">
      <c r="B22" s="312" t="s">
        <v>46</v>
      </c>
      <c r="C22" s="243">
        <v>491183.38</v>
      </c>
      <c r="D22" s="441">
        <v>382103.93</v>
      </c>
      <c r="F22" s="408"/>
      <c r="G22" s="408"/>
      <c r="H22" s="250"/>
    </row>
    <row r="23" spans="2:8" x14ac:dyDescent="0.35">
      <c r="B23" s="312"/>
      <c r="C23" s="245"/>
      <c r="D23" s="442"/>
      <c r="F23" s="408"/>
      <c r="G23" s="408"/>
      <c r="H23" s="250"/>
    </row>
    <row r="24" spans="2:8" x14ac:dyDescent="0.35">
      <c r="B24" s="312" t="s">
        <v>47</v>
      </c>
      <c r="C24" s="242"/>
      <c r="D24" s="439"/>
      <c r="F24" s="408"/>
      <c r="G24" s="408"/>
      <c r="H24" s="250"/>
    </row>
    <row r="25" spans="2:8" x14ac:dyDescent="0.35">
      <c r="B25" s="310" t="s">
        <v>48</v>
      </c>
      <c r="C25" s="242">
        <v>219975.46</v>
      </c>
      <c r="D25" s="439">
        <v>158777.22</v>
      </c>
      <c r="F25" s="408"/>
      <c r="G25" s="408"/>
      <c r="H25" s="250"/>
    </row>
    <row r="26" spans="2:8" x14ac:dyDescent="0.35">
      <c r="B26" s="310" t="s">
        <v>49</v>
      </c>
      <c r="C26" s="242"/>
      <c r="D26" s="439">
        <v>0</v>
      </c>
      <c r="F26" s="408"/>
      <c r="G26" s="408"/>
      <c r="H26" s="250"/>
    </row>
    <row r="27" spans="2:8" x14ac:dyDescent="0.35">
      <c r="B27" s="312"/>
      <c r="C27" s="243">
        <v>219975.46</v>
      </c>
      <c r="D27" s="441">
        <v>158777.22</v>
      </c>
      <c r="F27" s="408"/>
      <c r="G27" s="408"/>
      <c r="H27" s="250"/>
    </row>
    <row r="28" spans="2:8" ht="16.2" thickBot="1" x14ac:dyDescent="0.4">
      <c r="B28" s="312"/>
      <c r="C28" s="246">
        <v>8456120.4500000011</v>
      </c>
      <c r="D28" s="443">
        <v>6273656.3100000005</v>
      </c>
      <c r="F28" s="408"/>
      <c r="G28" s="408"/>
      <c r="H28" s="250"/>
    </row>
    <row r="29" spans="2:8" ht="16.2" thickTop="1" x14ac:dyDescent="0.35">
      <c r="B29" s="312" t="s">
        <v>50</v>
      </c>
      <c r="C29" s="245"/>
      <c r="D29" s="442"/>
      <c r="F29" s="408"/>
      <c r="G29" s="408"/>
      <c r="H29" s="250"/>
    </row>
    <row r="30" spans="2:8" x14ac:dyDescent="0.35">
      <c r="B30" s="312" t="s">
        <v>38</v>
      </c>
      <c r="C30" s="245"/>
      <c r="D30" s="442"/>
      <c r="F30" s="408"/>
      <c r="G30" s="408"/>
      <c r="H30" s="250"/>
    </row>
    <row r="31" spans="2:8" x14ac:dyDescent="0.35">
      <c r="B31" s="310" t="s">
        <v>39</v>
      </c>
      <c r="C31" s="247">
        <v>0</v>
      </c>
      <c r="D31" s="444">
        <v>0</v>
      </c>
      <c r="F31" s="408"/>
      <c r="G31" s="408"/>
      <c r="H31" s="250"/>
    </row>
    <row r="32" spans="2:8" x14ac:dyDescent="0.35">
      <c r="B32" s="310" t="s">
        <v>40</v>
      </c>
      <c r="C32" s="248">
        <v>0</v>
      </c>
      <c r="D32" s="445">
        <v>0</v>
      </c>
      <c r="F32" s="408"/>
      <c r="G32" s="408"/>
      <c r="H32" s="250"/>
    </row>
    <row r="33" spans="2:8" x14ac:dyDescent="0.35">
      <c r="B33" s="312"/>
      <c r="C33" s="245">
        <v>0</v>
      </c>
      <c r="D33" s="442">
        <v>0</v>
      </c>
      <c r="F33" s="408"/>
      <c r="G33" s="408"/>
      <c r="H33" s="250"/>
    </row>
    <row r="34" spans="2:8" x14ac:dyDescent="0.35">
      <c r="B34" s="312"/>
      <c r="C34" s="245"/>
      <c r="D34" s="442"/>
      <c r="F34" s="408"/>
      <c r="G34" s="408"/>
      <c r="H34" s="250"/>
    </row>
    <row r="35" spans="2:8" x14ac:dyDescent="0.35">
      <c r="B35" s="312" t="s">
        <v>51</v>
      </c>
      <c r="C35" s="245"/>
      <c r="D35" s="442"/>
      <c r="F35" s="408"/>
      <c r="G35" s="408"/>
      <c r="H35" s="250"/>
    </row>
    <row r="36" spans="2:8" x14ac:dyDescent="0.35">
      <c r="B36" s="310" t="s">
        <v>52</v>
      </c>
      <c r="C36" s="247">
        <v>216955.6</v>
      </c>
      <c r="D36" s="446">
        <v>203531.62</v>
      </c>
      <c r="F36" s="408"/>
      <c r="G36" s="408"/>
      <c r="H36" s="250"/>
    </row>
    <row r="37" spans="2:8" x14ac:dyDescent="0.35">
      <c r="B37" s="310" t="s">
        <v>53</v>
      </c>
      <c r="C37" s="446">
        <v>-40227.26</v>
      </c>
      <c r="D37" s="446">
        <v>-13042</v>
      </c>
      <c r="F37" s="408"/>
      <c r="G37" s="408"/>
      <c r="H37" s="227"/>
    </row>
    <row r="38" spans="2:8" x14ac:dyDescent="0.35">
      <c r="B38" s="310" t="s">
        <v>54</v>
      </c>
      <c r="C38" s="242">
        <v>0</v>
      </c>
      <c r="D38" s="447">
        <v>0</v>
      </c>
      <c r="F38" s="408"/>
      <c r="G38" s="408"/>
      <c r="H38" s="250"/>
    </row>
    <row r="39" spans="2:8" x14ac:dyDescent="0.35">
      <c r="B39" s="312"/>
      <c r="C39" s="243">
        <v>176728.34</v>
      </c>
      <c r="D39" s="442">
        <v>190489.62</v>
      </c>
      <c r="F39" s="408"/>
      <c r="G39" s="408"/>
      <c r="H39" s="250"/>
    </row>
    <row r="40" spans="2:8" ht="16.2" thickBot="1" x14ac:dyDescent="0.4">
      <c r="B40" s="312"/>
      <c r="C40" s="246">
        <v>176728.34</v>
      </c>
      <c r="D40" s="448">
        <v>190489.62</v>
      </c>
      <c r="F40" s="408"/>
      <c r="G40" s="408"/>
      <c r="H40" s="250"/>
    </row>
    <row r="41" spans="2:8" ht="16.8" thickTop="1" thickBot="1" x14ac:dyDescent="0.4">
      <c r="B41" s="312" t="s">
        <v>55</v>
      </c>
      <c r="C41" s="246">
        <v>8632848.790000001</v>
      </c>
      <c r="D41" s="448">
        <v>6464145.9300000006</v>
      </c>
      <c r="F41" s="408"/>
      <c r="G41" s="408"/>
      <c r="H41" s="250"/>
    </row>
    <row r="42" spans="2:8" ht="27.75" customHeight="1" thickTop="1" x14ac:dyDescent="0.35">
      <c r="B42" s="425" t="s">
        <v>56</v>
      </c>
      <c r="C42" s="251"/>
      <c r="D42" s="449"/>
      <c r="F42" s="408"/>
      <c r="G42" s="408"/>
      <c r="H42" s="250"/>
    </row>
    <row r="43" spans="2:8" x14ac:dyDescent="0.35">
      <c r="B43" s="312" t="s">
        <v>57</v>
      </c>
      <c r="C43" s="242"/>
      <c r="D43" s="439"/>
      <c r="F43" s="408"/>
      <c r="G43" s="408"/>
      <c r="H43" s="250"/>
    </row>
    <row r="44" spans="2:8" x14ac:dyDescent="0.35">
      <c r="B44" s="312" t="s">
        <v>58</v>
      </c>
      <c r="C44" s="242"/>
      <c r="D44" s="439"/>
      <c r="F44" s="408"/>
      <c r="G44" s="408"/>
      <c r="H44" s="250"/>
    </row>
    <row r="45" spans="2:8" x14ac:dyDescent="0.35">
      <c r="B45" s="424" t="s">
        <v>59</v>
      </c>
      <c r="C45" s="242">
        <v>231430.35</v>
      </c>
      <c r="D45" s="439">
        <v>185099.956841454</v>
      </c>
      <c r="E45" s="553"/>
      <c r="F45" s="408"/>
      <c r="G45" s="408"/>
      <c r="H45" s="250"/>
    </row>
    <row r="46" spans="2:8" x14ac:dyDescent="0.35">
      <c r="B46" s="310" t="s">
        <v>60</v>
      </c>
      <c r="C46" s="392">
        <v>1548222.8599999999</v>
      </c>
      <c r="D46" s="439">
        <v>265140.42315854598</v>
      </c>
      <c r="E46" s="399"/>
      <c r="F46" s="408"/>
      <c r="G46" s="408"/>
      <c r="H46" s="250"/>
    </row>
    <row r="47" spans="2:8" ht="15.75" customHeight="1" x14ac:dyDescent="0.35">
      <c r="B47" s="312" t="s">
        <v>61</v>
      </c>
      <c r="C47" s="243">
        <v>1779653.21</v>
      </c>
      <c r="D47" s="441">
        <v>450240.38</v>
      </c>
      <c r="F47" s="408"/>
      <c r="G47" s="408"/>
      <c r="H47" s="250"/>
    </row>
    <row r="48" spans="2:8" ht="15.75" customHeight="1" x14ac:dyDescent="0.35">
      <c r="B48" s="312"/>
      <c r="C48" s="245"/>
      <c r="D48" s="442"/>
      <c r="F48" s="408"/>
      <c r="G48" s="408"/>
      <c r="H48" s="250"/>
    </row>
    <row r="49" spans="2:9" x14ac:dyDescent="0.35">
      <c r="B49" s="312" t="s">
        <v>62</v>
      </c>
      <c r="C49" s="245">
        <v>6226000</v>
      </c>
      <c r="D49" s="442">
        <v>5555000</v>
      </c>
      <c r="F49" s="408"/>
      <c r="G49" s="408"/>
      <c r="H49" s="250"/>
      <c r="I49" s="405"/>
    </row>
    <row r="50" spans="2:9" x14ac:dyDescent="0.35">
      <c r="B50" s="312" t="s">
        <v>63</v>
      </c>
      <c r="C50" s="245">
        <v>16973.57</v>
      </c>
      <c r="D50" s="442">
        <v>60337.589999999851</v>
      </c>
      <c r="F50" s="408"/>
      <c r="G50" s="408"/>
      <c r="H50" s="250"/>
      <c r="I50" s="405"/>
    </row>
    <row r="51" spans="2:9" x14ac:dyDescent="0.35">
      <c r="B51" s="312" t="s">
        <v>64</v>
      </c>
      <c r="C51" s="245">
        <v>610222.01</v>
      </c>
      <c r="D51" s="450">
        <v>398567.96</v>
      </c>
      <c r="F51" s="408"/>
      <c r="G51" s="408"/>
      <c r="H51" s="250"/>
      <c r="I51" s="345"/>
    </row>
    <row r="52" spans="2:9" x14ac:dyDescent="0.35">
      <c r="B52" s="310" t="s">
        <v>65</v>
      </c>
      <c r="C52" s="247">
        <v>0</v>
      </c>
      <c r="D52" s="439">
        <v>-1326.31</v>
      </c>
      <c r="F52" s="408"/>
      <c r="G52" s="406"/>
      <c r="H52" s="237"/>
    </row>
    <row r="53" spans="2:9" x14ac:dyDescent="0.35">
      <c r="B53" s="310" t="s">
        <v>66</v>
      </c>
      <c r="C53" s="247">
        <v>610222.01</v>
      </c>
      <c r="D53" s="439">
        <v>399894.27</v>
      </c>
      <c r="F53" s="408"/>
      <c r="G53" s="406"/>
      <c r="H53" s="237"/>
    </row>
    <row r="54" spans="2:9" x14ac:dyDescent="0.35">
      <c r="B54" s="312" t="s">
        <v>67</v>
      </c>
      <c r="C54" s="252">
        <v>6853195.5800000001</v>
      </c>
      <c r="D54" s="451">
        <v>6013905.5499999998</v>
      </c>
      <c r="F54" s="409">
        <v>5664916.4000000004</v>
      </c>
      <c r="G54" s="408">
        <f>F54-C54</f>
        <v>-1188279.1799999997</v>
      </c>
      <c r="H54" s="499"/>
    </row>
    <row r="55" spans="2:9" ht="16.2" thickBot="1" x14ac:dyDescent="0.4">
      <c r="B55" s="312" t="s">
        <v>68</v>
      </c>
      <c r="C55" s="246">
        <v>8632848.7899999991</v>
      </c>
      <c r="D55" s="443">
        <v>6464145.9299999997</v>
      </c>
      <c r="F55" s="409"/>
      <c r="G55" s="406"/>
      <c r="H55" s="237"/>
    </row>
    <row r="56" spans="2:9" ht="16.2" thickTop="1" x14ac:dyDescent="0.35">
      <c r="B56" s="310" t="s">
        <v>69</v>
      </c>
      <c r="C56" s="393">
        <v>6226</v>
      </c>
      <c r="D56" s="452">
        <v>5555</v>
      </c>
    </row>
    <row r="57" spans="2:9" x14ac:dyDescent="0.35">
      <c r="B57" s="310" t="s">
        <v>70</v>
      </c>
      <c r="C57" s="242">
        <v>1100.7381272084806</v>
      </c>
      <c r="D57" s="439">
        <v>1082.6112601260127</v>
      </c>
      <c r="E57" s="345"/>
      <c r="I57" s="345"/>
    </row>
    <row r="58" spans="2:9" ht="16.2" thickBot="1" x14ac:dyDescent="0.4">
      <c r="B58" s="453" t="s">
        <v>71</v>
      </c>
      <c r="C58" s="253">
        <v>6853195.5800000001</v>
      </c>
      <c r="D58" s="443">
        <v>6013905.5500000007</v>
      </c>
    </row>
    <row r="59" spans="2:9" ht="16.2" thickTop="1" x14ac:dyDescent="0.35">
      <c r="B59" s="425"/>
      <c r="C59" s="454"/>
      <c r="D59" s="455"/>
    </row>
    <row r="60" spans="2:9" x14ac:dyDescent="0.35">
      <c r="B60" s="254"/>
      <c r="C60" s="497">
        <f>C55-C41</f>
        <v>0</v>
      </c>
      <c r="D60" s="421">
        <f>D55-D41</f>
        <v>0</v>
      </c>
    </row>
    <row r="61" spans="2:9" x14ac:dyDescent="0.35">
      <c r="B61" s="230" t="s">
        <v>72</v>
      </c>
    </row>
    <row r="63" spans="2:9" x14ac:dyDescent="0.35">
      <c r="D63" s="255"/>
    </row>
    <row r="73" ht="21" customHeight="1" x14ac:dyDescent="0.35"/>
  </sheetData>
  <mergeCells count="4">
    <mergeCell ref="B3:D3"/>
    <mergeCell ref="B5:D5"/>
    <mergeCell ref="B2:E2"/>
    <mergeCell ref="B4:D4"/>
  </mergeCells>
  <pageMargins left="0.25" right="0.25" top="0.75" bottom="0.75" header="0.3" footer="0.3"/>
  <pageSetup paperSize="9" scale="6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topLeftCell="A4" workbookViewId="0">
      <selection activeCell="C10" sqref="C10:D24"/>
    </sheetView>
  </sheetViews>
  <sheetFormatPr baseColWidth="10" defaultColWidth="9.109375" defaultRowHeight="15.6" x14ac:dyDescent="0.35"/>
  <cols>
    <col min="1" max="1" width="11.44140625" style="227" customWidth="1"/>
    <col min="2" max="2" width="50.6640625" style="227" customWidth="1"/>
    <col min="3" max="3" width="24.44140625" style="227" customWidth="1"/>
    <col min="4" max="4" width="21.6640625" style="227" customWidth="1"/>
    <col min="5" max="5" width="24.33203125" style="227" customWidth="1"/>
    <col min="6" max="6" width="14.44140625" style="236" hidden="1" customWidth="1"/>
    <col min="7" max="7" width="11.88671875" style="236" hidden="1" customWidth="1"/>
    <col min="8" max="8" width="10.109375" style="236" hidden="1" customWidth="1"/>
    <col min="9" max="9" width="10.109375" style="236" bestFit="1" customWidth="1"/>
    <col min="10" max="10" width="9.109375" style="236"/>
    <col min="11" max="16384" width="9.109375" style="227"/>
  </cols>
  <sheetData>
    <row r="1" spans="2:6" x14ac:dyDescent="0.35">
      <c r="B1" s="231"/>
      <c r="C1" s="257"/>
      <c r="D1" s="231"/>
      <c r="E1" s="231"/>
    </row>
    <row r="2" spans="2:6" ht="26.4" x14ac:dyDescent="0.6">
      <c r="B2" s="595" t="s">
        <v>31</v>
      </c>
      <c r="C2" s="595"/>
      <c r="D2" s="595"/>
      <c r="E2" s="595"/>
    </row>
    <row r="3" spans="2:6" ht="24" x14ac:dyDescent="0.55000000000000004">
      <c r="B3" s="593" t="s">
        <v>73</v>
      </c>
      <c r="C3" s="593"/>
      <c r="D3" s="593"/>
    </row>
    <row r="4" spans="2:6" ht="33.6" customHeight="1" x14ac:dyDescent="0.35">
      <c r="B4" s="596" t="str">
        <f>+CONCATENATE(Parametrización!C31," ",Parametrización!D31," ",Parametrización!E31," ",Parametrización!F31)</f>
        <v>CORRESPONDIENTE AL 31 DE DICIEMBRE DE 2025 PRESENTADO EN FORMA COMPARATIVA CON EL EJERCICIO  ANTERIOR  AL 31 DE DICIEMBRE DE 2024</v>
      </c>
      <c r="C4" s="596"/>
      <c r="D4" s="596"/>
    </row>
    <row r="5" spans="2:6" x14ac:dyDescent="0.35">
      <c r="B5" s="594" t="s">
        <v>33</v>
      </c>
      <c r="C5" s="594"/>
      <c r="D5" s="594"/>
    </row>
    <row r="6" spans="2:6" ht="24" x14ac:dyDescent="0.55000000000000004">
      <c r="B6" s="258"/>
      <c r="C6" s="258"/>
      <c r="D6" s="258"/>
    </row>
    <row r="7" spans="2:6" x14ac:dyDescent="0.35">
      <c r="B7" s="456"/>
      <c r="C7" s="597" t="str">
        <f>+CONCATENATE(Parametrización!C39," ",Parametrización!D39)</f>
        <v>PERIODO ACTUAL 31/12/2025</v>
      </c>
      <c r="D7" s="599" t="str">
        <f>+CONCATENATE(Parametrización!E39," ",Parametrización!F39)</f>
        <v>PERIODO ANTERIOR 31/12/2024</v>
      </c>
    </row>
    <row r="8" spans="2:6" ht="28.5" customHeight="1" x14ac:dyDescent="0.35">
      <c r="B8" s="426"/>
      <c r="C8" s="598"/>
      <c r="D8" s="600"/>
    </row>
    <row r="9" spans="2:6" x14ac:dyDescent="0.35">
      <c r="B9" s="312" t="s">
        <v>74</v>
      </c>
      <c r="C9" s="259"/>
      <c r="D9" s="440"/>
    </row>
    <row r="10" spans="2:6" x14ac:dyDescent="0.35">
      <c r="B10" s="424"/>
      <c r="C10" s="259"/>
      <c r="D10" s="440"/>
    </row>
    <row r="11" spans="2:6" x14ac:dyDescent="0.35">
      <c r="B11" s="312" t="s">
        <v>75</v>
      </c>
      <c r="C11" s="259"/>
      <c r="D11" s="440"/>
    </row>
    <row r="12" spans="2:6" x14ac:dyDescent="0.35">
      <c r="B12" s="310" t="s">
        <v>76</v>
      </c>
      <c r="C12" s="260">
        <v>0</v>
      </c>
      <c r="D12" s="457">
        <v>0</v>
      </c>
    </row>
    <row r="13" spans="2:6" x14ac:dyDescent="0.35">
      <c r="B13" s="328" t="s">
        <v>77</v>
      </c>
      <c r="C13" s="260">
        <v>26652.959999999999</v>
      </c>
      <c r="D13" s="457">
        <v>137807.56</v>
      </c>
    </row>
    <row r="14" spans="2:6" x14ac:dyDescent="0.35">
      <c r="B14" s="328" t="s">
        <v>78</v>
      </c>
      <c r="C14" s="261">
        <v>3026159.62</v>
      </c>
      <c r="D14" s="458">
        <v>2165430.65</v>
      </c>
      <c r="F14" s="236">
        <f>219002.4+4.36</f>
        <v>219006.75999999998</v>
      </c>
    </row>
    <row r="15" spans="2:6" x14ac:dyDescent="0.35">
      <c r="B15" s="312" t="s">
        <v>79</v>
      </c>
      <c r="C15" s="262">
        <v>3052812.58</v>
      </c>
      <c r="D15" s="315">
        <v>2303238.21</v>
      </c>
      <c r="E15" s="399"/>
    </row>
    <row r="16" spans="2:6" ht="21.75" customHeight="1" x14ac:dyDescent="0.35">
      <c r="B16" s="312" t="s">
        <v>80</v>
      </c>
      <c r="C16" s="554"/>
      <c r="D16" s="555"/>
    </row>
    <row r="17" spans="2:8" x14ac:dyDescent="0.35">
      <c r="B17" s="328" t="s">
        <v>81</v>
      </c>
      <c r="C17" s="554">
        <v>338970.44</v>
      </c>
      <c r="D17" s="557">
        <v>402884.47</v>
      </c>
      <c r="E17" s="263"/>
    </row>
    <row r="18" spans="2:8" x14ac:dyDescent="0.35">
      <c r="B18" s="329" t="s">
        <v>362</v>
      </c>
      <c r="C18" s="554">
        <v>18546.59</v>
      </c>
      <c r="D18" s="556">
        <v>0</v>
      </c>
    </row>
    <row r="19" spans="2:8" x14ac:dyDescent="0.35">
      <c r="B19" s="328" t="s">
        <v>82</v>
      </c>
      <c r="C19" s="554">
        <v>491.4</v>
      </c>
      <c r="D19" s="556">
        <v>2027.19</v>
      </c>
    </row>
    <row r="20" spans="2:8" x14ac:dyDescent="0.35">
      <c r="B20" s="310" t="s">
        <v>83</v>
      </c>
      <c r="C20" s="554">
        <v>584608.96</v>
      </c>
      <c r="D20" s="556">
        <v>375107.58</v>
      </c>
    </row>
    <row r="21" spans="2:8" x14ac:dyDescent="0.35">
      <c r="B21" s="310" t="s">
        <v>84</v>
      </c>
      <c r="C21" s="554">
        <v>1499973.18</v>
      </c>
      <c r="D21" s="556">
        <v>1123324.7</v>
      </c>
    </row>
    <row r="22" spans="2:8" x14ac:dyDescent="0.35">
      <c r="B22" s="310" t="s">
        <v>85</v>
      </c>
      <c r="C22" s="554">
        <v>0</v>
      </c>
      <c r="D22" s="556">
        <v>0</v>
      </c>
    </row>
    <row r="23" spans="2:8" x14ac:dyDescent="0.35">
      <c r="B23" s="330" t="s">
        <v>86</v>
      </c>
      <c r="C23" s="264">
        <v>2442590.5699999998</v>
      </c>
      <c r="D23" s="422">
        <v>1903343.94</v>
      </c>
    </row>
    <row r="24" spans="2:8" ht="16.2" thickBot="1" x14ac:dyDescent="0.4">
      <c r="B24" s="330" t="s">
        <v>87</v>
      </c>
      <c r="C24" s="265">
        <v>610222.01000000024</v>
      </c>
      <c r="D24" s="459">
        <v>399894.27</v>
      </c>
      <c r="F24" s="410" t="s">
        <v>88</v>
      </c>
      <c r="G24" s="410"/>
      <c r="H24" s="410">
        <f>F14</f>
        <v>219006.75999999998</v>
      </c>
    </row>
    <row r="25" spans="2:8" ht="16.2" thickTop="1" x14ac:dyDescent="0.35">
      <c r="B25" s="329"/>
      <c r="C25" s="500">
        <f>C24-EAN!C53</f>
        <v>0</v>
      </c>
      <c r="D25" s="501">
        <f>+D24-EAN!D53</f>
        <v>0</v>
      </c>
    </row>
    <row r="26" spans="2:8" x14ac:dyDescent="0.35">
      <c r="B26" s="331"/>
      <c r="C26" s="460"/>
      <c r="D26" s="461"/>
      <c r="F26" s="266"/>
    </row>
    <row r="27" spans="2:8" x14ac:dyDescent="0.35">
      <c r="B27" s="267"/>
      <c r="C27" s="377">
        <f>+C24-EAN!C53</f>
        <v>0</v>
      </c>
      <c r="D27" s="386"/>
    </row>
    <row r="28" spans="2:8" x14ac:dyDescent="0.35">
      <c r="B28" s="230" t="s">
        <v>72</v>
      </c>
      <c r="C28" s="263"/>
      <c r="D28" s="263"/>
    </row>
    <row r="29" spans="2:8" x14ac:dyDescent="0.35">
      <c r="B29" s="254"/>
      <c r="C29" s="263"/>
      <c r="D29" s="263"/>
    </row>
    <row r="30" spans="2:8" x14ac:dyDescent="0.35">
      <c r="B30" s="268"/>
      <c r="C30" s="263"/>
      <c r="D30" s="263"/>
    </row>
    <row r="31" spans="2:8" x14ac:dyDescent="0.35">
      <c r="B31" s="254"/>
      <c r="C31" s="263"/>
      <c r="D31" s="263"/>
    </row>
    <row r="32" spans="2:8" x14ac:dyDescent="0.35">
      <c r="B32" s="268"/>
      <c r="C32" s="269"/>
      <c r="D32" s="269"/>
    </row>
    <row r="33" spans="2:4" x14ac:dyDescent="0.35">
      <c r="B33" s="268"/>
      <c r="C33" s="263"/>
      <c r="D33" s="263"/>
    </row>
    <row r="34" spans="2:4" x14ac:dyDescent="0.35">
      <c r="B34" s="235"/>
      <c r="C34" s="263"/>
      <c r="D34" s="263"/>
    </row>
    <row r="35" spans="2:4" x14ac:dyDescent="0.35">
      <c r="B35" s="268"/>
      <c r="C35" s="263"/>
      <c r="D35" s="263"/>
    </row>
    <row r="36" spans="2:4" x14ac:dyDescent="0.35">
      <c r="B36" s="235"/>
      <c r="C36" s="263"/>
      <c r="D36" s="263"/>
    </row>
    <row r="37" spans="2:4" x14ac:dyDescent="0.35">
      <c r="B37" s="268"/>
      <c r="C37" s="269"/>
      <c r="D37" s="269"/>
    </row>
    <row r="38" spans="2:4" x14ac:dyDescent="0.35">
      <c r="B38" s="235"/>
      <c r="C38" s="263"/>
      <c r="D38" s="263"/>
    </row>
    <row r="39" spans="2:4" x14ac:dyDescent="0.35">
      <c r="B39" s="268"/>
      <c r="C39" s="263"/>
      <c r="D39" s="263"/>
    </row>
    <row r="40" spans="2:4" x14ac:dyDescent="0.35">
      <c r="B40" s="268"/>
      <c r="C40" s="263"/>
      <c r="D40" s="263"/>
    </row>
    <row r="41" spans="2:4" x14ac:dyDescent="0.35">
      <c r="B41" s="268"/>
      <c r="C41" s="263"/>
      <c r="D41" s="263"/>
    </row>
    <row r="42" spans="2:4" x14ac:dyDescent="0.35">
      <c r="B42" s="268"/>
      <c r="C42" s="269"/>
      <c r="D42" s="269"/>
    </row>
    <row r="44" spans="2:4" x14ac:dyDescent="0.35">
      <c r="C44" s="263"/>
      <c r="D44" s="263"/>
    </row>
    <row r="46" spans="2:4" x14ac:dyDescent="0.35">
      <c r="C46" s="263"/>
    </row>
    <row r="47" spans="2:4" x14ac:dyDescent="0.35">
      <c r="C47" s="263"/>
    </row>
    <row r="48" spans="2:4" x14ac:dyDescent="0.35">
      <c r="C48" s="263"/>
    </row>
  </sheetData>
  <mergeCells count="6">
    <mergeCell ref="B3:D3"/>
    <mergeCell ref="C7:C8"/>
    <mergeCell ref="D7:D8"/>
    <mergeCell ref="B2:E2"/>
    <mergeCell ref="B4:D4"/>
    <mergeCell ref="B5:D5"/>
  </mergeCells>
  <pageMargins left="0.25" right="0.25" top="0.75" bottom="0.75" header="0.3" footer="0.3"/>
  <pageSetup paperSize="9" scale="75"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B1" workbookViewId="0">
      <selection activeCell="E18" sqref="E18"/>
    </sheetView>
  </sheetViews>
  <sheetFormatPr baseColWidth="10" defaultColWidth="9.109375" defaultRowHeight="15.6" x14ac:dyDescent="0.35"/>
  <cols>
    <col min="1" max="1" width="5.6640625" style="227" customWidth="1"/>
    <col min="2" max="2" width="39.44140625" style="227" customWidth="1"/>
    <col min="3" max="3" width="25.6640625" style="227" customWidth="1"/>
    <col min="4" max="4" width="18.88671875" style="227" customWidth="1"/>
    <col min="5" max="5" width="42.44140625" style="227" customWidth="1"/>
    <col min="6" max="6" width="7.44140625" style="227" customWidth="1"/>
    <col min="7" max="7" width="16.44140625" style="227" bestFit="1" customWidth="1"/>
    <col min="8" max="8" width="17.109375" style="236" bestFit="1" customWidth="1"/>
    <col min="9" max="9" width="21.6640625" style="227" bestFit="1" customWidth="1"/>
    <col min="10" max="11" width="12.44140625" style="227" customWidth="1"/>
    <col min="12" max="16384" width="9.109375" style="227"/>
  </cols>
  <sheetData>
    <row r="1" spans="1:11" x14ac:dyDescent="0.35">
      <c r="A1" s="270"/>
      <c r="B1" s="271"/>
      <c r="C1" s="271"/>
      <c r="D1" s="271"/>
    </row>
    <row r="2" spans="1:11" ht="26.4" x14ac:dyDescent="0.6">
      <c r="A2" s="271"/>
      <c r="B2" s="595" t="s">
        <v>89</v>
      </c>
      <c r="C2" s="595"/>
      <c r="D2" s="595"/>
      <c r="E2" s="595"/>
      <c r="F2" s="272"/>
      <c r="G2" s="271"/>
      <c r="H2" s="273"/>
      <c r="I2" s="271"/>
      <c r="J2" s="271"/>
      <c r="K2" s="271"/>
    </row>
    <row r="3" spans="1:11" ht="26.4" x14ac:dyDescent="0.6">
      <c r="A3" s="270"/>
      <c r="B3" s="602" t="s">
        <v>90</v>
      </c>
      <c r="C3" s="602"/>
      <c r="D3" s="602"/>
      <c r="E3" s="602"/>
      <c r="F3" s="270"/>
      <c r="G3" s="270"/>
      <c r="H3" s="270"/>
      <c r="I3" s="274"/>
      <c r="J3" s="274"/>
      <c r="K3" s="274"/>
    </row>
    <row r="4" spans="1:11" ht="33" customHeight="1" x14ac:dyDescent="0.35">
      <c r="A4" s="274"/>
      <c r="B4" s="596" t="str">
        <f>+CONCATENATE(Parametrización!C31," ",Parametrización!D31," ",Parametrización!E31," ",Parametrización!F31)</f>
        <v>CORRESPONDIENTE AL 31 DE DICIEMBRE DE 2025 PRESENTADO EN FORMA COMPARATIVA CON EL EJERCICIO  ANTERIOR  AL 31 DE DICIEMBRE DE 2024</v>
      </c>
      <c r="C4" s="596"/>
      <c r="D4" s="596"/>
      <c r="E4" s="596"/>
      <c r="F4" s="271"/>
      <c r="G4" s="271"/>
      <c r="H4" s="271"/>
      <c r="I4" s="274"/>
      <c r="J4" s="274"/>
      <c r="K4" s="274"/>
    </row>
    <row r="5" spans="1:11" x14ac:dyDescent="0.35">
      <c r="A5" s="274"/>
      <c r="B5" s="594" t="s">
        <v>33</v>
      </c>
      <c r="C5" s="594"/>
      <c r="D5" s="594"/>
      <c r="E5" s="594"/>
      <c r="F5" s="271"/>
      <c r="G5" s="271"/>
      <c r="H5" s="271"/>
      <c r="I5" s="274"/>
      <c r="J5" s="274"/>
      <c r="K5" s="274"/>
    </row>
    <row r="6" spans="1:11" x14ac:dyDescent="0.35">
      <c r="A6" s="274"/>
      <c r="H6" s="227"/>
      <c r="I6" s="274"/>
      <c r="J6" s="274"/>
      <c r="K6" s="274"/>
    </row>
    <row r="7" spans="1:11" ht="31.5" customHeight="1" x14ac:dyDescent="0.35">
      <c r="A7" s="274"/>
      <c r="B7" s="275" t="s">
        <v>91</v>
      </c>
      <c r="C7" s="276" t="s">
        <v>92</v>
      </c>
      <c r="D7" s="275" t="s">
        <v>64</v>
      </c>
      <c r="E7" s="413" t="str">
        <f>+CONCATENATE(Parametrización!C46," ",Parametrización!F46)</f>
        <v>TOTAL DEL ACTIVO NETO AL 31/12/2024</v>
      </c>
      <c r="F7" s="274"/>
      <c r="G7" s="274"/>
      <c r="H7" s="278"/>
      <c r="I7" s="274"/>
      <c r="J7" s="274"/>
      <c r="K7" s="274"/>
    </row>
    <row r="8" spans="1:11" x14ac:dyDescent="0.35">
      <c r="A8" s="274"/>
      <c r="B8" s="279" t="s">
        <v>93</v>
      </c>
      <c r="C8" s="280">
        <v>5555000</v>
      </c>
      <c r="D8" s="379">
        <v>398567.96</v>
      </c>
      <c r="E8" s="395">
        <v>4012663.1</v>
      </c>
      <c r="F8" s="274"/>
      <c r="G8" s="378"/>
      <c r="H8" s="278"/>
      <c r="I8" s="378"/>
      <c r="J8" s="274"/>
      <c r="K8" s="281"/>
    </row>
    <row r="9" spans="1:11" x14ac:dyDescent="0.35">
      <c r="B9" s="282"/>
      <c r="C9" s="283"/>
      <c r="D9" s="380"/>
      <c r="E9" s="548"/>
    </row>
    <row r="10" spans="1:11" x14ac:dyDescent="0.35">
      <c r="A10" s="230"/>
      <c r="B10" s="282" t="s">
        <v>94</v>
      </c>
      <c r="C10" s="285"/>
      <c r="D10" s="381"/>
      <c r="E10" s="548"/>
      <c r="F10" s="286"/>
      <c r="G10" s="286"/>
      <c r="H10" s="287"/>
      <c r="I10" s="286"/>
      <c r="J10" s="286"/>
      <c r="K10" s="286"/>
    </row>
    <row r="11" spans="1:11" x14ac:dyDescent="0.35">
      <c r="A11" s="230"/>
      <c r="B11" s="288" t="s">
        <v>95</v>
      </c>
      <c r="C11" s="285">
        <v>687973.5700000003</v>
      </c>
      <c r="D11" s="381">
        <v>0</v>
      </c>
      <c r="E11" s="395">
        <v>1335320.98</v>
      </c>
      <c r="F11" s="286"/>
      <c r="G11" s="378"/>
      <c r="H11" s="278"/>
      <c r="I11" s="378"/>
      <c r="J11" s="286"/>
      <c r="K11" s="286"/>
    </row>
    <row r="12" spans="1:11" x14ac:dyDescent="0.35">
      <c r="A12" s="281"/>
      <c r="B12" s="289" t="s">
        <v>96</v>
      </c>
      <c r="C12" s="284">
        <v>0</v>
      </c>
      <c r="D12" s="382">
        <v>0</v>
      </c>
      <c r="E12" s="548">
        <v>0</v>
      </c>
      <c r="F12" s="290"/>
      <c r="G12" s="281"/>
      <c r="H12" s="291"/>
      <c r="I12" s="290"/>
      <c r="J12" s="292"/>
      <c r="K12" s="292"/>
    </row>
    <row r="13" spans="1:11" x14ac:dyDescent="0.35">
      <c r="A13" s="281"/>
      <c r="B13" s="289" t="s">
        <v>97</v>
      </c>
      <c r="C13" s="293">
        <v>0</v>
      </c>
      <c r="D13" s="382">
        <v>0</v>
      </c>
      <c r="E13" s="548">
        <v>0</v>
      </c>
      <c r="F13" s="290"/>
      <c r="G13" s="414"/>
      <c r="H13" s="291"/>
      <c r="I13" s="290"/>
      <c r="J13" s="292"/>
      <c r="K13" s="292"/>
    </row>
    <row r="14" spans="1:11" x14ac:dyDescent="0.35">
      <c r="A14" s="281"/>
      <c r="B14" s="289" t="s">
        <v>65</v>
      </c>
      <c r="C14" s="293">
        <v>0</v>
      </c>
      <c r="D14" s="498">
        <v>-398567.96</v>
      </c>
      <c r="E14" s="548">
        <v>0</v>
      </c>
      <c r="F14" s="290"/>
      <c r="G14" s="281"/>
      <c r="H14" s="291"/>
      <c r="I14" s="290"/>
      <c r="J14" s="292"/>
      <c r="K14" s="292"/>
    </row>
    <row r="15" spans="1:11" x14ac:dyDescent="0.35">
      <c r="A15" s="230"/>
      <c r="B15" s="294" t="s">
        <v>98</v>
      </c>
      <c r="C15" s="295">
        <v>0</v>
      </c>
      <c r="D15" s="382">
        <v>610222.01</v>
      </c>
      <c r="E15" s="549">
        <v>399894.27</v>
      </c>
      <c r="F15" s="230"/>
      <c r="G15" s="378"/>
      <c r="H15" s="278"/>
      <c r="I15" s="378"/>
      <c r="J15" s="230"/>
      <c r="K15" s="230"/>
    </row>
    <row r="16" spans="1:11" ht="35.25" customHeight="1" x14ac:dyDescent="0.35">
      <c r="A16" s="230"/>
      <c r="B16" s="296" t="s">
        <v>99</v>
      </c>
      <c r="C16" s="297">
        <f>+EAN!C49+EAN!C50</f>
        <v>6242973.5700000003</v>
      </c>
      <c r="D16" s="297">
        <f>+EAN!C51</f>
        <v>610222.01</v>
      </c>
      <c r="E16" s="383" t="str">
        <f>+CONCATENATE(Parametrización!E46," ",Parametrización!D46)</f>
        <v>TOTAL DEL ACTIVO NETO AL 31/12/2025</v>
      </c>
      <c r="F16" s="298"/>
      <c r="G16" s="249"/>
      <c r="H16" s="249"/>
      <c r="I16" s="298"/>
      <c r="J16" s="298"/>
      <c r="K16" s="298"/>
    </row>
    <row r="17" spans="1:13" ht="22.5" customHeight="1" thickBot="1" x14ac:dyDescent="0.4">
      <c r="A17" s="230"/>
      <c r="B17" s="277"/>
      <c r="C17" s="299"/>
      <c r="D17" s="299"/>
      <c r="E17" s="300">
        <f>+C16+D16</f>
        <v>6853195.5800000001</v>
      </c>
      <c r="F17" s="298"/>
      <c r="G17" s="249"/>
      <c r="H17" s="249"/>
      <c r="I17" s="298"/>
      <c r="J17" s="298"/>
      <c r="K17" s="298"/>
      <c r="M17" s="263"/>
    </row>
    <row r="18" spans="1:13" ht="16.2" thickTop="1" x14ac:dyDescent="0.35">
      <c r="A18" s="301"/>
      <c r="B18" s="298"/>
      <c r="C18" s="385"/>
      <c r="D18" s="385"/>
      <c r="E18" s="237">
        <f>E17-EAN!C54</f>
        <v>0</v>
      </c>
      <c r="F18" s="298"/>
      <c r="G18" s="249"/>
      <c r="H18" s="249"/>
      <c r="I18" s="298"/>
      <c r="J18" s="298"/>
      <c r="K18" s="298"/>
      <c r="M18" s="263"/>
    </row>
    <row r="19" spans="1:13" x14ac:dyDescent="0.35">
      <c r="A19" s="230"/>
      <c r="B19" s="230" t="s">
        <v>72</v>
      </c>
      <c r="C19" s="298"/>
      <c r="D19" s="298"/>
      <c r="E19" s="302"/>
      <c r="F19" s="298"/>
      <c r="G19" s="298"/>
      <c r="H19" s="249"/>
      <c r="I19" s="298"/>
      <c r="J19" s="298"/>
      <c r="K19" s="298"/>
    </row>
    <row r="20" spans="1:13" x14ac:dyDescent="0.35">
      <c r="A20" s="230"/>
      <c r="B20" s="254"/>
      <c r="C20" s="298"/>
      <c r="D20" s="298"/>
      <c r="E20" s="249"/>
      <c r="F20" s="298"/>
      <c r="G20" s="298"/>
      <c r="H20" s="249"/>
      <c r="I20" s="298"/>
      <c r="J20" s="298"/>
      <c r="K20" s="298"/>
    </row>
    <row r="21" spans="1:13" ht="17.25" customHeight="1" x14ac:dyDescent="0.35">
      <c r="A21" s="230"/>
      <c r="B21" s="254"/>
      <c r="C21" s="254"/>
      <c r="D21" s="298"/>
      <c r="E21" s="249"/>
      <c r="F21" s="298"/>
      <c r="G21" s="298"/>
      <c r="H21" s="249"/>
      <c r="I21" s="249"/>
      <c r="J21" s="298"/>
      <c r="K21" s="298"/>
    </row>
    <row r="22" spans="1:13" x14ac:dyDescent="0.35">
      <c r="A22" s="230"/>
      <c r="B22" s="271"/>
      <c r="C22" s="298"/>
      <c r="D22" s="298"/>
      <c r="E22" s="249"/>
      <c r="F22" s="298"/>
      <c r="G22" s="298"/>
      <c r="H22" s="249"/>
      <c r="I22" s="298"/>
      <c r="J22" s="298"/>
      <c r="K22" s="298"/>
    </row>
    <row r="23" spans="1:13" x14ac:dyDescent="0.35">
      <c r="A23" s="230"/>
      <c r="B23" s="254"/>
      <c r="C23" s="298"/>
      <c r="D23" s="298"/>
      <c r="E23" s="298"/>
      <c r="F23" s="298"/>
      <c r="G23" s="298"/>
      <c r="H23" s="249"/>
      <c r="I23" s="298"/>
      <c r="J23" s="298"/>
      <c r="K23" s="298"/>
    </row>
    <row r="24" spans="1:13" x14ac:dyDescent="0.35">
      <c r="A24" s="230"/>
      <c r="B24" s="298"/>
      <c r="C24" s="298"/>
      <c r="D24" s="298"/>
      <c r="E24" s="298"/>
      <c r="F24" s="298"/>
      <c r="G24" s="298"/>
      <c r="H24" s="249"/>
      <c r="I24" s="298"/>
      <c r="J24" s="298"/>
      <c r="K24" s="298"/>
    </row>
    <row r="25" spans="1:13" x14ac:dyDescent="0.35">
      <c r="A25" s="230"/>
      <c r="B25" s="298"/>
      <c r="C25" s="298"/>
      <c r="D25" s="298"/>
      <c r="E25" s="298"/>
      <c r="F25" s="298"/>
      <c r="G25" s="298"/>
      <c r="H25" s="249"/>
      <c r="I25" s="298"/>
      <c r="J25" s="298"/>
      <c r="K25" s="298"/>
    </row>
    <row r="26" spans="1:13" x14ac:dyDescent="0.35">
      <c r="A26" s="230"/>
      <c r="B26" s="298"/>
      <c r="C26" s="298"/>
      <c r="D26" s="298"/>
      <c r="E26" s="298"/>
      <c r="F26" s="298"/>
      <c r="G26" s="298"/>
      <c r="H26" s="249"/>
      <c r="I26" s="298"/>
      <c r="J26" s="298"/>
      <c r="K26" s="298"/>
    </row>
    <row r="27" spans="1:13" x14ac:dyDescent="0.35">
      <c r="A27" s="271"/>
      <c r="B27" s="298"/>
      <c r="C27" s="298"/>
      <c r="D27" s="298"/>
      <c r="E27" s="298"/>
      <c r="F27" s="298"/>
      <c r="G27" s="298"/>
      <c r="H27" s="249"/>
      <c r="I27" s="298"/>
      <c r="J27" s="298"/>
      <c r="K27" s="298"/>
    </row>
    <row r="28" spans="1:13" x14ac:dyDescent="0.35">
      <c r="A28" s="271"/>
      <c r="B28" s="298"/>
      <c r="C28" s="298"/>
      <c r="D28" s="298"/>
      <c r="E28" s="298"/>
      <c r="F28" s="298"/>
      <c r="G28" s="298"/>
      <c r="H28" s="249"/>
      <c r="I28" s="298"/>
      <c r="J28" s="298"/>
      <c r="K28" s="298"/>
    </row>
    <row r="30" spans="1:13" x14ac:dyDescent="0.35">
      <c r="J30" s="263"/>
    </row>
    <row r="31" spans="1:13" x14ac:dyDescent="0.35">
      <c r="G31" s="263"/>
    </row>
    <row r="32" spans="1:13" x14ac:dyDescent="0.35">
      <c r="J32" s="263"/>
    </row>
    <row r="33" spans="2:10" x14ac:dyDescent="0.35">
      <c r="J33" s="263"/>
    </row>
    <row r="34" spans="2:10" x14ac:dyDescent="0.35">
      <c r="J34" s="263"/>
    </row>
    <row r="37" spans="2:10" x14ac:dyDescent="0.35">
      <c r="B37" s="281"/>
      <c r="C37" s="271"/>
      <c r="D37" s="271"/>
      <c r="E37" s="601"/>
      <c r="F37" s="601"/>
      <c r="G37" s="601"/>
      <c r="H37" s="601"/>
    </row>
    <row r="38" spans="2:10" x14ac:dyDescent="0.35">
      <c r="B38" s="281"/>
      <c r="C38" s="271"/>
      <c r="D38" s="271"/>
      <c r="E38" s="601"/>
      <c r="F38" s="601"/>
      <c r="G38" s="601"/>
      <c r="H38" s="601"/>
    </row>
  </sheetData>
  <mergeCells count="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7" zoomScaleNormal="100" workbookViewId="0">
      <selection activeCell="E28" sqref="E28"/>
    </sheetView>
  </sheetViews>
  <sheetFormatPr baseColWidth="10" defaultColWidth="9.109375" defaultRowHeight="15.6" x14ac:dyDescent="0.35"/>
  <cols>
    <col min="1" max="1" width="3.6640625" style="230" customWidth="1"/>
    <col min="2" max="2" width="60" style="230" customWidth="1"/>
    <col min="3" max="3" width="20.109375" style="230" customWidth="1"/>
    <col min="4" max="4" width="3" style="230" customWidth="1"/>
    <col min="5" max="5" width="21" style="230" customWidth="1"/>
    <col min="6" max="6" width="15.109375" style="230" bestFit="1" customWidth="1"/>
    <col min="7" max="7" width="7.44140625" style="230" customWidth="1"/>
    <col min="8" max="8" width="19.6640625" style="304" customWidth="1"/>
    <col min="9" max="9" width="12.33203125" style="230" bestFit="1" customWidth="1"/>
    <col min="10" max="10" width="12.88671875" style="230" bestFit="1" customWidth="1"/>
    <col min="11" max="16384" width="9.109375" style="230"/>
  </cols>
  <sheetData>
    <row r="1" spans="1:9" x14ac:dyDescent="0.35">
      <c r="B1" s="231"/>
      <c r="C1" s="231"/>
      <c r="E1" s="231"/>
      <c r="F1" s="231"/>
      <c r="G1" s="231"/>
      <c r="H1" s="303"/>
    </row>
    <row r="2" spans="1:9" x14ac:dyDescent="0.35">
      <c r="B2" s="231"/>
      <c r="C2" s="272"/>
      <c r="E2" s="605"/>
      <c r="F2" s="605"/>
      <c r="G2" s="605"/>
      <c r="H2" s="605"/>
    </row>
    <row r="3" spans="1:9" ht="26.4" x14ac:dyDescent="0.6">
      <c r="B3" s="595" t="s">
        <v>89</v>
      </c>
      <c r="C3" s="595"/>
      <c r="D3" s="595"/>
      <c r="E3" s="595"/>
      <c r="F3" s="272"/>
      <c r="G3" s="606"/>
      <c r="H3" s="606"/>
    </row>
    <row r="4" spans="1:9" ht="26.4" x14ac:dyDescent="0.6">
      <c r="B4" s="602" t="s">
        <v>100</v>
      </c>
      <c r="C4" s="602"/>
      <c r="D4" s="602"/>
      <c r="E4" s="602"/>
    </row>
    <row r="5" spans="1:9" ht="30.6" customHeight="1" x14ac:dyDescent="0.35">
      <c r="B5" s="596" t="str">
        <f>+CONCATENATE(Parametrización!C31," ",Parametrización!D31," ",Parametrización!E31," ",Parametrización!F31)</f>
        <v>CORRESPONDIENTE AL 31 DE DICIEMBRE DE 2025 PRESENTADO EN FORMA COMPARATIVA CON EL EJERCICIO  ANTERIOR  AL 31 DE DICIEMBRE DE 2024</v>
      </c>
      <c r="C5" s="596"/>
      <c r="D5" s="596"/>
      <c r="E5" s="596"/>
    </row>
    <row r="6" spans="1:9" x14ac:dyDescent="0.35">
      <c r="B6" s="594" t="s">
        <v>33</v>
      </c>
      <c r="C6" s="594"/>
      <c r="D6" s="594"/>
      <c r="E6" s="594"/>
    </row>
    <row r="7" spans="1:9" x14ac:dyDescent="0.35">
      <c r="C7" s="305"/>
    </row>
    <row r="8" spans="1:9" x14ac:dyDescent="0.35">
      <c r="A8" s="254"/>
      <c r="B8" s="306"/>
      <c r="C8" s="597" t="str">
        <f>+CONCATENATE(Parametrización!C39," ",Parametrización!D39)</f>
        <v>PERIODO ACTUAL 31/12/2025</v>
      </c>
      <c r="D8" s="491"/>
      <c r="E8" s="599" t="str">
        <f>+CONCATENATE(Parametrización!E39," ",Parametrización!F39)</f>
        <v>PERIODO ANTERIOR 31/12/2024</v>
      </c>
      <c r="G8" s="298"/>
      <c r="I8" s="298"/>
    </row>
    <row r="9" spans="1:9" x14ac:dyDescent="0.35">
      <c r="B9" s="307"/>
      <c r="C9" s="604"/>
      <c r="D9" s="492"/>
      <c r="E9" s="603"/>
      <c r="G9" s="298"/>
      <c r="I9" s="298"/>
    </row>
    <row r="10" spans="1:9" x14ac:dyDescent="0.35">
      <c r="A10" s="254"/>
      <c r="B10" s="307"/>
      <c r="C10" s="308" t="s">
        <v>101</v>
      </c>
      <c r="D10" s="308"/>
      <c r="E10" s="309" t="s">
        <v>101</v>
      </c>
      <c r="G10" s="298"/>
      <c r="I10" s="298"/>
    </row>
    <row r="11" spans="1:9" x14ac:dyDescent="0.35">
      <c r="B11" s="310"/>
      <c r="C11" s="560"/>
      <c r="D11" s="561"/>
      <c r="E11" s="311"/>
      <c r="G11" s="298"/>
      <c r="I11" s="298"/>
    </row>
    <row r="12" spans="1:9" x14ac:dyDescent="0.35">
      <c r="A12" s="254"/>
      <c r="B12" s="312" t="s">
        <v>102</v>
      </c>
      <c r="C12" s="313">
        <v>61503.44</v>
      </c>
      <c r="D12" s="314"/>
      <c r="E12" s="315">
        <v>9033.94</v>
      </c>
      <c r="G12" s="298"/>
      <c r="I12" s="298"/>
    </row>
    <row r="13" spans="1:9" x14ac:dyDescent="0.35">
      <c r="B13" s="310" t="s">
        <v>103</v>
      </c>
      <c r="C13" s="314"/>
      <c r="D13" s="314"/>
      <c r="E13" s="316"/>
      <c r="G13" s="298"/>
      <c r="I13" s="298"/>
    </row>
    <row r="14" spans="1:9" x14ac:dyDescent="0.35">
      <c r="A14" s="254"/>
      <c r="B14" s="312" t="s">
        <v>104</v>
      </c>
      <c r="C14" s="317"/>
      <c r="D14" s="317"/>
      <c r="E14" s="318"/>
      <c r="G14" s="298"/>
      <c r="I14" s="298"/>
    </row>
    <row r="15" spans="1:9" x14ac:dyDescent="0.35">
      <c r="B15" s="312" t="s">
        <v>105</v>
      </c>
      <c r="C15" s="317"/>
      <c r="D15" s="317"/>
      <c r="E15" s="318"/>
      <c r="G15" s="298"/>
      <c r="I15" s="298"/>
    </row>
    <row r="16" spans="1:9" x14ac:dyDescent="0.35">
      <c r="A16" s="254"/>
      <c r="B16" s="310" t="s">
        <v>106</v>
      </c>
      <c r="C16" s="317">
        <v>2043008.12</v>
      </c>
      <c r="D16" s="317"/>
      <c r="E16" s="562">
        <v>994214.52</v>
      </c>
      <c r="G16" s="298"/>
      <c r="I16" s="298"/>
    </row>
    <row r="17" spans="1:10" x14ac:dyDescent="0.35">
      <c r="B17" s="310" t="s">
        <v>107</v>
      </c>
      <c r="C17" s="317"/>
      <c r="D17" s="317"/>
      <c r="E17" s="318"/>
      <c r="G17" s="298"/>
      <c r="I17" s="298"/>
    </row>
    <row r="18" spans="1:10" x14ac:dyDescent="0.35">
      <c r="A18" s="254"/>
      <c r="B18" s="310" t="s">
        <v>108</v>
      </c>
      <c r="C18" s="317">
        <v>-1014822.9099999998</v>
      </c>
      <c r="D18" s="317"/>
      <c r="E18" s="562">
        <v>-1390206.45</v>
      </c>
      <c r="G18" s="298"/>
      <c r="H18" s="249"/>
      <c r="I18" s="298"/>
    </row>
    <row r="19" spans="1:10" x14ac:dyDescent="0.35">
      <c r="B19" s="310" t="s">
        <v>109</v>
      </c>
      <c r="C19" s="319"/>
      <c r="D19" s="317"/>
      <c r="E19" s="320"/>
      <c r="G19" s="298"/>
      <c r="H19" s="249"/>
      <c r="I19" s="298"/>
    </row>
    <row r="20" spans="1:10" x14ac:dyDescent="0.35">
      <c r="A20" s="254"/>
      <c r="B20" s="310" t="s">
        <v>110</v>
      </c>
      <c r="C20" s="264">
        <v>1028185.2100000003</v>
      </c>
      <c r="D20" s="314"/>
      <c r="E20" s="422">
        <v>-395991.92999999993</v>
      </c>
      <c r="G20" s="298"/>
      <c r="H20" s="249"/>
      <c r="I20" s="298"/>
    </row>
    <row r="21" spans="1:10" x14ac:dyDescent="0.35">
      <c r="B21" s="310"/>
      <c r="C21" s="317"/>
      <c r="D21" s="317"/>
      <c r="E21" s="318"/>
      <c r="G21" s="298"/>
      <c r="I21" s="298"/>
    </row>
    <row r="22" spans="1:10" s="391" customFormat="1" x14ac:dyDescent="0.35">
      <c r="A22" s="254"/>
      <c r="B22" s="312" t="s">
        <v>111</v>
      </c>
      <c r="C22" s="314"/>
      <c r="D22" s="314"/>
      <c r="E22" s="316"/>
      <c r="F22" s="271"/>
      <c r="G22" s="550"/>
      <c r="H22" s="551"/>
      <c r="I22" s="550"/>
      <c r="J22" s="271"/>
    </row>
    <row r="23" spans="1:10" s="411" customFormat="1" x14ac:dyDescent="0.35">
      <c r="A23" s="230"/>
      <c r="B23" s="310" t="s">
        <v>112</v>
      </c>
      <c r="C23" s="317">
        <v>-399894.27</v>
      </c>
      <c r="D23" s="317"/>
      <c r="E23" s="318"/>
      <c r="F23" s="230"/>
      <c r="G23" s="298"/>
      <c r="H23" s="321"/>
      <c r="I23" s="298"/>
      <c r="J23" s="230"/>
    </row>
    <row r="24" spans="1:10" x14ac:dyDescent="0.35">
      <c r="A24" s="254"/>
      <c r="B24" s="310" t="s">
        <v>113</v>
      </c>
      <c r="C24" s="317">
        <v>-1338880.1400000001</v>
      </c>
      <c r="D24" s="317"/>
      <c r="E24" s="562">
        <v>-852137.26</v>
      </c>
      <c r="G24" s="298"/>
      <c r="H24" s="321"/>
      <c r="I24" s="298"/>
    </row>
    <row r="25" spans="1:10" x14ac:dyDescent="0.35">
      <c r="B25" s="310" t="s">
        <v>95</v>
      </c>
      <c r="C25" s="322">
        <v>687973.57000000041</v>
      </c>
      <c r="D25" s="317"/>
      <c r="E25" s="563">
        <v>1300598.69</v>
      </c>
    </row>
    <row r="26" spans="1:10" x14ac:dyDescent="0.35">
      <c r="A26" s="254"/>
      <c r="B26" s="310" t="s">
        <v>114</v>
      </c>
      <c r="C26" s="264">
        <v>-1050800.8399999999</v>
      </c>
      <c r="D26" s="317"/>
      <c r="E26" s="422">
        <v>448461.42999999993</v>
      </c>
    </row>
    <row r="27" spans="1:10" ht="16.2" thickBot="1" x14ac:dyDescent="0.4">
      <c r="B27" s="323" t="s">
        <v>115</v>
      </c>
      <c r="C27" s="324">
        <f>+C12+C20+C26</f>
        <v>38887.810000000522</v>
      </c>
      <c r="D27" s="265"/>
      <c r="E27" s="423">
        <f>+E12+E20+E26</f>
        <v>61503.44</v>
      </c>
      <c r="H27" s="249"/>
      <c r="I27" s="298"/>
      <c r="J27" s="298"/>
    </row>
    <row r="28" spans="1:10" ht="16.2" thickTop="1" x14ac:dyDescent="0.35">
      <c r="A28" s="254"/>
      <c r="B28" s="307"/>
      <c r="C28" s="558"/>
      <c r="D28" s="558">
        <f>+D27-EAN!D12</f>
        <v>-61503.44</v>
      </c>
      <c r="E28" s="559"/>
      <c r="I28" s="298"/>
    </row>
    <row r="29" spans="1:10" x14ac:dyDescent="0.35">
      <c r="C29" s="325"/>
      <c r="D29" s="326"/>
      <c r="E29" s="326"/>
    </row>
    <row r="30" spans="1:10" x14ac:dyDescent="0.35">
      <c r="B30" s="230" t="s">
        <v>72</v>
      </c>
      <c r="C30" s="326"/>
      <c r="D30" s="326"/>
      <c r="E30" s="326"/>
    </row>
    <row r="31" spans="1:10" x14ac:dyDescent="0.35">
      <c r="C31" s="298"/>
      <c r="D31" s="298"/>
      <c r="E31" s="298"/>
    </row>
    <row r="32" spans="1:10" x14ac:dyDescent="0.35">
      <c r="B32" s="254"/>
      <c r="C32" s="298"/>
      <c r="D32" s="298"/>
      <c r="E32" s="298"/>
      <c r="F32" s="298"/>
      <c r="G32" s="298"/>
      <c r="I32" s="298"/>
    </row>
    <row r="33" spans="2:7" x14ac:dyDescent="0.35">
      <c r="B33" s="271"/>
      <c r="C33" s="298"/>
      <c r="D33" s="298"/>
      <c r="E33" s="298"/>
    </row>
    <row r="34" spans="2:7" x14ac:dyDescent="0.35">
      <c r="B34" s="254"/>
      <c r="C34" s="321"/>
      <c r="D34" s="298"/>
      <c r="E34" s="298"/>
    </row>
    <row r="35" spans="2:7" x14ac:dyDescent="0.35">
      <c r="C35" s="298"/>
      <c r="D35" s="298"/>
      <c r="E35" s="298"/>
      <c r="F35" s="327"/>
    </row>
    <row r="36" spans="2:7" x14ac:dyDescent="0.35">
      <c r="B36" s="281"/>
      <c r="C36" s="601"/>
      <c r="D36" s="601"/>
      <c r="E36" s="601"/>
      <c r="F36" s="601"/>
      <c r="G36" s="601"/>
    </row>
    <row r="37" spans="2:7" x14ac:dyDescent="0.35">
      <c r="B37" s="281"/>
      <c r="C37" s="601"/>
      <c r="D37" s="601"/>
      <c r="E37" s="601"/>
      <c r="F37" s="601"/>
      <c r="G37" s="601"/>
    </row>
    <row r="38" spans="2:7" x14ac:dyDescent="0.35">
      <c r="C38" s="298"/>
      <c r="D38" s="298"/>
      <c r="E38" s="298"/>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Normal="100" workbookViewId="0">
      <pane xSplit="1" ySplit="7" topLeftCell="E8" activePane="bottomRight" state="frozen"/>
      <selection pane="topRight" activeCell="L18" sqref="L18"/>
      <selection pane="bottomLeft" activeCell="L18" sqref="L18"/>
      <selection pane="bottomRight" activeCell="P56" sqref="P56"/>
    </sheetView>
  </sheetViews>
  <sheetFormatPr baseColWidth="10" defaultColWidth="11.44140625" defaultRowHeight="13.2" x14ac:dyDescent="0.25"/>
  <cols>
    <col min="1" max="1" width="45.6640625" style="1" customWidth="1"/>
    <col min="2" max="2" width="25.6640625" style="120" customWidth="1"/>
    <col min="3" max="3" width="18.44140625" style="120" bestFit="1" customWidth="1"/>
    <col min="4" max="4" width="19.33203125" style="121" bestFit="1" customWidth="1"/>
    <col min="5" max="6" width="16" style="121" customWidth="1"/>
    <col min="7" max="7" width="18.44140625" style="120" bestFit="1" customWidth="1"/>
    <col min="8" max="8" width="14.44140625" style="120" bestFit="1" customWidth="1"/>
    <col min="9" max="11" width="15.33203125" style="120" customWidth="1"/>
    <col min="12" max="13" width="18.44140625" style="120" customWidth="1"/>
    <col min="14" max="14" width="20.109375" style="120" bestFit="1" customWidth="1"/>
    <col min="15" max="15" width="17.44140625" style="120" customWidth="1"/>
    <col min="16" max="16384" width="11.44140625" style="1"/>
  </cols>
  <sheetData>
    <row r="1" spans="1:15" ht="17.399999999999999" x14ac:dyDescent="0.3">
      <c r="A1" s="119" t="s">
        <v>116</v>
      </c>
    </row>
    <row r="2" spans="1:15" ht="17.399999999999999" x14ac:dyDescent="0.3">
      <c r="A2" s="119"/>
      <c r="F2" s="121" t="s">
        <v>117</v>
      </c>
      <c r="G2" s="120" t="s">
        <v>118</v>
      </c>
    </row>
    <row r="3" spans="1:15" ht="18" thickBot="1" x14ac:dyDescent="0.35">
      <c r="A3" s="119"/>
      <c r="F3" s="121" t="s">
        <v>119</v>
      </c>
      <c r="G3" s="120" t="s">
        <v>120</v>
      </c>
    </row>
    <row r="4" spans="1:15" x14ac:dyDescent="0.25">
      <c r="A4" s="116"/>
      <c r="B4" s="214"/>
      <c r="C4" s="226"/>
      <c r="D4" s="225"/>
      <c r="E4" s="224"/>
      <c r="F4" s="224"/>
      <c r="G4" s="223"/>
      <c r="H4" s="222"/>
      <c r="I4" s="222"/>
      <c r="J4" s="222"/>
      <c r="K4" s="222"/>
      <c r="L4" s="222"/>
      <c r="M4" s="209" t="s">
        <v>121</v>
      </c>
      <c r="N4" s="209" t="s">
        <v>122</v>
      </c>
      <c r="O4" s="221"/>
    </row>
    <row r="5" spans="1:15" ht="13.8" thickBot="1" x14ac:dyDescent="0.3">
      <c r="A5" s="113" t="s">
        <v>91</v>
      </c>
      <c r="B5" s="215" t="s">
        <v>123</v>
      </c>
      <c r="C5" s="220" t="s">
        <v>124</v>
      </c>
      <c r="D5" s="219"/>
      <c r="E5" s="212" t="s">
        <v>123</v>
      </c>
      <c r="F5" s="212" t="s">
        <v>125</v>
      </c>
      <c r="G5" s="218" t="s">
        <v>126</v>
      </c>
      <c r="H5" s="217"/>
      <c r="I5" s="217"/>
      <c r="J5" s="217"/>
      <c r="K5" s="217"/>
      <c r="L5" s="217"/>
      <c r="M5" s="215" t="s">
        <v>127</v>
      </c>
      <c r="N5" s="216" t="s">
        <v>128</v>
      </c>
      <c r="O5" s="205" t="s">
        <v>129</v>
      </c>
    </row>
    <row r="6" spans="1:15" x14ac:dyDescent="0.25">
      <c r="A6" s="107"/>
      <c r="B6" s="215" t="s">
        <v>64</v>
      </c>
      <c r="C6" s="214"/>
      <c r="D6" s="213"/>
      <c r="E6" s="212" t="s">
        <v>64</v>
      </c>
      <c r="F6" s="211" t="s">
        <v>130</v>
      </c>
      <c r="G6" s="210" t="s">
        <v>131</v>
      </c>
      <c r="H6" s="209" t="s">
        <v>132</v>
      </c>
      <c r="I6" s="206" t="s">
        <v>133</v>
      </c>
      <c r="J6" s="206" t="s">
        <v>134</v>
      </c>
      <c r="K6" s="208" t="s">
        <v>135</v>
      </c>
      <c r="L6" s="207" t="s">
        <v>136</v>
      </c>
      <c r="M6" s="206" t="s">
        <v>137</v>
      </c>
      <c r="N6" s="206" t="s">
        <v>137</v>
      </c>
      <c r="O6" s="205"/>
    </row>
    <row r="7" spans="1:15" ht="14.4" thickBot="1" x14ac:dyDescent="0.3">
      <c r="A7" s="97"/>
      <c r="B7" s="384">
        <f>Parametrización!D3</f>
        <v>46022</v>
      </c>
      <c r="C7" s="201" t="s">
        <v>130</v>
      </c>
      <c r="D7" s="204" t="s">
        <v>42</v>
      </c>
      <c r="E7" s="384">
        <f>Parametrización!E3</f>
        <v>45657</v>
      </c>
      <c r="F7" s="203" t="s">
        <v>138</v>
      </c>
      <c r="G7" s="202" t="s">
        <v>139</v>
      </c>
      <c r="H7" s="201" t="s">
        <v>140</v>
      </c>
      <c r="I7" s="198" t="s">
        <v>141</v>
      </c>
      <c r="J7" s="200" t="s">
        <v>142</v>
      </c>
      <c r="K7" s="200" t="s">
        <v>143</v>
      </c>
      <c r="L7" s="199" t="s">
        <v>144</v>
      </c>
      <c r="M7" s="198" t="s">
        <v>145</v>
      </c>
      <c r="N7" s="198" t="s">
        <v>145</v>
      </c>
      <c r="O7" s="197"/>
    </row>
    <row r="8" spans="1:15" x14ac:dyDescent="0.25">
      <c r="A8" s="88" t="s">
        <v>146</v>
      </c>
      <c r="B8" s="194"/>
      <c r="C8" s="194"/>
      <c r="D8" s="196"/>
      <c r="E8" s="195"/>
      <c r="F8" s="195"/>
      <c r="G8" s="194"/>
      <c r="H8" s="194"/>
      <c r="I8" s="194"/>
      <c r="J8" s="194"/>
      <c r="K8" s="194"/>
      <c r="L8" s="194"/>
      <c r="M8" s="194"/>
      <c r="N8" s="194"/>
      <c r="O8" s="193"/>
    </row>
    <row r="9" spans="1:15" x14ac:dyDescent="0.25">
      <c r="A9" s="84" t="s">
        <v>36</v>
      </c>
      <c r="B9" s="188">
        <f>+EAN!C12</f>
        <v>38887.81</v>
      </c>
      <c r="C9" s="188"/>
      <c r="D9" s="191"/>
      <c r="E9" s="137">
        <f>+EAN!D12</f>
        <v>61503.44</v>
      </c>
      <c r="F9" s="137">
        <f t="shared" ref="F9:F21" si="0">B9-E9+C9-D9</f>
        <v>-22615.630000000005</v>
      </c>
      <c r="G9" s="188"/>
      <c r="H9" s="188"/>
      <c r="I9" s="188"/>
      <c r="J9" s="188"/>
      <c r="K9" s="188"/>
      <c r="L9" s="188"/>
      <c r="M9" s="188"/>
      <c r="N9" s="188"/>
      <c r="O9" s="187">
        <f>F9</f>
        <v>-22615.630000000005</v>
      </c>
    </row>
    <row r="10" spans="1:15" ht="13.8" x14ac:dyDescent="0.3">
      <c r="A10" s="84" t="s">
        <v>147</v>
      </c>
      <c r="B10" s="192">
        <f>+EAN!C20</f>
        <v>489120.68</v>
      </c>
      <c r="C10" s="188"/>
      <c r="D10" s="191"/>
      <c r="E10" s="137">
        <f>+EAN!D20</f>
        <v>370068.97</v>
      </c>
      <c r="F10" s="137">
        <f t="shared" si="0"/>
        <v>119051.71000000002</v>
      </c>
      <c r="G10" s="188"/>
      <c r="H10" s="188"/>
      <c r="I10" s="188"/>
      <c r="J10" s="188"/>
      <c r="K10" s="188"/>
      <c r="L10" s="188">
        <f>-F10</f>
        <v>-119051.71000000002</v>
      </c>
      <c r="M10" s="188"/>
      <c r="N10" s="188"/>
      <c r="O10" s="187"/>
    </row>
    <row r="11" spans="1:15" x14ac:dyDescent="0.25">
      <c r="A11" s="81" t="s">
        <v>148</v>
      </c>
      <c r="B11" s="190">
        <v>0</v>
      </c>
      <c r="C11" s="190"/>
      <c r="D11" s="189"/>
      <c r="E11" s="157">
        <v>0</v>
      </c>
      <c r="F11" s="157">
        <f t="shared" si="0"/>
        <v>0</v>
      </c>
      <c r="G11" s="188"/>
      <c r="H11" s="188"/>
      <c r="I11" s="188"/>
      <c r="J11" s="188">
        <f>-F11</f>
        <v>0</v>
      </c>
      <c r="K11" s="188"/>
      <c r="L11" s="188"/>
      <c r="M11" s="188"/>
      <c r="N11" s="188"/>
      <c r="O11" s="187"/>
    </row>
    <row r="12" spans="1:15" x14ac:dyDescent="0.25">
      <c r="A12" s="44" t="s">
        <v>149</v>
      </c>
      <c r="B12" s="142">
        <f>EAN!C19</f>
        <v>2062.6999999999998</v>
      </c>
      <c r="C12" s="142"/>
      <c r="D12" s="186"/>
      <c r="E12" s="163">
        <f>EAN!D19</f>
        <v>12034.96</v>
      </c>
      <c r="F12" s="137">
        <f t="shared" si="0"/>
        <v>-9972.2599999999984</v>
      </c>
      <c r="G12" s="142">
        <f>-F12</f>
        <v>9972.2599999999984</v>
      </c>
      <c r="H12" s="142"/>
      <c r="I12" s="142"/>
      <c r="J12" s="142"/>
      <c r="K12" s="142"/>
      <c r="L12" s="142"/>
      <c r="M12" s="142"/>
      <c r="N12" s="142"/>
      <c r="O12" s="140"/>
    </row>
    <row r="13" spans="1:15" x14ac:dyDescent="0.25">
      <c r="A13" s="44" t="s">
        <v>150</v>
      </c>
      <c r="B13" s="142">
        <f>+EAN!C27+EAN!C21</f>
        <v>219975.46</v>
      </c>
      <c r="C13" s="142">
        <f>D47</f>
        <v>0</v>
      </c>
      <c r="D13" s="163"/>
      <c r="E13" s="163">
        <f>+EAN!D27+EAN!D21</f>
        <v>158777.22</v>
      </c>
      <c r="F13" s="137">
        <f t="shared" si="0"/>
        <v>61198.239999999991</v>
      </c>
      <c r="H13" s="142"/>
      <c r="I13" s="142"/>
      <c r="J13" s="142"/>
      <c r="K13" s="142"/>
      <c r="L13" s="142">
        <f>-F13</f>
        <v>-61198.239999999991</v>
      </c>
      <c r="M13" s="142"/>
      <c r="N13" s="142"/>
      <c r="O13" s="140"/>
    </row>
    <row r="14" spans="1:15" x14ac:dyDescent="0.25">
      <c r="A14" s="77" t="s">
        <v>151</v>
      </c>
      <c r="B14" s="185">
        <v>0</v>
      </c>
      <c r="C14" s="185"/>
      <c r="D14" s="183"/>
      <c r="E14" s="183">
        <v>0</v>
      </c>
      <c r="F14" s="137">
        <f t="shared" si="0"/>
        <v>0</v>
      </c>
      <c r="G14" s="146"/>
      <c r="H14" s="146"/>
      <c r="I14" s="146"/>
      <c r="J14" s="146"/>
      <c r="K14" s="146"/>
      <c r="L14" s="146"/>
      <c r="M14" s="146"/>
      <c r="N14" s="146"/>
      <c r="O14" s="145"/>
    </row>
    <row r="15" spans="1:15" x14ac:dyDescent="0.25">
      <c r="A15" s="44" t="s">
        <v>152</v>
      </c>
      <c r="B15" s="142">
        <f>+EAN!C17+EAN!C33-B16</f>
        <v>0</v>
      </c>
      <c r="C15" s="142"/>
      <c r="D15" s="163"/>
      <c r="E15" s="163">
        <f>+EAN!D17+EAN!D33-E16</f>
        <v>55934.129999999888</v>
      </c>
      <c r="F15" s="137">
        <f t="shared" si="0"/>
        <v>-55934.129999999888</v>
      </c>
      <c r="G15" s="142"/>
      <c r="H15" s="142"/>
      <c r="I15" s="142"/>
      <c r="J15" s="142"/>
      <c r="K15" s="142"/>
      <c r="L15" s="142"/>
      <c r="M15" s="142">
        <f>-F15</f>
        <v>55934.129999999888</v>
      </c>
      <c r="N15" s="142"/>
      <c r="O15" s="140"/>
    </row>
    <row r="16" spans="1:15" x14ac:dyDescent="0.25">
      <c r="A16" s="44" t="s">
        <v>153</v>
      </c>
      <c r="B16" s="142">
        <f>+EAN!C16</f>
        <v>7706073.7999999998</v>
      </c>
      <c r="C16" s="142">
        <f>+D44</f>
        <v>337616.06</v>
      </c>
      <c r="D16" s="163">
        <f>C40</f>
        <v>1019776.72</v>
      </c>
      <c r="E16" s="163">
        <f>EAN!D49+EAN!D50</f>
        <v>5615337.5899999999</v>
      </c>
      <c r="F16" s="137">
        <f t="shared" si="0"/>
        <v>1408575.55</v>
      </c>
      <c r="G16" s="142"/>
      <c r="H16" s="142"/>
      <c r="I16" s="142"/>
      <c r="J16" s="142"/>
      <c r="K16" s="142"/>
      <c r="L16" s="142"/>
      <c r="M16" s="142">
        <f>-F16</f>
        <v>-1408575.55</v>
      </c>
      <c r="N16" s="142"/>
      <c r="O16" s="140"/>
    </row>
    <row r="17" spans="1:111" x14ac:dyDescent="0.25">
      <c r="A17" s="77" t="s">
        <v>154</v>
      </c>
      <c r="B17" s="185">
        <f>EAN!C36</f>
        <v>216955.6</v>
      </c>
      <c r="C17" s="359">
        <f>D48-C18</f>
        <v>0</v>
      </c>
      <c r="D17" s="183"/>
      <c r="E17" s="183">
        <f>EAN!D36+EAN!D38</f>
        <v>203531.62</v>
      </c>
      <c r="F17" s="137">
        <f t="shared" si="0"/>
        <v>13423.98000000001</v>
      </c>
      <c r="G17" s="142"/>
      <c r="H17" s="142"/>
      <c r="I17" s="142"/>
      <c r="J17" s="142"/>
      <c r="K17" s="142"/>
      <c r="L17" s="142"/>
      <c r="M17" s="142">
        <f>-F17-F18</f>
        <v>13761.279999999992</v>
      </c>
      <c r="N17" s="142"/>
      <c r="O17" s="140"/>
    </row>
    <row r="18" spans="1:111" x14ac:dyDescent="0.25">
      <c r="A18" s="61" t="s">
        <v>155</v>
      </c>
      <c r="B18" s="170">
        <f>EAN!C37</f>
        <v>-40227.26</v>
      </c>
      <c r="C18" s="170">
        <v>0</v>
      </c>
      <c r="D18" s="182"/>
      <c r="E18" s="172">
        <f>EAN!D37</f>
        <v>-13042</v>
      </c>
      <c r="F18" s="167">
        <f>B18-E18+C18-D18</f>
        <v>-27185.260000000002</v>
      </c>
      <c r="G18" s="146"/>
      <c r="H18" s="146"/>
      <c r="I18" s="146"/>
      <c r="J18" s="146"/>
      <c r="K18" s="146"/>
      <c r="L18" s="146"/>
      <c r="M18" s="146"/>
      <c r="N18" s="146"/>
      <c r="O18" s="145"/>
    </row>
    <row r="19" spans="1:111" x14ac:dyDescent="0.25">
      <c r="A19" s="77" t="s">
        <v>156</v>
      </c>
      <c r="B19" s="185">
        <v>0</v>
      </c>
      <c r="C19" s="184"/>
      <c r="D19" s="183"/>
      <c r="E19" s="183">
        <v>0</v>
      </c>
      <c r="F19" s="137">
        <f t="shared" si="0"/>
        <v>0</v>
      </c>
      <c r="G19" s="142"/>
      <c r="H19" s="142"/>
      <c r="I19" s="142"/>
      <c r="J19" s="142"/>
      <c r="K19" s="142"/>
      <c r="L19" s="142"/>
      <c r="M19" s="142">
        <f>-F19</f>
        <v>0</v>
      </c>
      <c r="N19" s="142"/>
      <c r="O19" s="140"/>
    </row>
    <row r="20" spans="1:111" x14ac:dyDescent="0.25">
      <c r="A20" s="61" t="s">
        <v>157</v>
      </c>
      <c r="B20" s="170">
        <v>0</v>
      </c>
      <c r="C20" s="170"/>
      <c r="D20" s="182"/>
      <c r="E20" s="172">
        <v>0</v>
      </c>
      <c r="F20" s="167">
        <f t="shared" si="0"/>
        <v>0</v>
      </c>
      <c r="G20" s="146"/>
      <c r="H20" s="146"/>
      <c r="I20" s="146"/>
      <c r="J20" s="146"/>
      <c r="K20" s="146"/>
      <c r="L20" s="146"/>
      <c r="M20" s="146"/>
      <c r="N20" s="146"/>
      <c r="O20" s="145"/>
    </row>
    <row r="21" spans="1:111" s="56" customFormat="1" x14ac:dyDescent="0.25">
      <c r="A21" s="73" t="s">
        <v>158</v>
      </c>
      <c r="B21" s="181">
        <v>0</v>
      </c>
      <c r="C21" s="149">
        <v>0</v>
      </c>
      <c r="D21" s="180">
        <v>0</v>
      </c>
      <c r="E21" s="180">
        <v>0</v>
      </c>
      <c r="F21" s="167">
        <f t="shared" si="0"/>
        <v>0</v>
      </c>
      <c r="G21" s="179"/>
      <c r="H21" s="179"/>
      <c r="I21" s="179"/>
      <c r="J21" s="179"/>
      <c r="K21" s="179"/>
      <c r="L21" s="179"/>
      <c r="M21" s="179">
        <f>-F21</f>
        <v>0</v>
      </c>
      <c r="N21" s="179"/>
      <c r="O21" s="178"/>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8" thickBot="1" x14ac:dyDescent="0.3">
      <c r="A22" s="69" t="s">
        <v>159</v>
      </c>
      <c r="B22" s="166">
        <f>SUM(B9:B21)</f>
        <v>8632848.7899999991</v>
      </c>
      <c r="C22" s="142"/>
      <c r="D22" s="163"/>
      <c r="E22" s="165">
        <f>SUM(E9:E21)</f>
        <v>6464145.9299999997</v>
      </c>
      <c r="F22" s="137">
        <v>0</v>
      </c>
      <c r="G22" s="142"/>
      <c r="H22" s="142"/>
      <c r="I22" s="142"/>
      <c r="J22" s="142"/>
      <c r="K22" s="142"/>
      <c r="L22" s="142"/>
      <c r="M22" s="142"/>
      <c r="N22" s="142"/>
      <c r="O22" s="140"/>
      <c r="P22" s="51">
        <v>1599667</v>
      </c>
      <c r="Q22" s="51">
        <v>9474951</v>
      </c>
      <c r="R22" s="51">
        <f>+Q22+P22</f>
        <v>11074618</v>
      </c>
    </row>
    <row r="23" spans="1:111" ht="13.8" thickTop="1" x14ac:dyDescent="0.25">
      <c r="A23" s="53" t="s">
        <v>160</v>
      </c>
      <c r="B23" s="502">
        <f>+B22-EAN!C41</f>
        <v>0</v>
      </c>
      <c r="C23" s="177"/>
      <c r="D23" s="176"/>
      <c r="E23" s="175">
        <f>+E22-EAN!D41</f>
        <v>0</v>
      </c>
      <c r="F23" s="174">
        <f t="shared" ref="F23:F37" si="1">B23-E23+C23-D23</f>
        <v>0</v>
      </c>
      <c r="G23" s="142"/>
      <c r="H23" s="142"/>
      <c r="I23" s="142"/>
      <c r="J23" s="142"/>
      <c r="K23" s="142"/>
      <c r="L23" s="142"/>
      <c r="M23" s="142"/>
      <c r="N23" s="142"/>
      <c r="O23" s="140"/>
      <c r="P23" s="51">
        <v>4727013</v>
      </c>
      <c r="Q23" s="51">
        <v>30725588</v>
      </c>
      <c r="R23" s="51">
        <f>+Q23+P23</f>
        <v>35452601</v>
      </c>
    </row>
    <row r="24" spans="1:111" x14ac:dyDescent="0.25">
      <c r="A24" s="44" t="s">
        <v>161</v>
      </c>
      <c r="B24" s="162">
        <v>0</v>
      </c>
      <c r="C24" s="142"/>
      <c r="D24" s="163"/>
      <c r="E24" s="161">
        <v>0</v>
      </c>
      <c r="F24" s="137">
        <f t="shared" si="1"/>
        <v>0</v>
      </c>
      <c r="G24" s="142"/>
      <c r="H24" s="142"/>
      <c r="I24" s="142"/>
      <c r="J24" s="142"/>
      <c r="K24" s="142"/>
      <c r="L24" s="142"/>
      <c r="M24" s="142"/>
      <c r="N24" s="142">
        <f>-F24</f>
        <v>0</v>
      </c>
      <c r="O24" s="140"/>
      <c r="P24" s="51">
        <v>5522903</v>
      </c>
      <c r="Q24" s="51">
        <v>52954902</v>
      </c>
      <c r="R24" s="51">
        <f>+Q24+P24</f>
        <v>58477805</v>
      </c>
    </row>
    <row r="25" spans="1:111" x14ac:dyDescent="0.25">
      <c r="A25" s="44" t="s">
        <v>162</v>
      </c>
      <c r="B25" s="142">
        <v>0</v>
      </c>
      <c r="C25" s="142">
        <f>+D31</f>
        <v>0</v>
      </c>
      <c r="D25" s="163"/>
      <c r="E25" s="163">
        <v>0</v>
      </c>
      <c r="F25" s="137">
        <f t="shared" si="1"/>
        <v>0</v>
      </c>
      <c r="G25" s="142">
        <f>-F25</f>
        <v>0</v>
      </c>
      <c r="H25" s="142"/>
      <c r="J25" s="142"/>
      <c r="K25" s="142"/>
      <c r="L25" s="142"/>
      <c r="M25" s="142"/>
      <c r="N25" s="142"/>
      <c r="O25" s="140"/>
      <c r="P25" s="51">
        <v>1172931</v>
      </c>
      <c r="Q25" s="51">
        <v>51608984</v>
      </c>
      <c r="R25" s="51">
        <f>+Q25+P25</f>
        <v>52781915</v>
      </c>
    </row>
    <row r="26" spans="1:111" x14ac:dyDescent="0.25">
      <c r="A26" s="44" t="s">
        <v>163</v>
      </c>
      <c r="B26" s="142">
        <f>-EAN!C47</f>
        <v>-1779653.21</v>
      </c>
      <c r="C26" s="142">
        <f>D46-C30</f>
        <v>399308.03</v>
      </c>
      <c r="D26" s="163">
        <f>-D35</f>
        <v>1326.31</v>
      </c>
      <c r="E26" s="163">
        <f>-EAN!D47</f>
        <v>-450240.38</v>
      </c>
      <c r="F26" s="137">
        <f t="shared" si="1"/>
        <v>-931431.1100000001</v>
      </c>
      <c r="G26" s="142"/>
      <c r="H26" s="142"/>
      <c r="I26" s="142">
        <f>-F26</f>
        <v>931431.1100000001</v>
      </c>
      <c r="J26" s="142"/>
      <c r="K26" s="142"/>
      <c r="L26" s="142">
        <v>0</v>
      </c>
      <c r="M26" s="142"/>
      <c r="N26" s="142"/>
      <c r="O26" s="140"/>
      <c r="P26" s="66">
        <f>SUM(P21:P25)</f>
        <v>21997856</v>
      </c>
      <c r="Q26" s="66">
        <f>SUM(Q21:Q25)</f>
        <v>250545249</v>
      </c>
      <c r="R26" s="66">
        <f>SUM(R21:R25)</f>
        <v>272543105</v>
      </c>
    </row>
    <row r="27" spans="1:111" s="510" customFormat="1" x14ac:dyDescent="0.25">
      <c r="A27" s="504" t="s">
        <v>164</v>
      </c>
      <c r="B27" s="505">
        <v>0</v>
      </c>
      <c r="C27" s="505">
        <f>D37</f>
        <v>399894.27</v>
      </c>
      <c r="D27" s="506">
        <v>0</v>
      </c>
      <c r="E27" s="506">
        <v>0</v>
      </c>
      <c r="F27" s="507">
        <f t="shared" si="1"/>
        <v>399894.27</v>
      </c>
      <c r="G27" s="505"/>
      <c r="H27" s="505"/>
      <c r="I27" s="505"/>
      <c r="J27" s="505"/>
      <c r="K27" s="505"/>
      <c r="L27" s="505">
        <v>0</v>
      </c>
      <c r="M27" s="505"/>
      <c r="N27" s="505">
        <f>-F27</f>
        <v>-399894.27</v>
      </c>
      <c r="O27" s="508"/>
      <c r="P27" s="509"/>
      <c r="Q27" s="509"/>
      <c r="R27" s="509"/>
    </row>
    <row r="28" spans="1:111" x14ac:dyDescent="0.25">
      <c r="A28" s="44" t="s">
        <v>165</v>
      </c>
      <c r="B28" s="142">
        <v>0</v>
      </c>
      <c r="C28" s="142"/>
      <c r="D28" s="163"/>
      <c r="E28" s="163">
        <v>0</v>
      </c>
      <c r="F28" s="137">
        <f t="shared" si="1"/>
        <v>0</v>
      </c>
      <c r="G28" s="142"/>
      <c r="H28" s="142"/>
      <c r="I28" s="142"/>
      <c r="J28" s="142">
        <f>-F28</f>
        <v>0</v>
      </c>
      <c r="M28" s="142"/>
      <c r="N28" s="142"/>
      <c r="O28" s="140"/>
      <c r="P28" s="51"/>
      <c r="Q28" s="51"/>
      <c r="R28" s="51"/>
    </row>
    <row r="29" spans="1:111" x14ac:dyDescent="0.25">
      <c r="A29" s="44" t="s">
        <v>166</v>
      </c>
      <c r="B29" s="142">
        <v>0</v>
      </c>
      <c r="C29" s="173"/>
      <c r="D29" s="163"/>
      <c r="E29" s="163">
        <v>0</v>
      </c>
      <c r="F29" s="137">
        <f t="shared" si="1"/>
        <v>0</v>
      </c>
      <c r="G29" s="142"/>
      <c r="H29" s="142"/>
      <c r="I29" s="142"/>
      <c r="J29" s="142"/>
      <c r="K29" s="142"/>
      <c r="L29" s="142">
        <f>-F29</f>
        <v>0</v>
      </c>
      <c r="M29" s="142"/>
      <c r="N29" s="142"/>
      <c r="O29" s="140"/>
      <c r="P29" s="51"/>
      <c r="Q29" s="51"/>
      <c r="R29" s="51"/>
    </row>
    <row r="30" spans="1:111" x14ac:dyDescent="0.25">
      <c r="A30" s="44" t="s">
        <v>167</v>
      </c>
      <c r="B30" s="142">
        <f>-EAN!C49-EAN!C50</f>
        <v>-6242973.5700000003</v>
      </c>
      <c r="C30" s="173">
        <v>-60337.59</v>
      </c>
      <c r="D30" s="173">
        <v>0</v>
      </c>
      <c r="E30" s="396">
        <f>-EAN!D49-EAN!D50</f>
        <v>-5615337.5899999999</v>
      </c>
      <c r="F30" s="397">
        <f t="shared" si="1"/>
        <v>-687973.57000000041</v>
      </c>
      <c r="G30" s="142"/>
      <c r="H30" s="142"/>
      <c r="I30" s="142"/>
      <c r="J30" s="142"/>
      <c r="K30" s="142"/>
      <c r="L30" s="142"/>
      <c r="M30" s="142"/>
      <c r="N30" s="142">
        <f>-F30</f>
        <v>687973.57000000041</v>
      </c>
      <c r="O30" s="140"/>
      <c r="P30" s="51"/>
      <c r="Q30" s="51"/>
      <c r="R30" s="51"/>
    </row>
    <row r="31" spans="1:111" x14ac:dyDescent="0.25">
      <c r="A31" s="44" t="s">
        <v>168</v>
      </c>
      <c r="B31" s="142">
        <v>0</v>
      </c>
      <c r="D31" s="163">
        <v>0</v>
      </c>
      <c r="E31" s="163">
        <v>0</v>
      </c>
      <c r="F31" s="137">
        <f t="shared" si="1"/>
        <v>0</v>
      </c>
      <c r="G31" s="142"/>
      <c r="H31" s="142"/>
      <c r="I31" s="142"/>
      <c r="J31" s="142"/>
      <c r="K31" s="142"/>
      <c r="L31" s="142"/>
      <c r="M31" s="142"/>
      <c r="N31" s="142">
        <f>-F31</f>
        <v>0</v>
      </c>
      <c r="O31" s="140"/>
      <c r="P31" s="51"/>
      <c r="Q31" s="51"/>
      <c r="R31" s="51"/>
    </row>
    <row r="32" spans="1:111" x14ac:dyDescent="0.25">
      <c r="A32" s="61" t="s">
        <v>169</v>
      </c>
      <c r="B32" s="170">
        <v>0</v>
      </c>
      <c r="C32" s="170">
        <v>0</v>
      </c>
      <c r="D32" s="172">
        <v>0</v>
      </c>
      <c r="E32" s="172">
        <v>0</v>
      </c>
      <c r="F32" s="167">
        <f t="shared" si="1"/>
        <v>0</v>
      </c>
      <c r="G32" s="146"/>
      <c r="H32" s="146"/>
      <c r="I32" s="146"/>
      <c r="J32" s="146"/>
      <c r="K32" s="146"/>
      <c r="L32" s="146"/>
      <c r="M32" s="146"/>
      <c r="N32" s="146"/>
      <c r="O32" s="145"/>
      <c r="P32" s="51"/>
      <c r="Q32" s="51"/>
      <c r="R32" s="51"/>
    </row>
    <row r="33" spans="1:111" x14ac:dyDescent="0.25">
      <c r="A33" s="61" t="s">
        <v>170</v>
      </c>
      <c r="B33" s="170">
        <v>0</v>
      </c>
      <c r="C33" s="170">
        <v>0</v>
      </c>
      <c r="D33" s="172"/>
      <c r="E33" s="172">
        <v>0</v>
      </c>
      <c r="F33" s="167">
        <f t="shared" si="1"/>
        <v>0</v>
      </c>
      <c r="G33" s="146"/>
      <c r="H33" s="146"/>
      <c r="I33" s="146"/>
      <c r="J33" s="146"/>
      <c r="K33" s="146"/>
      <c r="L33" s="146"/>
      <c r="M33" s="146"/>
      <c r="N33" s="146"/>
      <c r="O33" s="145"/>
      <c r="P33" s="51"/>
      <c r="Q33" s="51"/>
      <c r="R33" s="51"/>
    </row>
    <row r="34" spans="1:111" x14ac:dyDescent="0.25">
      <c r="A34" s="61" t="s">
        <v>171</v>
      </c>
      <c r="B34" s="170">
        <v>0</v>
      </c>
      <c r="C34" s="170">
        <v>0</v>
      </c>
      <c r="D34" s="172">
        <v>0</v>
      </c>
      <c r="E34" s="172">
        <v>0</v>
      </c>
      <c r="F34" s="167">
        <f t="shared" si="1"/>
        <v>0</v>
      </c>
      <c r="G34" s="146"/>
      <c r="H34" s="146"/>
      <c r="I34" s="146"/>
      <c r="J34" s="146"/>
      <c r="K34" s="146"/>
      <c r="L34" s="146"/>
      <c r="M34" s="146"/>
      <c r="N34" s="146"/>
      <c r="O34" s="145"/>
      <c r="P34" s="51"/>
      <c r="Q34" s="51"/>
      <c r="R34" s="51"/>
    </row>
    <row r="35" spans="1:111" s="56" customFormat="1" x14ac:dyDescent="0.25">
      <c r="A35" s="61" t="s">
        <v>172</v>
      </c>
      <c r="B35" s="170">
        <f>-EAN!C52</f>
        <v>0</v>
      </c>
      <c r="C35" s="170">
        <v>0</v>
      </c>
      <c r="D35" s="172">
        <f>-1330.46+4.15</f>
        <v>-1326.31</v>
      </c>
      <c r="E35" s="172">
        <f>-EAN!D52</f>
        <v>1326.31</v>
      </c>
      <c r="F35" s="167">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67" customFormat="1" x14ac:dyDescent="0.25">
      <c r="A36" s="357" t="s">
        <v>173</v>
      </c>
      <c r="B36" s="358">
        <v>0</v>
      </c>
      <c r="C36" s="359">
        <v>0</v>
      </c>
      <c r="D36" s="360"/>
      <c r="E36" s="361">
        <v>0</v>
      </c>
      <c r="F36" s="362">
        <f t="shared" si="1"/>
        <v>0</v>
      </c>
      <c r="G36" s="363"/>
      <c r="H36" s="363"/>
      <c r="I36" s="363"/>
      <c r="J36" s="363"/>
      <c r="K36" s="363"/>
      <c r="L36" s="364"/>
      <c r="M36" s="363"/>
      <c r="N36" s="142">
        <f>-F36</f>
        <v>0</v>
      </c>
      <c r="O36" s="365"/>
      <c r="P36" s="366"/>
      <c r="Q36" s="366"/>
      <c r="R36" s="366"/>
    </row>
    <row r="37" spans="1:111" s="56" customFormat="1" ht="13.8" thickBot="1" x14ac:dyDescent="0.3">
      <c r="A37" s="61" t="s">
        <v>174</v>
      </c>
      <c r="B37" s="171">
        <f>-EAN!C53</f>
        <v>-610222.01</v>
      </c>
      <c r="C37" s="170">
        <f>D56</f>
        <v>610222.01000000013</v>
      </c>
      <c r="D37" s="169">
        <f>-E37</f>
        <v>399894.27</v>
      </c>
      <c r="E37" s="168">
        <f>-EAN!D53</f>
        <v>-399894.27</v>
      </c>
      <c r="F37" s="167">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8" thickBot="1" x14ac:dyDescent="0.3">
      <c r="A38" s="55" t="s">
        <v>68</v>
      </c>
      <c r="B38" s="166">
        <f>SUM(B24:B37)</f>
        <v>-8632848.790000001</v>
      </c>
      <c r="C38" s="142"/>
      <c r="D38" s="163"/>
      <c r="E38" s="165">
        <f>SUM(E24:E37)</f>
        <v>-6464145.9299999997</v>
      </c>
      <c r="F38" s="137">
        <v>0</v>
      </c>
      <c r="G38" s="142"/>
      <c r="H38" s="142"/>
      <c r="I38" s="142"/>
      <c r="J38" s="142"/>
      <c r="K38" s="142"/>
      <c r="L38" s="142"/>
      <c r="M38" s="142"/>
      <c r="N38" s="142"/>
      <c r="O38" s="140"/>
      <c r="P38" s="51"/>
      <c r="Q38" s="51"/>
      <c r="R38" s="51"/>
    </row>
    <row r="39" spans="1:111" ht="13.8" thickTop="1" x14ac:dyDescent="0.25">
      <c r="A39" s="53" t="s">
        <v>175</v>
      </c>
      <c r="B39" s="503">
        <f>+B38+B22</f>
        <v>0</v>
      </c>
      <c r="C39" s="142"/>
      <c r="D39" s="163"/>
      <c r="E39" s="164">
        <f>+E38+E22</f>
        <v>0</v>
      </c>
      <c r="F39" s="137">
        <v>0</v>
      </c>
      <c r="G39" s="142"/>
      <c r="H39" s="142"/>
      <c r="I39" s="142"/>
      <c r="J39" s="142"/>
      <c r="K39" s="142"/>
      <c r="L39" s="142"/>
      <c r="M39" s="142"/>
      <c r="N39" s="142"/>
      <c r="O39" s="140"/>
      <c r="P39" s="51"/>
      <c r="Q39" s="51"/>
      <c r="R39" s="51"/>
    </row>
    <row r="40" spans="1:111" x14ac:dyDescent="0.25">
      <c r="A40" s="44" t="s">
        <v>176</v>
      </c>
      <c r="B40" s="142">
        <f>-EIE!C14</f>
        <v>-3026159.62</v>
      </c>
      <c r="C40" s="142">
        <f>'[1]ESTADOS DE RESULTADOS'!$C$18+'[1]ESTADOS DE RESULTADOS'!$C$19</f>
        <v>1019776.72</v>
      </c>
      <c r="D40" s="163">
        <v>0</v>
      </c>
      <c r="E40" s="163"/>
      <c r="F40" s="137">
        <f t="shared" ref="F40:F51" si="2">B40-E40+C40-D40</f>
        <v>-2006382.9000000001</v>
      </c>
      <c r="G40" s="142">
        <f>-F40</f>
        <v>2006382.9000000001</v>
      </c>
      <c r="H40" s="142"/>
      <c r="I40" s="142"/>
      <c r="J40" s="142"/>
      <c r="K40" s="142"/>
      <c r="L40" s="142"/>
      <c r="M40" s="142"/>
      <c r="N40" s="142"/>
      <c r="O40" s="140"/>
    </row>
    <row r="41" spans="1:111" x14ac:dyDescent="0.25">
      <c r="A41" s="44" t="s">
        <v>177</v>
      </c>
      <c r="B41" s="142">
        <f>-EIE!C12-EIE!C13</f>
        <v>-26652.959999999999</v>
      </c>
      <c r="C41" s="142"/>
      <c r="D41" s="163">
        <v>0</v>
      </c>
      <c r="E41" s="163"/>
      <c r="F41" s="137">
        <f t="shared" si="2"/>
        <v>-26652.959999999999</v>
      </c>
      <c r="G41" s="142">
        <f>-F41</f>
        <v>26652.959999999999</v>
      </c>
      <c r="H41" s="142">
        <v>0</v>
      </c>
      <c r="I41" s="142"/>
      <c r="J41" s="142"/>
      <c r="K41" s="142"/>
      <c r="L41" s="142"/>
      <c r="M41" s="142"/>
      <c r="N41" s="142"/>
      <c r="O41" s="140"/>
    </row>
    <row r="42" spans="1:111" x14ac:dyDescent="0.25">
      <c r="A42" s="44" t="s">
        <v>178</v>
      </c>
      <c r="B42" s="142">
        <v>0</v>
      </c>
      <c r="C42" s="142"/>
      <c r="D42" s="163"/>
      <c r="E42" s="163"/>
      <c r="F42" s="137">
        <f t="shared" si="2"/>
        <v>0</v>
      </c>
      <c r="G42" s="142"/>
      <c r="H42" s="142"/>
      <c r="I42" s="142"/>
      <c r="J42" s="142"/>
      <c r="K42" s="142"/>
      <c r="L42" s="142"/>
      <c r="M42" s="142">
        <f>-F42</f>
        <v>0</v>
      </c>
      <c r="N42" s="142"/>
      <c r="O42" s="140"/>
    </row>
    <row r="43" spans="1:111" x14ac:dyDescent="0.25">
      <c r="A43" s="44" t="s">
        <v>179</v>
      </c>
      <c r="B43" s="142">
        <v>0</v>
      </c>
      <c r="C43" s="142"/>
      <c r="D43" s="163"/>
      <c r="E43" s="163"/>
      <c r="F43" s="137">
        <f>B43-E43+C43-D43</f>
        <v>0</v>
      </c>
      <c r="G43" s="142"/>
      <c r="H43" s="142"/>
      <c r="I43" s="142"/>
      <c r="J43" s="142"/>
      <c r="K43" s="142"/>
      <c r="L43" s="142"/>
      <c r="M43" s="142">
        <f>-B43</f>
        <v>0</v>
      </c>
      <c r="N43" s="142"/>
      <c r="O43" s="140"/>
    </row>
    <row r="44" spans="1:111" x14ac:dyDescent="0.25">
      <c r="A44" s="44" t="s">
        <v>180</v>
      </c>
      <c r="B44" s="142">
        <f>+EIE!C21</f>
        <v>1499973.18</v>
      </c>
      <c r="C44" s="142"/>
      <c r="D44" s="163">
        <f>'[1]ESTADOS DE RESULTADOS'!$C$51+'[1]ESTADOS DE RESULTADOS'!$C$52+'[1]ESTADOS DE RESULTADOS'!$C$53+'[1]ESTADOS DE RESULTADOS'!$C$56</f>
        <v>337616.06</v>
      </c>
      <c r="E44" s="163"/>
      <c r="F44" s="137">
        <f>B44-E44+C44-D44</f>
        <v>1162357.1199999999</v>
      </c>
      <c r="G44" s="142"/>
      <c r="H44" s="142"/>
      <c r="I44" s="142">
        <f>-F44</f>
        <v>-1162357.1199999999</v>
      </c>
      <c r="J44" s="142"/>
      <c r="K44" s="142"/>
      <c r="L44" s="142"/>
      <c r="M44" s="142"/>
      <c r="N44" s="142"/>
      <c r="O44" s="140"/>
    </row>
    <row r="45" spans="1:111" x14ac:dyDescent="0.25">
      <c r="A45" s="44" t="s">
        <v>181</v>
      </c>
      <c r="B45" s="142">
        <v>0</v>
      </c>
      <c r="C45" s="142"/>
      <c r="D45" s="163"/>
      <c r="E45" s="163"/>
      <c r="F45" s="137">
        <f t="shared" si="2"/>
        <v>0</v>
      </c>
      <c r="G45" s="142"/>
      <c r="H45" s="142"/>
      <c r="I45" s="142"/>
      <c r="J45" s="142"/>
      <c r="K45" s="142">
        <f>-F45</f>
        <v>0</v>
      </c>
      <c r="L45" s="142"/>
      <c r="M45" s="142"/>
      <c r="N45" s="142"/>
      <c r="O45" s="140"/>
    </row>
    <row r="46" spans="1:111" x14ac:dyDescent="0.25">
      <c r="A46" s="44" t="s">
        <v>182</v>
      </c>
      <c r="B46" s="142">
        <f>+EIE!C17+EIE!C18</f>
        <v>357517.03</v>
      </c>
      <c r="C46" s="142"/>
      <c r="D46" s="163">
        <f>EIE!C17</f>
        <v>338970.44</v>
      </c>
      <c r="E46" s="163"/>
      <c r="F46" s="137">
        <f t="shared" si="2"/>
        <v>18546.590000000026</v>
      </c>
      <c r="G46" s="142"/>
      <c r="H46" s="142"/>
      <c r="I46" s="142"/>
      <c r="J46" s="142"/>
      <c r="K46" s="142"/>
      <c r="L46" s="142">
        <f>-F46</f>
        <v>-18546.590000000026</v>
      </c>
      <c r="M46" s="142"/>
      <c r="N46" s="142"/>
      <c r="O46" s="140"/>
    </row>
    <row r="47" spans="1:111" x14ac:dyDescent="0.25">
      <c r="A47" s="44" t="s">
        <v>183</v>
      </c>
      <c r="B47" s="162">
        <f>+EIE!C19+EIE!C20-B48</f>
        <v>585100.36</v>
      </c>
      <c r="C47" s="142"/>
      <c r="D47" s="163">
        <v>0</v>
      </c>
      <c r="E47" s="161"/>
      <c r="F47" s="137">
        <f t="shared" si="2"/>
        <v>585100.36</v>
      </c>
      <c r="G47" s="142"/>
      <c r="H47" s="142"/>
      <c r="I47" s="142"/>
      <c r="J47" s="142"/>
      <c r="K47" s="142"/>
      <c r="L47" s="142">
        <f>-F47</f>
        <v>-585100.36</v>
      </c>
      <c r="M47" s="142"/>
      <c r="N47" s="142"/>
      <c r="O47" s="140"/>
    </row>
    <row r="48" spans="1:111" s="420" customFormat="1" x14ac:dyDescent="0.25">
      <c r="A48" s="415" t="s">
        <v>184</v>
      </c>
      <c r="B48" s="416">
        <v>0</v>
      </c>
      <c r="C48" s="150"/>
      <c r="D48" s="148">
        <f>B48</f>
        <v>0</v>
      </c>
      <c r="E48" s="417"/>
      <c r="F48" s="157">
        <f t="shared" si="2"/>
        <v>0</v>
      </c>
      <c r="G48" s="418"/>
      <c r="H48" s="418"/>
      <c r="I48" s="418"/>
      <c r="J48" s="418"/>
      <c r="K48" s="418"/>
      <c r="L48" s="418">
        <f>F48</f>
        <v>0</v>
      </c>
      <c r="M48" s="418"/>
      <c r="N48" s="418"/>
      <c r="O48" s="419"/>
    </row>
    <row r="49" spans="1:15" x14ac:dyDescent="0.25">
      <c r="A49" s="42" t="s">
        <v>170</v>
      </c>
      <c r="B49" s="160">
        <v>0</v>
      </c>
      <c r="C49" s="149"/>
      <c r="D49" s="148"/>
      <c r="E49" s="159"/>
      <c r="F49" s="157">
        <f t="shared" si="2"/>
        <v>0</v>
      </c>
      <c r="G49" s="146"/>
      <c r="H49" s="146"/>
      <c r="I49" s="146"/>
      <c r="J49" s="146"/>
      <c r="K49" s="146"/>
      <c r="L49" s="146">
        <f>-F49</f>
        <v>0</v>
      </c>
      <c r="M49" s="146"/>
      <c r="N49" s="146"/>
      <c r="O49" s="145"/>
    </row>
    <row r="50" spans="1:15" s="375" customFormat="1" x14ac:dyDescent="0.25">
      <c r="A50" s="368" t="s">
        <v>185</v>
      </c>
      <c r="B50" s="369">
        <f>+EIE!C22</f>
        <v>0</v>
      </c>
      <c r="C50" s="370"/>
      <c r="D50" s="371"/>
      <c r="E50" s="372"/>
      <c r="F50" s="373">
        <f t="shared" si="2"/>
        <v>0</v>
      </c>
      <c r="G50" s="370"/>
      <c r="H50" s="370"/>
      <c r="I50" s="370"/>
      <c r="J50" s="370"/>
      <c r="K50" s="370"/>
      <c r="L50" s="370">
        <f>-F50</f>
        <v>0</v>
      </c>
      <c r="M50" s="370"/>
      <c r="N50" s="370"/>
      <c r="O50" s="374"/>
    </row>
    <row r="51" spans="1:15" x14ac:dyDescent="0.25">
      <c r="A51" s="46" t="s">
        <v>186</v>
      </c>
      <c r="B51" s="149">
        <v>0</v>
      </c>
      <c r="C51" s="149"/>
      <c r="D51" s="148"/>
      <c r="E51" s="158"/>
      <c r="F51" s="157">
        <f t="shared" si="2"/>
        <v>0</v>
      </c>
      <c r="G51" s="142"/>
      <c r="H51" s="142"/>
      <c r="I51" s="142"/>
      <c r="J51" s="142"/>
      <c r="K51" s="142"/>
      <c r="L51" s="142"/>
      <c r="M51" s="142"/>
      <c r="N51" s="142">
        <f>+L5-F51</f>
        <v>0</v>
      </c>
      <c r="O51" s="140"/>
    </row>
    <row r="52" spans="1:15" x14ac:dyDescent="0.25">
      <c r="A52" s="44"/>
      <c r="B52" s="141"/>
      <c r="C52" s="142"/>
      <c r="D52" s="156"/>
      <c r="E52" s="155"/>
      <c r="F52" s="137"/>
      <c r="G52" s="142"/>
      <c r="H52" s="142"/>
      <c r="I52" s="142"/>
      <c r="J52" s="142"/>
      <c r="K52" s="142"/>
      <c r="L52" s="142"/>
      <c r="M52" s="142"/>
      <c r="N52" s="142"/>
      <c r="O52" s="140"/>
    </row>
    <row r="53" spans="1:15" x14ac:dyDescent="0.25">
      <c r="A53" s="44"/>
      <c r="B53" s="142"/>
      <c r="C53" s="142"/>
      <c r="D53" s="156"/>
      <c r="E53" s="155"/>
      <c r="F53" s="137"/>
      <c r="G53" s="142"/>
      <c r="H53" s="142"/>
      <c r="I53" s="142"/>
      <c r="J53" s="142"/>
      <c r="K53" s="142"/>
      <c r="L53" s="142"/>
      <c r="M53" s="142"/>
      <c r="N53" s="142"/>
      <c r="O53" s="140"/>
    </row>
    <row r="54" spans="1:15" x14ac:dyDescent="0.25">
      <c r="A54" s="44"/>
      <c r="B54" s="142">
        <v>0</v>
      </c>
      <c r="C54" s="142"/>
      <c r="D54" s="156"/>
      <c r="E54" s="155"/>
      <c r="F54" s="137"/>
      <c r="G54" s="142"/>
      <c r="H54" s="142"/>
      <c r="I54" s="142"/>
      <c r="J54" s="142"/>
      <c r="K54" s="142"/>
      <c r="L54" s="142"/>
      <c r="M54" s="142"/>
      <c r="N54" s="142"/>
      <c r="O54" s="140"/>
    </row>
    <row r="55" spans="1:15" ht="13.8" thickBot="1" x14ac:dyDescent="0.3">
      <c r="A55" s="42" t="s">
        <v>187</v>
      </c>
      <c r="B55" s="154">
        <v>0</v>
      </c>
      <c r="C55" s="153"/>
      <c r="D55" s="152"/>
      <c r="E55" s="148"/>
      <c r="F55" s="147">
        <f>B55-E55+C55-D55</f>
        <v>0</v>
      </c>
      <c r="G55" s="151"/>
      <c r="H55" s="146"/>
      <c r="I55" s="146"/>
      <c r="J55" s="146"/>
      <c r="K55" s="146"/>
      <c r="L55" s="146">
        <f>-F55</f>
        <v>0</v>
      </c>
      <c r="M55" s="146"/>
      <c r="N55" s="146"/>
      <c r="O55" s="145"/>
    </row>
    <row r="56" spans="1:15" ht="13.8" thickBot="1" x14ac:dyDescent="0.3">
      <c r="A56" s="37" t="s">
        <v>188</v>
      </c>
      <c r="B56" s="150">
        <f>SUM(B40:B55)*-1</f>
        <v>610222.01000000013</v>
      </c>
      <c r="C56" s="149"/>
      <c r="D56" s="148">
        <f>B56</f>
        <v>610222.01000000013</v>
      </c>
      <c r="E56" s="148"/>
      <c r="F56" s="147">
        <f>B56-E56+C56-D56</f>
        <v>0</v>
      </c>
      <c r="G56" s="146"/>
      <c r="H56" s="146"/>
      <c r="I56" s="146"/>
      <c r="J56" s="146"/>
      <c r="K56" s="146"/>
      <c r="L56" s="146">
        <f>-F56</f>
        <v>0</v>
      </c>
      <c r="M56" s="146"/>
      <c r="N56" s="146"/>
      <c r="O56" s="145"/>
    </row>
    <row r="57" spans="1:15" ht="13.8" thickBot="1" x14ac:dyDescent="0.3">
      <c r="A57" s="30" t="s">
        <v>189</v>
      </c>
      <c r="B57" s="144">
        <f>+B56+B37</f>
        <v>0</v>
      </c>
      <c r="C57" s="144"/>
      <c r="D57" s="143"/>
      <c r="E57" s="138"/>
      <c r="F57" s="137"/>
      <c r="G57" s="141"/>
      <c r="H57" s="141"/>
      <c r="I57" s="141"/>
      <c r="J57" s="141"/>
      <c r="K57" s="141"/>
      <c r="L57" s="142"/>
      <c r="M57" s="142"/>
      <c r="N57" s="141"/>
      <c r="O57" s="140"/>
    </row>
    <row r="58" spans="1:15" ht="14.4" thickBot="1" x14ac:dyDescent="0.3">
      <c r="A58" s="25" t="s">
        <v>129</v>
      </c>
      <c r="B58" s="139"/>
      <c r="C58" s="139">
        <f>SUM(C9:C56)</f>
        <v>2706479.5</v>
      </c>
      <c r="D58" s="138">
        <f>SUM(D9:D57)</f>
        <v>2706479.5</v>
      </c>
      <c r="E58" s="138"/>
      <c r="F58" s="137">
        <f>SUM(F8:F57)</f>
        <v>-3.4924596548080444E-10</v>
      </c>
      <c r="G58" s="136">
        <f t="shared" ref="G58:N58" si="3">SUM(G9:G56)</f>
        <v>2043008.12</v>
      </c>
      <c r="H58" s="136">
        <f t="shared" si="3"/>
        <v>0</v>
      </c>
      <c r="I58" s="136">
        <f t="shared" si="3"/>
        <v>-230926.00999999978</v>
      </c>
      <c r="J58" s="136">
        <f t="shared" si="3"/>
        <v>0</v>
      </c>
      <c r="K58" s="136">
        <f t="shared" si="3"/>
        <v>0</v>
      </c>
      <c r="L58" s="136">
        <f t="shared" si="3"/>
        <v>-783896.9</v>
      </c>
      <c r="M58" s="136">
        <f t="shared" si="3"/>
        <v>-1338880.1400000001</v>
      </c>
      <c r="N58" s="136">
        <f t="shared" si="3"/>
        <v>288079.3000000004</v>
      </c>
      <c r="O58" s="135">
        <f>SUM(F58:N58)</f>
        <v>-22615.629999999888</v>
      </c>
    </row>
    <row r="59" spans="1:15" ht="15.6" x14ac:dyDescent="0.3">
      <c r="B59" s="120">
        <f>+B37+B56</f>
        <v>0</v>
      </c>
      <c r="D59" s="134">
        <f>D58-C58</f>
        <v>0</v>
      </c>
      <c r="O59" s="133">
        <f>O58-O9</f>
        <v>1.1641532182693481E-10</v>
      </c>
    </row>
    <row r="60" spans="1:15" x14ac:dyDescent="0.25">
      <c r="A60" s="16"/>
      <c r="B60" s="132"/>
      <c r="C60" s="132"/>
    </row>
    <row r="61" spans="1:15" ht="21" x14ac:dyDescent="0.4">
      <c r="A61" s="15" t="s">
        <v>190</v>
      </c>
      <c r="B61" s="131"/>
      <c r="C61" s="131"/>
      <c r="D61" s="130"/>
      <c r="E61" s="130"/>
    </row>
    <row r="62" spans="1:15" ht="15" x14ac:dyDescent="0.25">
      <c r="A62" s="10"/>
      <c r="B62" s="127"/>
      <c r="C62" s="127"/>
      <c r="D62" s="122"/>
      <c r="E62" s="122">
        <v>0</v>
      </c>
    </row>
    <row r="63" spans="1:15" ht="15" x14ac:dyDescent="0.25">
      <c r="A63" s="9" t="s">
        <v>191</v>
      </c>
      <c r="B63" s="128">
        <f>+G58</f>
        <v>2043008.12</v>
      </c>
      <c r="C63" s="127"/>
      <c r="D63" s="125"/>
      <c r="E63" s="122"/>
    </row>
    <row r="64" spans="1:15" ht="15" x14ac:dyDescent="0.25">
      <c r="A64" s="9" t="s">
        <v>192</v>
      </c>
      <c r="B64" s="128">
        <f>+H58</f>
        <v>0</v>
      </c>
      <c r="C64" s="127"/>
      <c r="D64" s="125"/>
      <c r="E64" s="122"/>
    </row>
    <row r="65" spans="1:5" ht="15" x14ac:dyDescent="0.25">
      <c r="A65" s="9" t="s">
        <v>193</v>
      </c>
      <c r="B65" s="128">
        <f>+I58</f>
        <v>-230926.00999999978</v>
      </c>
      <c r="C65" s="127"/>
      <c r="D65" s="125"/>
      <c r="E65" s="122"/>
    </row>
    <row r="66" spans="1:5" ht="15" x14ac:dyDescent="0.25">
      <c r="A66" s="9" t="s">
        <v>194</v>
      </c>
      <c r="B66" s="128">
        <f>+K58</f>
        <v>0</v>
      </c>
      <c r="C66" s="127"/>
      <c r="D66" s="125"/>
      <c r="E66" s="122"/>
    </row>
    <row r="67" spans="1:5" ht="15" x14ac:dyDescent="0.25">
      <c r="A67" s="9" t="s">
        <v>195</v>
      </c>
      <c r="B67" s="128">
        <f>+L58</f>
        <v>-783896.9</v>
      </c>
      <c r="C67" s="127"/>
      <c r="D67" s="125"/>
      <c r="E67" s="122"/>
    </row>
    <row r="68" spans="1:5" ht="15" x14ac:dyDescent="0.25">
      <c r="A68" s="9" t="s">
        <v>196</v>
      </c>
      <c r="B68" s="128">
        <f>+J58</f>
        <v>0</v>
      </c>
      <c r="C68" s="127"/>
      <c r="D68" s="125"/>
      <c r="E68" s="122"/>
    </row>
    <row r="69" spans="1:5" ht="15" x14ac:dyDescent="0.25">
      <c r="A69" s="10"/>
      <c r="B69" s="128"/>
      <c r="C69" s="127"/>
      <c r="D69" s="125"/>
      <c r="E69" s="122"/>
    </row>
    <row r="70" spans="1:5" ht="15.6" x14ac:dyDescent="0.3">
      <c r="A70" s="7" t="s">
        <v>190</v>
      </c>
      <c r="B70" s="128"/>
      <c r="C70" s="129">
        <f>SUM(B63:B68)</f>
        <v>1028185.2100000003</v>
      </c>
      <c r="D70" s="125"/>
      <c r="E70" s="122"/>
    </row>
    <row r="71" spans="1:5" ht="15" x14ac:dyDescent="0.25">
      <c r="A71" s="10"/>
      <c r="B71" s="128"/>
      <c r="C71" s="127"/>
      <c r="D71" s="125"/>
      <c r="E71" s="122"/>
    </row>
    <row r="72" spans="1:5" ht="15" x14ac:dyDescent="0.25">
      <c r="A72" s="9" t="s">
        <v>197</v>
      </c>
      <c r="B72" s="123">
        <f>+M16</f>
        <v>-1408575.55</v>
      </c>
      <c r="C72" s="127"/>
      <c r="D72" s="125"/>
      <c r="E72" s="122"/>
    </row>
    <row r="73" spans="1:5" ht="15" x14ac:dyDescent="0.25">
      <c r="A73" s="9" t="s">
        <v>198</v>
      </c>
      <c r="B73" s="123">
        <f>+M17+M19</f>
        <v>13761.279999999992</v>
      </c>
      <c r="C73" s="127"/>
      <c r="D73" s="125"/>
      <c r="E73" s="122"/>
    </row>
    <row r="74" spans="1:5" ht="15" x14ac:dyDescent="0.25">
      <c r="A74" s="9" t="s">
        <v>199</v>
      </c>
      <c r="B74" s="123">
        <f>+M15</f>
        <v>55934.129999999888</v>
      </c>
      <c r="C74" s="127"/>
      <c r="D74" s="125"/>
      <c r="E74" s="122"/>
    </row>
    <row r="75" spans="1:5" ht="15" x14ac:dyDescent="0.25">
      <c r="A75" s="9" t="s">
        <v>200</v>
      </c>
      <c r="B75" s="123">
        <v>0</v>
      </c>
      <c r="C75" s="127"/>
      <c r="D75" s="125"/>
      <c r="E75" s="122"/>
    </row>
    <row r="76" spans="1:5" ht="15" x14ac:dyDescent="0.25">
      <c r="A76" s="9" t="s">
        <v>201</v>
      </c>
      <c r="B76" s="123">
        <v>0</v>
      </c>
      <c r="C76" s="127"/>
      <c r="D76" s="125"/>
      <c r="E76" s="122"/>
    </row>
    <row r="77" spans="1:5" ht="15" x14ac:dyDescent="0.25">
      <c r="A77" s="9"/>
      <c r="B77" s="123"/>
      <c r="C77" s="127"/>
      <c r="D77" s="125"/>
      <c r="E77" s="122"/>
    </row>
    <row r="78" spans="1:5" ht="15" x14ac:dyDescent="0.25">
      <c r="A78" s="9"/>
      <c r="B78" s="128">
        <v>0</v>
      </c>
      <c r="C78" s="127"/>
      <c r="D78" s="125"/>
      <c r="E78" s="122"/>
    </row>
    <row r="79" spans="1:5" ht="15" x14ac:dyDescent="0.25">
      <c r="A79" s="10"/>
      <c r="B79" s="128"/>
      <c r="C79" s="127"/>
      <c r="D79" s="125"/>
      <c r="E79" s="122"/>
    </row>
    <row r="80" spans="1:5" ht="15.6" x14ac:dyDescent="0.3">
      <c r="A80" s="7" t="s">
        <v>202</v>
      </c>
      <c r="B80" s="128"/>
      <c r="C80" s="129">
        <f>SUM(B72:B78)</f>
        <v>-1338880.1400000001</v>
      </c>
      <c r="D80" s="125"/>
      <c r="E80" s="122"/>
    </row>
    <row r="81" spans="1:5" ht="15" x14ac:dyDescent="0.25">
      <c r="A81" s="10"/>
      <c r="B81" s="128"/>
      <c r="C81" s="127"/>
      <c r="D81" s="125"/>
      <c r="E81" s="122"/>
    </row>
    <row r="82" spans="1:5" ht="15.6" x14ac:dyDescent="0.3">
      <c r="A82" s="7" t="s">
        <v>203</v>
      </c>
      <c r="B82" s="128"/>
      <c r="C82" s="127"/>
      <c r="D82" s="125"/>
      <c r="E82" s="122"/>
    </row>
    <row r="83" spans="1:5" ht="15" x14ac:dyDescent="0.25">
      <c r="A83" s="10"/>
      <c r="B83" s="128"/>
      <c r="C83" s="127"/>
      <c r="D83" s="125"/>
      <c r="E83" s="122"/>
    </row>
    <row r="84" spans="1:5" ht="15" x14ac:dyDescent="0.25">
      <c r="A84" s="9" t="s">
        <v>204</v>
      </c>
      <c r="B84" s="128">
        <f>+N24</f>
        <v>0</v>
      </c>
      <c r="C84" s="127"/>
      <c r="D84" s="125"/>
      <c r="E84" s="122"/>
    </row>
    <row r="85" spans="1:5" ht="15" x14ac:dyDescent="0.25">
      <c r="A85" s="9" t="s">
        <v>205</v>
      </c>
      <c r="B85" s="123">
        <f>N27</f>
        <v>-399894.27</v>
      </c>
      <c r="C85" s="127"/>
      <c r="D85" s="125"/>
      <c r="E85" s="122"/>
    </row>
    <row r="86" spans="1:5" ht="15" x14ac:dyDescent="0.25">
      <c r="A86" s="9" t="s">
        <v>206</v>
      </c>
      <c r="B86" s="128">
        <f>+N30</f>
        <v>687973.57000000041</v>
      </c>
      <c r="C86" s="127"/>
      <c r="D86" s="125"/>
      <c r="E86" s="122"/>
    </row>
    <row r="87" spans="1:5" ht="15" x14ac:dyDescent="0.25">
      <c r="A87" s="10"/>
      <c r="B87" s="128"/>
      <c r="C87" s="127"/>
      <c r="D87" s="125"/>
      <c r="E87" s="122"/>
    </row>
    <row r="88" spans="1:5" ht="15.6" x14ac:dyDescent="0.3">
      <c r="A88" s="7" t="s">
        <v>207</v>
      </c>
      <c r="B88" s="128"/>
      <c r="C88" s="129">
        <f>SUM(B84:B86)</f>
        <v>288079.3000000004</v>
      </c>
      <c r="D88" s="125"/>
      <c r="E88" s="122"/>
    </row>
    <row r="89" spans="1:5" ht="15" x14ac:dyDescent="0.25">
      <c r="A89" s="10"/>
      <c r="B89" s="128"/>
      <c r="C89" s="127"/>
      <c r="D89" s="125"/>
      <c r="E89" s="122"/>
    </row>
    <row r="90" spans="1:5" ht="15.6" x14ac:dyDescent="0.3">
      <c r="A90" s="9" t="s">
        <v>208</v>
      </c>
      <c r="B90" s="128"/>
      <c r="C90" s="127">
        <f>C88+C80+C70</f>
        <v>-22615.629999999539</v>
      </c>
      <c r="D90" s="125">
        <f>O58</f>
        <v>-22615.629999999888</v>
      </c>
      <c r="E90" s="124">
        <f>D90-C90</f>
        <v>-3.4924596548080444E-10</v>
      </c>
    </row>
    <row r="91" spans="1:5" ht="15.6" x14ac:dyDescent="0.3">
      <c r="A91" s="9" t="s">
        <v>209</v>
      </c>
      <c r="B91" s="128"/>
      <c r="C91" s="127">
        <f>+E9</f>
        <v>61503.44</v>
      </c>
      <c r="D91" s="125"/>
      <c r="E91" s="124"/>
    </row>
    <row r="92" spans="1:5" ht="15.6" x14ac:dyDescent="0.3">
      <c r="A92" s="7" t="s">
        <v>210</v>
      </c>
      <c r="B92" s="126"/>
      <c r="C92" s="126">
        <f>SUM(C90:C91)</f>
        <v>38887.810000000463</v>
      </c>
      <c r="D92" s="125">
        <f>B9</f>
        <v>38887.81</v>
      </c>
      <c r="E92" s="124">
        <f>D92-C92</f>
        <v>-4.6566128730773926E-10</v>
      </c>
    </row>
    <row r="93" spans="1:5" ht="15" x14ac:dyDescent="0.25">
      <c r="A93" s="2"/>
      <c r="B93" s="123"/>
      <c r="C93" s="123"/>
      <c r="D93" s="122"/>
      <c r="E93" s="122"/>
    </row>
    <row r="94" spans="1:5" ht="15" x14ac:dyDescent="0.25">
      <c r="A94" s="2"/>
      <c r="B94" s="123"/>
      <c r="C94" s="123"/>
      <c r="D94" s="122"/>
      <c r="E94" s="122"/>
    </row>
    <row r="95" spans="1:5" ht="15" x14ac:dyDescent="0.25">
      <c r="A95" s="2"/>
      <c r="B95" s="123"/>
      <c r="C95" s="123"/>
      <c r="D95" s="122"/>
      <c r="E95" s="122"/>
    </row>
    <row r="96" spans="1:5" ht="15" x14ac:dyDescent="0.25">
      <c r="A96" s="2"/>
      <c r="B96" s="123"/>
      <c r="C96" s="123"/>
      <c r="D96" s="122"/>
      <c r="E96" s="122"/>
    </row>
    <row r="97" spans="1:5" ht="15" x14ac:dyDescent="0.25">
      <c r="A97" s="2"/>
      <c r="B97" s="123"/>
      <c r="C97" s="123"/>
      <c r="D97" s="122"/>
      <c r="E97" s="122"/>
    </row>
    <row r="98" spans="1:5" ht="15" x14ac:dyDescent="0.25">
      <c r="A98" s="2"/>
      <c r="B98" s="123"/>
      <c r="C98" s="123"/>
      <c r="D98" s="122"/>
      <c r="E98" s="122"/>
    </row>
    <row r="99" spans="1:5" ht="15" x14ac:dyDescent="0.25">
      <c r="A99" s="2"/>
      <c r="B99" s="123"/>
      <c r="C99" s="123"/>
      <c r="D99" s="122"/>
      <c r="E99" s="122"/>
    </row>
    <row r="100" spans="1:5" ht="15" x14ac:dyDescent="0.25">
      <c r="A100" s="2"/>
      <c r="B100" s="123"/>
      <c r="C100" s="123"/>
      <c r="D100" s="122"/>
      <c r="E100" s="122"/>
    </row>
    <row r="101" spans="1:5" ht="15" x14ac:dyDescent="0.25">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15" zoomScaleNormal="115" workbookViewId="0">
      <pane xSplit="1" ySplit="7" topLeftCell="B8" activePane="bottomRight" state="frozen"/>
      <selection pane="topRight" activeCell="B1" sqref="B1"/>
      <selection pane="bottomLeft" activeCell="A8" sqref="A8"/>
      <selection pane="bottomRight" activeCell="B7" sqref="B7"/>
    </sheetView>
  </sheetViews>
  <sheetFormatPr baseColWidth="10" defaultColWidth="11.44140625" defaultRowHeight="13.2" x14ac:dyDescent="0.25"/>
  <cols>
    <col min="1" max="1" width="45.6640625" style="1" customWidth="1"/>
    <col min="2" max="2" width="28.33203125" style="1" bestFit="1" customWidth="1"/>
    <col min="3" max="3" width="18.44140625" style="1" bestFit="1" customWidth="1"/>
    <col min="4" max="4" width="19.33203125" style="1" bestFit="1" customWidth="1"/>
    <col min="5" max="6" width="16" style="1" customWidth="1"/>
    <col min="7" max="7" width="18.44140625" style="1" bestFit="1" customWidth="1"/>
    <col min="8" max="8" width="14.44140625" style="1" bestFit="1" customWidth="1"/>
    <col min="9" max="11" width="15.33203125" style="1" customWidth="1"/>
    <col min="12" max="13" width="18.44140625" style="1" customWidth="1"/>
    <col min="14" max="14" width="20.109375" style="1" bestFit="1" customWidth="1"/>
    <col min="15" max="15" width="17.44140625" style="1" customWidth="1"/>
    <col min="16" max="16384" width="11.44140625" style="1"/>
  </cols>
  <sheetData>
    <row r="1" spans="1:15" ht="17.399999999999999" x14ac:dyDescent="0.3">
      <c r="A1" s="119" t="s">
        <v>116</v>
      </c>
      <c r="B1" s="18"/>
      <c r="C1" s="18"/>
      <c r="D1" s="18"/>
      <c r="E1" s="18"/>
      <c r="F1" s="18"/>
      <c r="G1" s="18"/>
      <c r="H1" s="18"/>
      <c r="I1" s="18"/>
      <c r="J1" s="18"/>
      <c r="K1" s="18"/>
      <c r="L1" s="18"/>
      <c r="M1" s="18"/>
      <c r="N1" s="18"/>
      <c r="O1" s="18"/>
    </row>
    <row r="2" spans="1:15" ht="17.399999999999999" x14ac:dyDescent="0.3">
      <c r="A2" s="119"/>
      <c r="B2" s="18"/>
      <c r="C2" s="18"/>
      <c r="D2" s="18"/>
      <c r="E2" s="18"/>
      <c r="F2" s="18" t="s">
        <v>117</v>
      </c>
      <c r="G2" s="18" t="s">
        <v>118</v>
      </c>
      <c r="H2" s="18"/>
      <c r="I2" s="18"/>
      <c r="J2" s="18"/>
      <c r="K2" s="18"/>
      <c r="L2" s="18"/>
      <c r="M2" s="18"/>
      <c r="N2" s="18"/>
      <c r="O2" s="18"/>
    </row>
    <row r="3" spans="1:15" ht="18" thickBot="1" x14ac:dyDescent="0.35">
      <c r="A3" s="119"/>
      <c r="B3" s="18"/>
      <c r="C3" s="18"/>
      <c r="D3" s="18"/>
      <c r="E3" s="18"/>
      <c r="F3" s="18" t="s">
        <v>119</v>
      </c>
      <c r="G3" s="18" t="s">
        <v>120</v>
      </c>
      <c r="H3" s="18"/>
      <c r="I3" s="18"/>
      <c r="J3" s="18"/>
      <c r="K3" s="18"/>
      <c r="L3" s="18"/>
      <c r="M3" s="18"/>
      <c r="N3" s="18"/>
      <c r="O3" s="18"/>
    </row>
    <row r="4" spans="1:15" x14ac:dyDescent="0.25">
      <c r="A4" s="116"/>
      <c r="B4" s="106"/>
      <c r="C4" s="118"/>
      <c r="D4" s="117"/>
      <c r="E4" s="106"/>
      <c r="F4" s="106"/>
      <c r="G4" s="116"/>
      <c r="H4" s="115"/>
      <c r="I4" s="115"/>
      <c r="J4" s="115"/>
      <c r="K4" s="115"/>
      <c r="L4" s="115"/>
      <c r="M4" s="102" t="s">
        <v>121</v>
      </c>
      <c r="N4" s="102" t="s">
        <v>122</v>
      </c>
      <c r="O4" s="114"/>
    </row>
    <row r="5" spans="1:15" ht="13.8" thickBot="1" x14ac:dyDescent="0.3">
      <c r="A5" s="113" t="s">
        <v>91</v>
      </c>
      <c r="B5" s="104" t="s">
        <v>123</v>
      </c>
      <c r="C5" s="112" t="s">
        <v>124</v>
      </c>
      <c r="D5" s="111"/>
      <c r="E5" s="104" t="s">
        <v>123</v>
      </c>
      <c r="F5" s="104" t="s">
        <v>125</v>
      </c>
      <c r="G5" s="110" t="s">
        <v>126</v>
      </c>
      <c r="H5" s="109"/>
      <c r="I5" s="109"/>
      <c r="J5" s="109"/>
      <c r="K5" s="109"/>
      <c r="L5" s="109"/>
      <c r="M5" s="104" t="s">
        <v>127</v>
      </c>
      <c r="N5" s="108" t="s">
        <v>128</v>
      </c>
      <c r="O5" s="98" t="s">
        <v>129</v>
      </c>
    </row>
    <row r="6" spans="1:15" x14ac:dyDescent="0.25">
      <c r="A6" s="107"/>
      <c r="B6" s="104" t="s">
        <v>64</v>
      </c>
      <c r="C6" s="106"/>
      <c r="D6" s="105"/>
      <c r="E6" s="104" t="s">
        <v>64</v>
      </c>
      <c r="F6" s="102" t="s">
        <v>130</v>
      </c>
      <c r="G6" s="103" t="s">
        <v>131</v>
      </c>
      <c r="H6" s="102" t="s">
        <v>132</v>
      </c>
      <c r="I6" s="99" t="s">
        <v>133</v>
      </c>
      <c r="J6" s="99" t="s">
        <v>134</v>
      </c>
      <c r="K6" s="101" t="s">
        <v>135</v>
      </c>
      <c r="L6" s="100" t="s">
        <v>136</v>
      </c>
      <c r="M6" s="99" t="s">
        <v>137</v>
      </c>
      <c r="N6" s="99" t="s">
        <v>137</v>
      </c>
      <c r="O6" s="98"/>
    </row>
    <row r="7" spans="1:15" ht="14.4" thickBot="1" x14ac:dyDescent="0.3">
      <c r="A7" s="97"/>
      <c r="B7" s="95">
        <v>2023</v>
      </c>
      <c r="C7" s="93" t="s">
        <v>130</v>
      </c>
      <c r="D7" s="96" t="s">
        <v>42</v>
      </c>
      <c r="E7" s="95">
        <v>2022</v>
      </c>
      <c r="F7" s="93" t="s">
        <v>138</v>
      </c>
      <c r="G7" s="94" t="s">
        <v>139</v>
      </c>
      <c r="H7" s="93" t="s">
        <v>140</v>
      </c>
      <c r="I7" s="90" t="s">
        <v>141</v>
      </c>
      <c r="J7" s="92" t="s">
        <v>142</v>
      </c>
      <c r="K7" s="92" t="s">
        <v>143</v>
      </c>
      <c r="L7" s="91" t="s">
        <v>144</v>
      </c>
      <c r="M7" s="90" t="s">
        <v>145</v>
      </c>
      <c r="N7" s="90" t="s">
        <v>145</v>
      </c>
      <c r="O7" s="89"/>
    </row>
    <row r="8" spans="1:15" x14ac:dyDescent="0.25">
      <c r="A8" s="88" t="s">
        <v>146</v>
      </c>
      <c r="B8" s="86"/>
      <c r="C8" s="86"/>
      <c r="D8" s="87"/>
      <c r="E8" s="86"/>
      <c r="F8" s="86"/>
      <c r="G8" s="86"/>
      <c r="H8" s="86"/>
      <c r="I8" s="86"/>
      <c r="J8" s="86"/>
      <c r="K8" s="86"/>
      <c r="L8" s="86"/>
      <c r="M8" s="86"/>
      <c r="N8" s="86"/>
      <c r="O8" s="85"/>
    </row>
    <row r="9" spans="1:15" x14ac:dyDescent="0.25">
      <c r="A9" s="84" t="s">
        <v>36</v>
      </c>
      <c r="B9" s="23" t="e">
        <f>+#REF!</f>
        <v>#REF!</v>
      </c>
      <c r="C9" s="23"/>
      <c r="D9" s="82"/>
      <c r="E9" s="23" t="e">
        <f>+#REF!</f>
        <v>#REF!</v>
      </c>
      <c r="F9" s="23" t="e">
        <f t="shared" ref="F9:F21" si="0">B9-E9+C9-D9</f>
        <v>#REF!</v>
      </c>
      <c r="G9" s="23"/>
      <c r="H9" s="23"/>
      <c r="I9" s="23"/>
      <c r="J9" s="23"/>
      <c r="K9" s="23"/>
      <c r="L9" s="23"/>
      <c r="M9" s="23"/>
      <c r="N9" s="23"/>
      <c r="O9" s="79" t="e">
        <f>F9</f>
        <v>#REF!</v>
      </c>
    </row>
    <row r="10" spans="1:15" ht="13.8" x14ac:dyDescent="0.3">
      <c r="A10" s="84" t="s">
        <v>147</v>
      </c>
      <c r="B10" s="83" t="e">
        <f>+#REF!</f>
        <v>#REF!</v>
      </c>
      <c r="C10" s="23"/>
      <c r="D10" s="82"/>
      <c r="E10" s="23" t="e">
        <f>+#REF!</f>
        <v>#REF!</v>
      </c>
      <c r="F10" s="23" t="e">
        <f t="shared" si="0"/>
        <v>#REF!</v>
      </c>
      <c r="G10" s="23"/>
      <c r="H10" s="23"/>
      <c r="I10" s="23"/>
      <c r="J10" s="23"/>
      <c r="K10" s="23"/>
      <c r="L10" s="23" t="e">
        <f>-F10</f>
        <v>#REF!</v>
      </c>
      <c r="M10" s="23"/>
      <c r="N10" s="23"/>
      <c r="O10" s="79"/>
    </row>
    <row r="11" spans="1:15" x14ac:dyDescent="0.25">
      <c r="A11" s="81" t="s">
        <v>148</v>
      </c>
      <c r="B11" s="45">
        <v>0</v>
      </c>
      <c r="C11" s="45"/>
      <c r="D11" s="80"/>
      <c r="E11" s="45">
        <v>0</v>
      </c>
      <c r="F11" s="45">
        <f t="shared" si="0"/>
        <v>0</v>
      </c>
      <c r="G11" s="23"/>
      <c r="H11" s="23"/>
      <c r="I11" s="23"/>
      <c r="J11" s="23">
        <f>-F11</f>
        <v>0</v>
      </c>
      <c r="K11" s="23"/>
      <c r="L11" s="23"/>
      <c r="M11" s="23"/>
      <c r="N11" s="23"/>
      <c r="O11" s="79"/>
    </row>
    <row r="12" spans="1:15" x14ac:dyDescent="0.25">
      <c r="A12" s="44" t="s">
        <v>149</v>
      </c>
      <c r="B12" s="28" t="e">
        <f>#REF!</f>
        <v>#REF!</v>
      </c>
      <c r="C12" s="28"/>
      <c r="D12" s="78"/>
      <c r="E12" s="28" t="e">
        <f>#REF!</f>
        <v>#REF!</v>
      </c>
      <c r="F12" s="23" t="e">
        <f t="shared" si="0"/>
        <v>#REF!</v>
      </c>
      <c r="G12" s="28" t="e">
        <f>-F12</f>
        <v>#REF!</v>
      </c>
      <c r="H12" s="28"/>
      <c r="I12" s="28"/>
      <c r="J12" s="28"/>
      <c r="K12" s="28"/>
      <c r="L12" s="28"/>
      <c r="M12" s="28"/>
      <c r="N12" s="28"/>
      <c r="O12" s="26"/>
    </row>
    <row r="13" spans="1:15" x14ac:dyDescent="0.25">
      <c r="A13" s="44" t="s">
        <v>150</v>
      </c>
      <c r="B13" s="28" t="e">
        <f>+#REF!+#REF!</f>
        <v>#REF!</v>
      </c>
      <c r="C13" s="28"/>
      <c r="D13" s="28">
        <f>-D47</f>
        <v>0</v>
      </c>
      <c r="E13" s="28" t="e">
        <f>+#REF!+#REF!</f>
        <v>#REF!</v>
      </c>
      <c r="F13" s="23" t="e">
        <f t="shared" si="0"/>
        <v>#REF!</v>
      </c>
      <c r="H13" s="28"/>
      <c r="I13" s="28"/>
      <c r="J13" s="28"/>
      <c r="K13" s="28"/>
      <c r="L13" s="28" t="e">
        <f>-F13</f>
        <v>#REF!</v>
      </c>
      <c r="M13" s="28"/>
      <c r="N13" s="28"/>
      <c r="O13" s="26"/>
    </row>
    <row r="14" spans="1:15" x14ac:dyDescent="0.25">
      <c r="A14" s="77" t="s">
        <v>151</v>
      </c>
      <c r="B14" s="75">
        <v>0</v>
      </c>
      <c r="C14" s="75"/>
      <c r="D14" s="75"/>
      <c r="E14" s="75">
        <v>0</v>
      </c>
      <c r="F14" s="23">
        <f t="shared" si="0"/>
        <v>0</v>
      </c>
      <c r="G14" s="32"/>
      <c r="H14" s="32"/>
      <c r="I14" s="32"/>
      <c r="J14" s="32"/>
      <c r="K14" s="32"/>
      <c r="L14" s="32"/>
      <c r="M14" s="32"/>
      <c r="N14" s="32"/>
      <c r="O14" s="31"/>
    </row>
    <row r="15" spans="1:15" x14ac:dyDescent="0.25">
      <c r="A15" s="44" t="s">
        <v>152</v>
      </c>
      <c r="B15" s="28" t="e">
        <f>+#REF!+#REF!</f>
        <v>#REF!</v>
      </c>
      <c r="C15" s="28"/>
      <c r="D15" s="28"/>
      <c r="E15" s="28" t="e">
        <f>+#REF!+#REF!</f>
        <v>#REF!</v>
      </c>
      <c r="F15" s="23" t="e">
        <f t="shared" si="0"/>
        <v>#REF!</v>
      </c>
      <c r="G15" s="28"/>
      <c r="H15" s="28"/>
      <c r="I15" s="28"/>
      <c r="J15" s="28"/>
      <c r="K15" s="28"/>
      <c r="L15" s="28"/>
      <c r="M15" s="28" t="e">
        <f>-F15</f>
        <v>#REF!</v>
      </c>
      <c r="N15" s="28"/>
      <c r="O15" s="26"/>
    </row>
    <row r="16" spans="1:15" x14ac:dyDescent="0.25">
      <c r="A16" s="44" t="s">
        <v>153</v>
      </c>
      <c r="B16" s="28" t="e">
        <f>+#REF!</f>
        <v>#REF!</v>
      </c>
      <c r="C16" s="28" t="e">
        <f>+D44+D40</f>
        <v>#REF!</v>
      </c>
      <c r="E16" s="28" t="e">
        <f>+#REF!</f>
        <v>#REF!</v>
      </c>
      <c r="F16" s="23" t="e">
        <f t="shared" si="0"/>
        <v>#REF!</v>
      </c>
      <c r="G16" s="28"/>
      <c r="H16" s="28"/>
      <c r="I16" s="28"/>
      <c r="J16" s="28"/>
      <c r="K16" s="28"/>
      <c r="L16" s="28"/>
      <c r="M16" s="28" t="e">
        <f>-F16</f>
        <v>#REF!</v>
      </c>
      <c r="N16" s="28"/>
      <c r="O16" s="26"/>
    </row>
    <row r="17" spans="1:111" x14ac:dyDescent="0.25">
      <c r="A17" s="77" t="s">
        <v>154</v>
      </c>
      <c r="B17" s="75" t="e">
        <f>+#REF!</f>
        <v>#REF!</v>
      </c>
      <c r="C17" s="76"/>
      <c r="D17" s="75"/>
      <c r="E17" s="75" t="e">
        <f>+#REF!</f>
        <v>#REF!</v>
      </c>
      <c r="F17" s="23" t="e">
        <f t="shared" si="0"/>
        <v>#REF!</v>
      </c>
      <c r="G17" s="28"/>
      <c r="H17" s="28"/>
      <c r="I17" s="28"/>
      <c r="J17" s="28"/>
      <c r="K17" s="28"/>
      <c r="L17" s="28"/>
      <c r="M17" s="28" t="e">
        <f>-F17</f>
        <v>#REF!</v>
      </c>
      <c r="N17" s="28"/>
      <c r="O17" s="26"/>
    </row>
    <row r="18" spans="1:111" x14ac:dyDescent="0.25">
      <c r="A18" s="61" t="s">
        <v>155</v>
      </c>
      <c r="B18" s="60">
        <v>0</v>
      </c>
      <c r="C18" s="60"/>
      <c r="D18" s="74"/>
      <c r="E18" s="60">
        <v>0</v>
      </c>
      <c r="F18" s="57">
        <f t="shared" si="0"/>
        <v>0</v>
      </c>
      <c r="G18" s="32"/>
      <c r="H18" s="32"/>
      <c r="I18" s="32"/>
      <c r="J18" s="32"/>
      <c r="K18" s="32"/>
      <c r="L18" s="32"/>
      <c r="M18" s="32"/>
      <c r="N18" s="32"/>
      <c r="O18" s="31"/>
    </row>
    <row r="19" spans="1:111" x14ac:dyDescent="0.25">
      <c r="A19" s="77" t="s">
        <v>156</v>
      </c>
      <c r="B19" s="75">
        <v>0</v>
      </c>
      <c r="C19" s="76"/>
      <c r="D19" s="75"/>
      <c r="E19" s="75">
        <v>0</v>
      </c>
      <c r="F19" s="23">
        <f t="shared" si="0"/>
        <v>0</v>
      </c>
      <c r="G19" s="28"/>
      <c r="H19" s="28"/>
      <c r="I19" s="28"/>
      <c r="J19" s="28"/>
      <c r="K19" s="28"/>
      <c r="L19" s="28"/>
      <c r="M19" s="28">
        <f>-F19</f>
        <v>0</v>
      </c>
      <c r="N19" s="28"/>
      <c r="O19" s="26"/>
    </row>
    <row r="20" spans="1:111" x14ac:dyDescent="0.25">
      <c r="A20" s="61" t="s">
        <v>157</v>
      </c>
      <c r="B20" s="60">
        <v>0</v>
      </c>
      <c r="C20" s="60"/>
      <c r="D20" s="74"/>
      <c r="E20" s="60">
        <v>0</v>
      </c>
      <c r="F20" s="57">
        <f t="shared" si="0"/>
        <v>0</v>
      </c>
      <c r="G20" s="32"/>
      <c r="H20" s="32"/>
      <c r="I20" s="32"/>
      <c r="J20" s="32"/>
      <c r="K20" s="32"/>
      <c r="L20" s="32"/>
      <c r="M20" s="32"/>
      <c r="N20" s="32"/>
      <c r="O20" s="31"/>
    </row>
    <row r="21" spans="1:111" s="56" customFormat="1" x14ac:dyDescent="0.25">
      <c r="A21" s="73" t="s">
        <v>158</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8" thickBot="1" x14ac:dyDescent="0.3">
      <c r="A22" s="69" t="s">
        <v>159</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8" thickTop="1" x14ac:dyDescent="0.25">
      <c r="A23" s="53" t="s">
        <v>160</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5">
      <c r="A24" s="44" t="s">
        <v>161</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5">
      <c r="A25" s="44" t="s">
        <v>162</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5">
      <c r="A26" s="44" t="s">
        <v>163</v>
      </c>
      <c r="B26" s="28" t="e">
        <f>-#REF!</f>
        <v>#REF!</v>
      </c>
      <c r="C26" s="28" t="e">
        <f>D35+D46</f>
        <v>#REF!</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5">
      <c r="A27" s="44" t="s">
        <v>164</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5">
      <c r="A28" s="44" t="s">
        <v>165</v>
      </c>
      <c r="B28" s="28">
        <v>0</v>
      </c>
      <c r="C28" s="28"/>
      <c r="D28" s="28"/>
      <c r="E28" s="28">
        <v>0</v>
      </c>
      <c r="F28" s="23">
        <f t="shared" si="1"/>
        <v>0</v>
      </c>
      <c r="G28" s="28"/>
      <c r="H28" s="28"/>
      <c r="I28" s="28"/>
      <c r="J28" s="28">
        <f>-F28</f>
        <v>0</v>
      </c>
      <c r="K28" s="18"/>
      <c r="M28" s="28"/>
      <c r="N28" s="28"/>
      <c r="O28" s="26"/>
      <c r="P28" s="51"/>
      <c r="Q28" s="51"/>
      <c r="R28" s="51"/>
    </row>
    <row r="29" spans="1:111" x14ac:dyDescent="0.25">
      <c r="A29" s="44" t="s">
        <v>166</v>
      </c>
      <c r="B29" s="28">
        <v>0</v>
      </c>
      <c r="C29" s="65"/>
      <c r="D29" s="28"/>
      <c r="E29" s="28">
        <v>0</v>
      </c>
      <c r="F29" s="23">
        <f t="shared" si="1"/>
        <v>0</v>
      </c>
      <c r="G29" s="28"/>
      <c r="H29" s="28"/>
      <c r="I29" s="28"/>
      <c r="J29" s="28"/>
      <c r="K29" s="28"/>
      <c r="L29" s="28">
        <f>-F29</f>
        <v>0</v>
      </c>
      <c r="M29" s="28"/>
      <c r="N29" s="28"/>
      <c r="O29" s="26"/>
      <c r="P29" s="51"/>
      <c r="Q29" s="51"/>
      <c r="R29" s="51"/>
    </row>
    <row r="30" spans="1:111" x14ac:dyDescent="0.25">
      <c r="A30" s="64" t="s">
        <v>167</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5">
      <c r="A31" s="44" t="s">
        <v>168</v>
      </c>
      <c r="B31" s="28">
        <v>0</v>
      </c>
      <c r="C31" s="18"/>
      <c r="D31" s="28">
        <v>0</v>
      </c>
      <c r="E31" s="28">
        <v>0</v>
      </c>
      <c r="F31" s="23">
        <f t="shared" si="1"/>
        <v>0</v>
      </c>
      <c r="G31" s="28"/>
      <c r="H31" s="28"/>
      <c r="I31" s="28"/>
      <c r="J31" s="28"/>
      <c r="K31" s="28"/>
      <c r="L31" s="28"/>
      <c r="M31" s="28"/>
      <c r="N31" s="28">
        <f>-F31</f>
        <v>0</v>
      </c>
      <c r="O31" s="26"/>
      <c r="P31" s="51"/>
      <c r="Q31" s="51"/>
      <c r="R31" s="51"/>
    </row>
    <row r="32" spans="1:111" x14ac:dyDescent="0.25">
      <c r="A32" s="61" t="s">
        <v>169</v>
      </c>
      <c r="B32" s="60">
        <v>0</v>
      </c>
      <c r="C32" s="60">
        <v>0</v>
      </c>
      <c r="D32" s="60">
        <v>0</v>
      </c>
      <c r="E32" s="60">
        <v>0</v>
      </c>
      <c r="F32" s="57">
        <f t="shared" si="1"/>
        <v>0</v>
      </c>
      <c r="G32" s="32"/>
      <c r="H32" s="32"/>
      <c r="I32" s="32"/>
      <c r="J32" s="32"/>
      <c r="K32" s="32"/>
      <c r="L32" s="32"/>
      <c r="M32" s="32"/>
      <c r="N32" s="32"/>
      <c r="O32" s="31"/>
      <c r="P32" s="51"/>
      <c r="Q32" s="51"/>
      <c r="R32" s="51"/>
    </row>
    <row r="33" spans="1:111" x14ac:dyDescent="0.25">
      <c r="A33" s="61" t="s">
        <v>170</v>
      </c>
      <c r="B33" s="60">
        <v>0</v>
      </c>
      <c r="C33" s="60">
        <v>0</v>
      </c>
      <c r="D33" s="60"/>
      <c r="E33" s="60">
        <v>0</v>
      </c>
      <c r="F33" s="57">
        <f t="shared" si="1"/>
        <v>0</v>
      </c>
      <c r="G33" s="32"/>
      <c r="H33" s="32"/>
      <c r="I33" s="32"/>
      <c r="J33" s="32"/>
      <c r="K33" s="32"/>
      <c r="L33" s="32"/>
      <c r="M33" s="32"/>
      <c r="N33" s="32"/>
      <c r="O33" s="31"/>
      <c r="P33" s="51"/>
      <c r="Q33" s="51"/>
      <c r="R33" s="51"/>
    </row>
    <row r="34" spans="1:111" x14ac:dyDescent="0.25">
      <c r="A34" s="61" t="s">
        <v>171</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5">
      <c r="A35" s="61" t="s">
        <v>172</v>
      </c>
      <c r="B35" s="60" t="e">
        <f>-#REF!</f>
        <v>#REF!</v>
      </c>
      <c r="C35" s="60">
        <v>0</v>
      </c>
      <c r="D35" s="60">
        <f>C35+9863963</f>
        <v>9863963</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5">
      <c r="A36" s="77" t="s">
        <v>173</v>
      </c>
      <c r="B36" s="376">
        <v>0</v>
      </c>
      <c r="C36" s="75" t="e">
        <f>D37</f>
        <v>#REF!</v>
      </c>
      <c r="D36" s="75"/>
      <c r="E36" s="376" t="e">
        <f>-#REF!</f>
        <v>#REF!</v>
      </c>
      <c r="F36" s="23" t="e">
        <f t="shared" si="1"/>
        <v>#REF!</v>
      </c>
      <c r="G36" s="28"/>
      <c r="H36" s="28"/>
      <c r="I36" s="28"/>
      <c r="J36" s="28"/>
      <c r="K36" s="28"/>
      <c r="M36" s="28"/>
      <c r="N36" s="28" t="e">
        <f>-F36</f>
        <v>#REF!</v>
      </c>
      <c r="O36" s="26"/>
      <c r="P36" s="51"/>
      <c r="Q36" s="51"/>
      <c r="R36" s="51"/>
    </row>
    <row r="37" spans="1:111" s="56" customFormat="1" ht="13.8" thickBot="1" x14ac:dyDescent="0.3">
      <c r="A37" s="61" t="s">
        <v>174</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8" thickBot="1" x14ac:dyDescent="0.3">
      <c r="A38" s="55" t="s">
        <v>68</v>
      </c>
      <c r="B38" s="54" t="e">
        <f>SUM(B24:B37)</f>
        <v>#REF!</v>
      </c>
      <c r="C38" s="28"/>
      <c r="D38" s="28"/>
      <c r="E38" s="54" t="e">
        <f>SUM(E24:E37)</f>
        <v>#REF!</v>
      </c>
      <c r="F38" s="23"/>
      <c r="G38" s="28"/>
      <c r="H38" s="28"/>
      <c r="I38" s="28"/>
      <c r="J38" s="28"/>
      <c r="K38" s="28"/>
      <c r="L38" s="28"/>
      <c r="M38" s="28"/>
      <c r="N38" s="28"/>
      <c r="O38" s="26"/>
      <c r="P38" s="51"/>
      <c r="Q38" s="51"/>
      <c r="R38" s="51"/>
    </row>
    <row r="39" spans="1:111" ht="13.8" thickTop="1" x14ac:dyDescent="0.25">
      <c r="A39" s="53" t="s">
        <v>175</v>
      </c>
      <c r="B39" s="52" t="e">
        <f>+B38+B22</f>
        <v>#REF!</v>
      </c>
      <c r="C39" s="28"/>
      <c r="D39" s="28"/>
      <c r="E39" s="52" t="e">
        <f>+E38+E22</f>
        <v>#REF!</v>
      </c>
      <c r="F39" s="23">
        <v>0</v>
      </c>
      <c r="G39" s="28"/>
      <c r="H39" s="28"/>
      <c r="I39" s="28"/>
      <c r="J39" s="28"/>
      <c r="K39" s="28"/>
      <c r="L39" s="28"/>
      <c r="M39" s="28"/>
      <c r="N39" s="28"/>
      <c r="O39" s="26"/>
      <c r="P39" s="51"/>
      <c r="Q39" s="51"/>
      <c r="R39" s="51"/>
    </row>
    <row r="40" spans="1:111" x14ac:dyDescent="0.25">
      <c r="A40" s="44" t="s">
        <v>176</v>
      </c>
      <c r="B40" s="28" t="e">
        <f>-#REF!</f>
        <v>#REF!</v>
      </c>
      <c r="C40" s="28"/>
      <c r="D40" s="28" t="e">
        <f>'Flujo de Fondos Calculo GS U$S'!D40*#REF!</f>
        <v>#REF!</v>
      </c>
      <c r="E40" s="28"/>
      <c r="F40" s="23" t="e">
        <f t="shared" ref="F40:F51" si="2">B40-E40+C40-D40</f>
        <v>#REF!</v>
      </c>
      <c r="G40" s="28" t="e">
        <f>-F40</f>
        <v>#REF!</v>
      </c>
      <c r="H40" s="28"/>
      <c r="I40" s="28"/>
      <c r="J40" s="28"/>
      <c r="K40" s="28"/>
      <c r="L40" s="28"/>
      <c r="M40" s="28"/>
      <c r="N40" s="28"/>
      <c r="O40" s="26"/>
    </row>
    <row r="41" spans="1:111" x14ac:dyDescent="0.25">
      <c r="A41" s="44" t="s">
        <v>177</v>
      </c>
      <c r="B41" s="28" t="e">
        <f>-#REF!-#REF!-#REF!</f>
        <v>#REF!</v>
      </c>
      <c r="C41" s="28"/>
      <c r="D41" s="28"/>
      <c r="E41" s="28"/>
      <c r="F41" s="23" t="e">
        <f t="shared" si="2"/>
        <v>#REF!</v>
      </c>
      <c r="G41" s="28" t="e">
        <f>-F41</f>
        <v>#REF!</v>
      </c>
      <c r="H41" s="28">
        <v>0</v>
      </c>
      <c r="I41" s="28"/>
      <c r="J41" s="28"/>
      <c r="K41" s="28"/>
      <c r="L41" s="28"/>
      <c r="M41" s="28"/>
      <c r="N41" s="28"/>
      <c r="O41" s="26"/>
    </row>
    <row r="42" spans="1:111" x14ac:dyDescent="0.25">
      <c r="A42" s="44" t="s">
        <v>178</v>
      </c>
      <c r="B42" s="28">
        <v>0</v>
      </c>
      <c r="C42" s="28"/>
      <c r="D42" s="28"/>
      <c r="E42" s="28"/>
      <c r="F42" s="23">
        <f t="shared" si="2"/>
        <v>0</v>
      </c>
      <c r="G42" s="28"/>
      <c r="H42" s="28"/>
      <c r="I42" s="28"/>
      <c r="J42" s="28"/>
      <c r="K42" s="28"/>
      <c r="L42" s="28"/>
      <c r="M42" s="28">
        <f>-F42</f>
        <v>0</v>
      </c>
      <c r="N42" s="28"/>
      <c r="O42" s="26"/>
    </row>
    <row r="43" spans="1:111" x14ac:dyDescent="0.25">
      <c r="A43" s="44" t="s">
        <v>179</v>
      </c>
      <c r="B43" s="28">
        <v>0</v>
      </c>
      <c r="C43" s="28"/>
      <c r="D43" s="28"/>
      <c r="E43" s="28"/>
      <c r="F43" s="23">
        <f t="shared" si="2"/>
        <v>0</v>
      </c>
      <c r="G43" s="28"/>
      <c r="H43" s="28"/>
      <c r="I43" s="28"/>
      <c r="J43" s="28"/>
      <c r="K43" s="28"/>
      <c r="L43" s="28"/>
      <c r="M43" s="28">
        <f>-B43</f>
        <v>0</v>
      </c>
      <c r="N43" s="28"/>
      <c r="O43" s="26"/>
    </row>
    <row r="44" spans="1:111" x14ac:dyDescent="0.25">
      <c r="A44" s="44" t="s">
        <v>180</v>
      </c>
      <c r="B44" s="28" t="e">
        <f>+#REF!</f>
        <v>#REF!</v>
      </c>
      <c r="C44" s="28"/>
      <c r="D44" s="28" t="e">
        <f>+'Flujo de Fondos Calculo GS U$S'!D44*#REF!</f>
        <v>#REF!</v>
      </c>
      <c r="E44" s="28"/>
      <c r="F44" s="23" t="e">
        <f t="shared" si="2"/>
        <v>#REF!</v>
      </c>
      <c r="G44" s="28">
        <v>0</v>
      </c>
      <c r="H44" s="28"/>
      <c r="I44" s="28" t="e">
        <f>-F44</f>
        <v>#REF!</v>
      </c>
      <c r="J44" s="28"/>
      <c r="K44" s="28"/>
      <c r="L44" s="28"/>
      <c r="M44" s="28"/>
      <c r="N44" s="28"/>
      <c r="O44" s="26"/>
    </row>
    <row r="45" spans="1:111" x14ac:dyDescent="0.25">
      <c r="A45" s="44" t="s">
        <v>181</v>
      </c>
      <c r="B45" s="28">
        <v>0</v>
      </c>
      <c r="C45" s="28"/>
      <c r="D45" s="28"/>
      <c r="E45" s="28"/>
      <c r="F45" s="23">
        <f t="shared" si="2"/>
        <v>0</v>
      </c>
      <c r="G45" s="28"/>
      <c r="H45" s="28"/>
      <c r="I45" s="28"/>
      <c r="J45" s="28"/>
      <c r="K45" s="28">
        <f>-F45</f>
        <v>0</v>
      </c>
      <c r="L45" s="28"/>
      <c r="M45" s="28"/>
      <c r="N45" s="28"/>
      <c r="O45" s="26"/>
    </row>
    <row r="46" spans="1:111" x14ac:dyDescent="0.25">
      <c r="A46" s="44" t="s">
        <v>182</v>
      </c>
      <c r="B46" s="28" t="e">
        <f>+#REF!</f>
        <v>#REF!</v>
      </c>
      <c r="C46" s="28"/>
      <c r="D46" s="28" t="e">
        <f>+'Flujo de Fondos Calculo GS U$S'!D46*#REF!</f>
        <v>#REF!</v>
      </c>
      <c r="E46" s="28"/>
      <c r="F46" s="23" t="e">
        <f t="shared" si="2"/>
        <v>#REF!</v>
      </c>
      <c r="G46" s="28"/>
      <c r="H46" s="28"/>
      <c r="I46" s="28"/>
      <c r="J46" s="28"/>
      <c r="K46" s="28"/>
      <c r="L46" s="28" t="e">
        <f>-F46</f>
        <v>#REF!</v>
      </c>
      <c r="M46" s="28"/>
      <c r="N46" s="28"/>
      <c r="O46" s="26"/>
    </row>
    <row r="47" spans="1:111" x14ac:dyDescent="0.25">
      <c r="A47" s="44" t="s">
        <v>183</v>
      </c>
      <c r="B47" s="50" t="e">
        <f>+#REF!+#REF!+#REF!</f>
        <v>#REF!</v>
      </c>
      <c r="C47" s="28"/>
      <c r="D47" s="43">
        <f>+'Flujo de Fondos Calculo GS U$S'!D47</f>
        <v>0</v>
      </c>
      <c r="E47" s="50"/>
      <c r="F47" s="23" t="e">
        <f t="shared" si="2"/>
        <v>#REF!</v>
      </c>
      <c r="G47" s="28"/>
      <c r="H47" s="28"/>
      <c r="I47" s="28"/>
      <c r="J47" s="28"/>
      <c r="K47" s="28"/>
      <c r="L47" s="28" t="e">
        <f>-F47</f>
        <v>#REF!</v>
      </c>
      <c r="M47" s="28"/>
      <c r="N47" s="28"/>
      <c r="O47" s="26"/>
    </row>
    <row r="48" spans="1:111" x14ac:dyDescent="0.25">
      <c r="A48" s="46" t="s">
        <v>184</v>
      </c>
      <c r="B48" s="47">
        <v>0</v>
      </c>
      <c r="C48" s="35"/>
      <c r="D48" s="34"/>
      <c r="E48" s="47"/>
      <c r="F48" s="45">
        <f t="shared" si="2"/>
        <v>0</v>
      </c>
      <c r="G48" s="32"/>
      <c r="H48" s="32"/>
      <c r="I48" s="32"/>
      <c r="J48" s="32"/>
      <c r="K48" s="32"/>
      <c r="L48" s="32">
        <f>F48</f>
        <v>0</v>
      </c>
      <c r="M48" s="32"/>
      <c r="N48" s="32"/>
      <c r="O48" s="31"/>
    </row>
    <row r="49" spans="1:15" x14ac:dyDescent="0.25">
      <c r="A49" s="42" t="s">
        <v>170</v>
      </c>
      <c r="B49" s="49">
        <v>0</v>
      </c>
      <c r="C49" s="35"/>
      <c r="D49" s="34"/>
      <c r="E49" s="47"/>
      <c r="F49" s="45">
        <f t="shared" si="2"/>
        <v>0</v>
      </c>
      <c r="G49" s="32"/>
      <c r="H49" s="32"/>
      <c r="I49" s="32"/>
      <c r="J49" s="32"/>
      <c r="K49" s="32"/>
      <c r="L49" s="32">
        <f>-F49</f>
        <v>0</v>
      </c>
      <c r="M49" s="32"/>
      <c r="N49" s="32"/>
      <c r="O49" s="31"/>
    </row>
    <row r="50" spans="1:15" x14ac:dyDescent="0.25">
      <c r="A50" s="48" t="s">
        <v>212</v>
      </c>
      <c r="B50" s="47">
        <v>0</v>
      </c>
      <c r="C50" s="35"/>
      <c r="D50" s="34"/>
      <c r="E50" s="47"/>
      <c r="F50" s="45">
        <f t="shared" si="2"/>
        <v>0</v>
      </c>
      <c r="G50" s="32"/>
      <c r="H50" s="32"/>
      <c r="I50" s="32"/>
      <c r="J50" s="32"/>
      <c r="K50" s="32"/>
      <c r="L50" s="32">
        <f>-F50</f>
        <v>0</v>
      </c>
      <c r="M50" s="32"/>
      <c r="N50" s="32"/>
      <c r="O50" s="31"/>
    </row>
    <row r="51" spans="1:15" x14ac:dyDescent="0.25">
      <c r="A51" s="46" t="s">
        <v>186</v>
      </c>
      <c r="B51" s="35">
        <v>0</v>
      </c>
      <c r="C51" s="35"/>
      <c r="D51" s="34"/>
      <c r="E51" s="35"/>
      <c r="F51" s="45">
        <f t="shared" si="2"/>
        <v>0</v>
      </c>
      <c r="G51" s="28"/>
      <c r="H51" s="28"/>
      <c r="I51" s="28"/>
      <c r="J51" s="28"/>
      <c r="K51" s="28"/>
      <c r="L51" s="28"/>
      <c r="M51" s="28"/>
      <c r="N51" s="28">
        <f>+L5-F51</f>
        <v>0</v>
      </c>
      <c r="O51" s="26"/>
    </row>
    <row r="52" spans="1:15" x14ac:dyDescent="0.25">
      <c r="A52" s="44"/>
      <c r="B52" s="27"/>
      <c r="C52" s="28"/>
      <c r="D52" s="43"/>
      <c r="E52" s="27"/>
      <c r="F52" s="23"/>
      <c r="G52" s="28"/>
      <c r="H52" s="28"/>
      <c r="I52" s="28"/>
      <c r="J52" s="28"/>
      <c r="K52" s="28"/>
      <c r="L52" s="28"/>
      <c r="M52" s="28"/>
      <c r="N52" s="28"/>
      <c r="O52" s="26"/>
    </row>
    <row r="53" spans="1:15" x14ac:dyDescent="0.25">
      <c r="A53" s="44"/>
      <c r="B53" s="28"/>
      <c r="C53" s="28"/>
      <c r="D53" s="43"/>
      <c r="E53" s="27"/>
      <c r="F53" s="23"/>
      <c r="G53" s="28"/>
      <c r="H53" s="28"/>
      <c r="I53" s="28"/>
      <c r="J53" s="28"/>
      <c r="K53" s="28"/>
      <c r="L53" s="28"/>
      <c r="M53" s="28"/>
      <c r="N53" s="28"/>
      <c r="O53" s="26"/>
    </row>
    <row r="54" spans="1:15" x14ac:dyDescent="0.25">
      <c r="A54" s="44"/>
      <c r="B54" s="28">
        <v>0</v>
      </c>
      <c r="C54" s="28"/>
      <c r="D54" s="43"/>
      <c r="E54" s="27"/>
      <c r="F54" s="23"/>
      <c r="G54" s="28"/>
      <c r="H54" s="28"/>
      <c r="I54" s="28"/>
      <c r="J54" s="28"/>
      <c r="K54" s="28"/>
      <c r="L54" s="28"/>
      <c r="M54" s="28"/>
      <c r="N54" s="28"/>
      <c r="O54" s="26"/>
    </row>
    <row r="55" spans="1:15" ht="13.8" thickBot="1" x14ac:dyDescent="0.3">
      <c r="A55" s="42" t="s">
        <v>187</v>
      </c>
      <c r="B55" s="41">
        <v>0</v>
      </c>
      <c r="C55" s="40"/>
      <c r="D55" s="39"/>
      <c r="E55" s="34"/>
      <c r="F55" s="33">
        <f>B55-E55+C55-D55</f>
        <v>0</v>
      </c>
      <c r="G55" s="38"/>
      <c r="H55" s="32"/>
      <c r="I55" s="32"/>
      <c r="J55" s="32"/>
      <c r="K55" s="32"/>
      <c r="L55" s="32">
        <f>-F55</f>
        <v>0</v>
      </c>
      <c r="M55" s="32"/>
      <c r="N55" s="32"/>
      <c r="O55" s="31"/>
    </row>
    <row r="56" spans="1:15" ht="13.8" thickBot="1" x14ac:dyDescent="0.3">
      <c r="A56" s="37" t="s">
        <v>188</v>
      </c>
      <c r="B56" s="36" t="e">
        <f>SUM(B40:B55)*-1</f>
        <v>#REF!</v>
      </c>
      <c r="C56" s="35"/>
      <c r="D56" s="34" t="e">
        <f>+B56</f>
        <v>#REF!</v>
      </c>
      <c r="E56" s="34"/>
      <c r="F56" s="33" t="e">
        <f>B56-E56+C56-D56</f>
        <v>#REF!</v>
      </c>
      <c r="G56" s="32"/>
      <c r="H56" s="32"/>
      <c r="I56" s="32"/>
      <c r="J56" s="32"/>
      <c r="K56" s="32"/>
      <c r="L56" s="32" t="e">
        <f>-F56</f>
        <v>#REF!</v>
      </c>
      <c r="M56" s="32"/>
      <c r="N56" s="32"/>
      <c r="O56" s="31"/>
    </row>
    <row r="57" spans="1:15" ht="13.8" thickBot="1" x14ac:dyDescent="0.3">
      <c r="A57" s="30" t="s">
        <v>189</v>
      </c>
      <c r="B57" s="29" t="e">
        <f>+B56+B37</f>
        <v>#REF!</v>
      </c>
      <c r="C57" s="29"/>
      <c r="D57" s="29"/>
      <c r="E57" s="24"/>
      <c r="F57" s="23"/>
      <c r="G57" s="27"/>
      <c r="H57" s="27"/>
      <c r="I57" s="27"/>
      <c r="J57" s="27"/>
      <c r="K57" s="27"/>
      <c r="L57" s="28"/>
      <c r="M57" s="28"/>
      <c r="N57" s="27"/>
      <c r="O57" s="26"/>
    </row>
    <row r="58" spans="1:15" ht="14.4" thickBot="1" x14ac:dyDescent="0.3">
      <c r="A58" s="25" t="s">
        <v>129</v>
      </c>
      <c r="B58" s="24"/>
      <c r="C58" s="24" t="e">
        <f>SUM(C9:C56)</f>
        <v>#REF!</v>
      </c>
      <c r="D58" s="24" t="e">
        <f>SUM(D9:D57)</f>
        <v>#REF!</v>
      </c>
      <c r="E58" s="24"/>
      <c r="F58" s="23" t="e">
        <f>SUM(F8:F57)</f>
        <v>#REF!</v>
      </c>
      <c r="G58" s="22" t="e">
        <f t="shared" ref="G58:N58" si="3">SUM(G9:G56)</f>
        <v>#REF!</v>
      </c>
      <c r="H58" s="22">
        <f t="shared" si="3"/>
        <v>0</v>
      </c>
      <c r="I58" s="22" t="e">
        <f>SUM(I9:I56)</f>
        <v>#REF!</v>
      </c>
      <c r="J58" s="22">
        <f t="shared" si="3"/>
        <v>0</v>
      </c>
      <c r="K58" s="22">
        <f t="shared" si="3"/>
        <v>0</v>
      </c>
      <c r="L58" s="22" t="e">
        <f t="shared" si="3"/>
        <v>#REF!</v>
      </c>
      <c r="M58" s="22" t="e">
        <f t="shared" si="3"/>
        <v>#REF!</v>
      </c>
      <c r="N58" s="22" t="e">
        <f t="shared" si="3"/>
        <v>#REF!</v>
      </c>
      <c r="O58" s="21" t="e">
        <f>SUM(F58:N58)</f>
        <v>#REF!</v>
      </c>
    </row>
    <row r="59" spans="1:15" ht="15.6" x14ac:dyDescent="0.3">
      <c r="B59" s="20" t="e">
        <f>+B37+B56</f>
        <v>#REF!</v>
      </c>
      <c r="D59" s="19" t="e">
        <f>D58-C58</f>
        <v>#REF!</v>
      </c>
      <c r="L59" s="18"/>
      <c r="O59" s="17" t="e">
        <f>O58-O9</f>
        <v>#REF!</v>
      </c>
    </row>
    <row r="60" spans="1:15" x14ac:dyDescent="0.25">
      <c r="A60" s="16"/>
      <c r="B60" s="16"/>
      <c r="C60" s="16"/>
    </row>
    <row r="61" spans="1:15" ht="21" x14ac:dyDescent="0.4">
      <c r="A61" s="15" t="s">
        <v>190</v>
      </c>
      <c r="B61" s="14"/>
      <c r="C61" s="14"/>
      <c r="D61" s="13"/>
      <c r="E61" s="13"/>
    </row>
    <row r="62" spans="1:15" ht="15" x14ac:dyDescent="0.25">
      <c r="A62" s="10"/>
      <c r="B62" s="10"/>
      <c r="C62" s="10"/>
      <c r="D62" s="2"/>
      <c r="E62" s="2">
        <v>0</v>
      </c>
    </row>
    <row r="63" spans="1:15" ht="15" x14ac:dyDescent="0.25">
      <c r="A63" s="9" t="s">
        <v>191</v>
      </c>
      <c r="B63" s="5" t="e">
        <f>+G58+1</f>
        <v>#REF!</v>
      </c>
      <c r="C63" s="8"/>
      <c r="D63" s="5"/>
      <c r="E63" s="2"/>
    </row>
    <row r="64" spans="1:15" ht="15" x14ac:dyDescent="0.25">
      <c r="A64" s="9" t="s">
        <v>192</v>
      </c>
      <c r="B64" s="5">
        <f>+H58</f>
        <v>0</v>
      </c>
      <c r="C64" s="8"/>
      <c r="D64" s="5"/>
      <c r="E64" s="2"/>
    </row>
    <row r="65" spans="1:5" ht="15" x14ac:dyDescent="0.25">
      <c r="A65" s="9" t="s">
        <v>193</v>
      </c>
      <c r="B65" s="5" t="e">
        <f>+I58</f>
        <v>#REF!</v>
      </c>
      <c r="C65" s="8"/>
      <c r="D65" s="5"/>
      <c r="E65" s="2"/>
    </row>
    <row r="66" spans="1:5" ht="15" x14ac:dyDescent="0.25">
      <c r="A66" s="9" t="s">
        <v>194</v>
      </c>
      <c r="B66" s="5">
        <f>+K58</f>
        <v>0</v>
      </c>
      <c r="C66" s="8"/>
      <c r="D66" s="5"/>
      <c r="E66" s="2"/>
    </row>
    <row r="67" spans="1:5" ht="15" x14ac:dyDescent="0.25">
      <c r="A67" s="9" t="s">
        <v>195</v>
      </c>
      <c r="B67" s="5" t="e">
        <f>+L58</f>
        <v>#REF!</v>
      </c>
      <c r="C67" s="8"/>
      <c r="D67" s="5"/>
      <c r="E67" s="2"/>
    </row>
    <row r="68" spans="1:5" ht="15" x14ac:dyDescent="0.25">
      <c r="A68" s="9" t="s">
        <v>196</v>
      </c>
      <c r="B68" s="5">
        <f>+J58</f>
        <v>0</v>
      </c>
      <c r="C68" s="8"/>
      <c r="D68" s="5"/>
      <c r="E68" s="2"/>
    </row>
    <row r="69" spans="1:5" ht="15" x14ac:dyDescent="0.25">
      <c r="A69" s="10"/>
      <c r="B69" s="5"/>
      <c r="C69" s="8"/>
      <c r="D69" s="5"/>
      <c r="E69" s="2"/>
    </row>
    <row r="70" spans="1:5" ht="15.6" x14ac:dyDescent="0.3">
      <c r="A70" s="7" t="s">
        <v>190</v>
      </c>
      <c r="B70" s="5"/>
      <c r="C70" s="11" t="e">
        <f>SUM(B63:B68)</f>
        <v>#REF!</v>
      </c>
      <c r="D70" s="5"/>
      <c r="E70" s="2"/>
    </row>
    <row r="71" spans="1:5" ht="15" x14ac:dyDescent="0.25">
      <c r="A71" s="10"/>
      <c r="B71" s="5"/>
      <c r="C71" s="8"/>
      <c r="D71" s="5"/>
      <c r="E71" s="2"/>
    </row>
    <row r="72" spans="1:5" ht="15" x14ac:dyDescent="0.25">
      <c r="A72" s="9" t="s">
        <v>197</v>
      </c>
      <c r="B72" s="12" t="e">
        <f>+M16</f>
        <v>#REF!</v>
      </c>
      <c r="C72" s="8"/>
      <c r="D72" s="5"/>
      <c r="E72" s="2"/>
    </row>
    <row r="73" spans="1:5" ht="15" x14ac:dyDescent="0.25">
      <c r="A73" s="9" t="s">
        <v>198</v>
      </c>
      <c r="B73" s="12" t="e">
        <f>+M17+M19-1</f>
        <v>#REF!</v>
      </c>
      <c r="C73" s="8"/>
      <c r="D73" s="5"/>
      <c r="E73" s="2"/>
    </row>
    <row r="74" spans="1:5" ht="15" x14ac:dyDescent="0.25">
      <c r="A74" s="9" t="s">
        <v>199</v>
      </c>
      <c r="B74" s="12" t="e">
        <f>+M15</f>
        <v>#REF!</v>
      </c>
      <c r="C74" s="8"/>
      <c r="D74" s="5"/>
      <c r="E74" s="2"/>
    </row>
    <row r="75" spans="1:5" ht="15" x14ac:dyDescent="0.25">
      <c r="A75" s="9" t="s">
        <v>200</v>
      </c>
      <c r="B75" s="12">
        <v>0</v>
      </c>
      <c r="C75" s="8"/>
      <c r="D75" s="5"/>
      <c r="E75" s="2"/>
    </row>
    <row r="76" spans="1:5" ht="15" x14ac:dyDescent="0.25">
      <c r="A76" s="9" t="s">
        <v>201</v>
      </c>
      <c r="B76" s="12">
        <v>0</v>
      </c>
      <c r="C76" s="8"/>
      <c r="D76" s="5"/>
      <c r="E76" s="2"/>
    </row>
    <row r="77" spans="1:5" ht="15" x14ac:dyDescent="0.25">
      <c r="A77" s="9"/>
      <c r="B77" s="12"/>
      <c r="C77" s="8"/>
      <c r="D77" s="5"/>
      <c r="E77" s="2"/>
    </row>
    <row r="78" spans="1:5" ht="15" x14ac:dyDescent="0.25">
      <c r="A78" s="9"/>
      <c r="B78" s="5">
        <v>0</v>
      </c>
      <c r="C78" s="8"/>
      <c r="D78" s="5"/>
      <c r="E78" s="2"/>
    </row>
    <row r="79" spans="1:5" ht="15" x14ac:dyDescent="0.25">
      <c r="A79" s="10"/>
      <c r="B79" s="5"/>
      <c r="C79" s="8"/>
      <c r="D79" s="5"/>
      <c r="E79" s="2"/>
    </row>
    <row r="80" spans="1:5" ht="15.6" x14ac:dyDescent="0.3">
      <c r="A80" s="7" t="s">
        <v>202</v>
      </c>
      <c r="B80" s="5"/>
      <c r="C80" s="11" t="e">
        <f>SUM(B72:B78)</f>
        <v>#REF!</v>
      </c>
      <c r="D80" s="5"/>
      <c r="E80" s="2"/>
    </row>
    <row r="81" spans="1:5" ht="15" x14ac:dyDescent="0.25">
      <c r="A81" s="10"/>
      <c r="B81" s="5"/>
      <c r="C81" s="8"/>
      <c r="D81" s="5"/>
      <c r="E81" s="2"/>
    </row>
    <row r="82" spans="1:5" ht="15.6" x14ac:dyDescent="0.3">
      <c r="A82" s="7" t="s">
        <v>203</v>
      </c>
      <c r="B82" s="5"/>
      <c r="C82" s="8"/>
      <c r="D82" s="5"/>
      <c r="E82" s="2"/>
    </row>
    <row r="83" spans="1:5" ht="15" x14ac:dyDescent="0.25">
      <c r="A83" s="10"/>
      <c r="B83" s="5"/>
      <c r="C83" s="8"/>
      <c r="D83" s="5"/>
      <c r="E83" s="2"/>
    </row>
    <row r="84" spans="1:5" ht="15" x14ac:dyDescent="0.25">
      <c r="A84" s="9" t="s">
        <v>204</v>
      </c>
      <c r="B84" s="5">
        <f>+N24</f>
        <v>0</v>
      </c>
      <c r="C84" s="8"/>
      <c r="D84" s="5"/>
      <c r="E84" s="2"/>
    </row>
    <row r="85" spans="1:5" ht="15" x14ac:dyDescent="0.25">
      <c r="A85" s="9" t="s">
        <v>205</v>
      </c>
      <c r="B85" s="12" t="e">
        <f>+N36</f>
        <v>#REF!</v>
      </c>
      <c r="C85" s="8"/>
      <c r="D85" s="5"/>
      <c r="E85" s="2"/>
    </row>
    <row r="86" spans="1:5" ht="15" x14ac:dyDescent="0.25">
      <c r="A86" s="9" t="s">
        <v>206</v>
      </c>
      <c r="B86" s="5" t="e">
        <f>+N30</f>
        <v>#REF!</v>
      </c>
      <c r="C86" s="8"/>
      <c r="D86" s="5"/>
      <c r="E86" s="2"/>
    </row>
    <row r="87" spans="1:5" ht="15" x14ac:dyDescent="0.25">
      <c r="A87" s="10"/>
      <c r="B87" s="5"/>
      <c r="C87" s="8"/>
      <c r="D87" s="5"/>
      <c r="E87" s="2"/>
    </row>
    <row r="88" spans="1:5" ht="15.6" x14ac:dyDescent="0.3">
      <c r="A88" s="7" t="s">
        <v>207</v>
      </c>
      <c r="B88" s="5"/>
      <c r="C88" s="11" t="e">
        <f>SUM(B84:B86)</f>
        <v>#REF!</v>
      </c>
      <c r="D88" s="5"/>
      <c r="E88" s="2"/>
    </row>
    <row r="89" spans="1:5" ht="15" x14ac:dyDescent="0.25">
      <c r="A89" s="10"/>
      <c r="B89" s="5"/>
      <c r="C89" s="8"/>
      <c r="D89" s="5"/>
      <c r="E89" s="2"/>
    </row>
    <row r="90" spans="1:5" ht="15.6" x14ac:dyDescent="0.3">
      <c r="A90" s="9" t="s">
        <v>208</v>
      </c>
      <c r="B90" s="5"/>
      <c r="C90" s="8" t="e">
        <f>C88+C80+C70</f>
        <v>#REF!</v>
      </c>
      <c r="D90" s="5" t="e">
        <f>O58</f>
        <v>#REF!</v>
      </c>
      <c r="E90" s="4" t="e">
        <f>D90-C90</f>
        <v>#REF!</v>
      </c>
    </row>
    <row r="91" spans="1:5" ht="15.6" x14ac:dyDescent="0.3">
      <c r="A91" s="9" t="s">
        <v>209</v>
      </c>
      <c r="B91" s="5"/>
      <c r="C91" s="8" t="e">
        <f>+E9</f>
        <v>#REF!</v>
      </c>
      <c r="D91" s="5"/>
      <c r="E91" s="4"/>
    </row>
    <row r="92" spans="1:5" ht="15.6" x14ac:dyDescent="0.3">
      <c r="A92" s="7" t="s">
        <v>210</v>
      </c>
      <c r="B92" s="6"/>
      <c r="C92" s="6" t="e">
        <f>SUM(C90:C91)</f>
        <v>#REF!</v>
      </c>
      <c r="D92" s="5" t="e">
        <f>B9</f>
        <v>#REF!</v>
      </c>
      <c r="E92" s="4" t="e">
        <f>D92-C92</f>
        <v>#REF!</v>
      </c>
    </row>
    <row r="93" spans="1:5" ht="15" x14ac:dyDescent="0.25">
      <c r="A93" s="2"/>
      <c r="B93" s="2"/>
      <c r="C93" s="2"/>
      <c r="D93" s="2"/>
      <c r="E93" s="2"/>
    </row>
    <row r="94" spans="1:5" ht="15" x14ac:dyDescent="0.25">
      <c r="A94" s="2"/>
      <c r="B94" s="2"/>
      <c r="C94" s="2"/>
      <c r="D94" s="2"/>
      <c r="E94" s="2"/>
    </row>
    <row r="95" spans="1:5" ht="15" x14ac:dyDescent="0.25">
      <c r="A95" s="2"/>
      <c r="B95" s="2"/>
      <c r="C95" s="3"/>
      <c r="D95" s="2"/>
      <c r="E95" s="2"/>
    </row>
    <row r="96" spans="1:5" ht="15" x14ac:dyDescent="0.25">
      <c r="A96" s="2"/>
      <c r="B96" s="2"/>
      <c r="C96" s="2"/>
      <c r="D96" s="2"/>
      <c r="E96" s="2"/>
    </row>
    <row r="97" spans="1:5" ht="15" x14ac:dyDescent="0.25">
      <c r="A97" s="2"/>
      <c r="B97" s="2"/>
      <c r="C97" s="2"/>
      <c r="D97" s="2"/>
      <c r="E97" s="2"/>
    </row>
    <row r="98" spans="1:5" ht="15" x14ac:dyDescent="0.25">
      <c r="A98" s="2"/>
      <c r="B98" s="2"/>
      <c r="C98" s="2"/>
      <c r="D98" s="2"/>
      <c r="E98" s="2"/>
    </row>
    <row r="99" spans="1:5" ht="15" x14ac:dyDescent="0.25">
      <c r="A99" s="2"/>
      <c r="B99" s="2"/>
      <c r="C99" s="2"/>
      <c r="D99" s="2"/>
      <c r="E99" s="2"/>
    </row>
    <row r="100" spans="1:5" ht="15" x14ac:dyDescent="0.25">
      <c r="A100" s="2"/>
      <c r="B100" s="2"/>
      <c r="C100" s="2"/>
      <c r="D100" s="2"/>
      <c r="E100" s="2"/>
    </row>
    <row r="101" spans="1:5" ht="15" x14ac:dyDescent="0.25">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Normal="100" workbookViewId="0">
      <selection activeCell="K13" sqref="K13"/>
    </sheetView>
  </sheetViews>
  <sheetFormatPr baseColWidth="10" defaultColWidth="11.44140625" defaultRowHeight="15.6" x14ac:dyDescent="0.35"/>
  <cols>
    <col min="1" max="4" width="11.44140625" style="227"/>
    <col min="5" max="5" width="21.44140625" style="227" customWidth="1"/>
    <col min="6" max="6" width="24.109375" style="227" customWidth="1"/>
    <col min="7" max="16384" width="11.44140625" style="227"/>
  </cols>
  <sheetData>
    <row r="2" spans="1:7" ht="15" customHeight="1" x14ac:dyDescent="0.35">
      <c r="A2" s="607" t="s">
        <v>213</v>
      </c>
      <c r="B2" s="607"/>
      <c r="C2" s="607"/>
      <c r="D2" s="607"/>
      <c r="E2" s="607"/>
      <c r="F2" s="607"/>
      <c r="G2" s="607"/>
    </row>
    <row r="3" spans="1:7" x14ac:dyDescent="0.35">
      <c r="B3" s="332"/>
    </row>
    <row r="4" spans="1:7" x14ac:dyDescent="0.35">
      <c r="B4" s="332"/>
    </row>
    <row r="5" spans="1:7" x14ac:dyDescent="0.35">
      <c r="A5" s="332" t="s">
        <v>214</v>
      </c>
      <c r="B5" s="333"/>
      <c r="C5" s="333"/>
    </row>
    <row r="6" spans="1:7" x14ac:dyDescent="0.35">
      <c r="A6" s="334" t="s">
        <v>211</v>
      </c>
      <c r="B6" s="333"/>
      <c r="C6" s="333"/>
    </row>
    <row r="8" spans="1:7" x14ac:dyDescent="0.35">
      <c r="B8" s="332"/>
    </row>
    <row r="9" spans="1:7" x14ac:dyDescent="0.35">
      <c r="B9" s="608" t="s">
        <v>215</v>
      </c>
      <c r="C9" s="608"/>
      <c r="D9" s="608"/>
      <c r="E9" s="608"/>
      <c r="F9" s="608"/>
    </row>
    <row r="10" spans="1:7" x14ac:dyDescent="0.35">
      <c r="B10" s="608"/>
      <c r="C10" s="608"/>
      <c r="D10" s="608"/>
      <c r="E10" s="608"/>
      <c r="F10" s="608"/>
    </row>
    <row r="11" spans="1:7" ht="126" customHeight="1" x14ac:dyDescent="0.35">
      <c r="B11" s="608"/>
      <c r="C11" s="608"/>
      <c r="D11" s="608"/>
      <c r="E11" s="608"/>
      <c r="F11" s="608"/>
    </row>
    <row r="12" spans="1:7" x14ac:dyDescent="0.35">
      <c r="B12" s="332" t="s">
        <v>216</v>
      </c>
    </row>
    <row r="13" spans="1:7" x14ac:dyDescent="0.35">
      <c r="B13" s="332"/>
    </row>
    <row r="14" spans="1:7" x14ac:dyDescent="0.35">
      <c r="B14" s="332"/>
    </row>
    <row r="15" spans="1:7" x14ac:dyDescent="0.35">
      <c r="B15" s="332"/>
    </row>
    <row r="16" spans="1:7" x14ac:dyDescent="0.35">
      <c r="B16" s="334" t="s">
        <v>217</v>
      </c>
    </row>
    <row r="17" spans="2:2" x14ac:dyDescent="0.35">
      <c r="B17" s="332" t="s">
        <v>218</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85"/>
  <sheetViews>
    <sheetView showGridLines="0" topLeftCell="A147" zoomScaleNormal="100" workbookViewId="0">
      <selection activeCell="B163" sqref="B163:C163"/>
    </sheetView>
  </sheetViews>
  <sheetFormatPr baseColWidth="10" defaultColWidth="11.44140625" defaultRowHeight="15.6" x14ac:dyDescent="0.35"/>
  <cols>
    <col min="1" max="1" width="44.44140625" style="227" customWidth="1"/>
    <col min="2" max="2" width="34.6640625" style="227" customWidth="1"/>
    <col min="3" max="3" width="17" style="227" customWidth="1"/>
    <col min="4" max="4" width="18.33203125" style="227" customWidth="1"/>
    <col min="5" max="5" width="23" style="227" customWidth="1"/>
    <col min="6" max="6" width="23" style="227" bestFit="1" customWidth="1"/>
    <col min="7" max="7" width="16.33203125" style="227" customWidth="1"/>
    <col min="8" max="16384" width="11.44140625" style="227"/>
  </cols>
  <sheetData>
    <row r="2" spans="1:23" x14ac:dyDescent="0.35">
      <c r="A2" s="607" t="s">
        <v>219</v>
      </c>
      <c r="B2" s="607"/>
      <c r="C2" s="607"/>
      <c r="D2" s="607"/>
      <c r="E2" s="607"/>
      <c r="F2" s="607"/>
      <c r="G2" s="607"/>
    </row>
    <row r="3" spans="1:23" x14ac:dyDescent="0.35">
      <c r="A3" s="607" t="s">
        <v>220</v>
      </c>
      <c r="B3" s="607"/>
      <c r="C3" s="607"/>
      <c r="D3" s="607"/>
      <c r="E3" s="607"/>
      <c r="F3" s="607"/>
      <c r="G3" s="607"/>
    </row>
    <row r="4" spans="1:23" x14ac:dyDescent="0.35">
      <c r="A4" s="335"/>
      <c r="B4" s="335"/>
      <c r="C4" s="335"/>
      <c r="D4" s="335"/>
      <c r="E4" s="335"/>
      <c r="F4" s="335"/>
      <c r="G4" s="335"/>
    </row>
    <row r="5" spans="1:23" s="388" customFormat="1" x14ac:dyDescent="0.35">
      <c r="A5" s="607" t="s">
        <v>221</v>
      </c>
      <c r="B5" s="607"/>
      <c r="C5" s="607"/>
      <c r="D5" s="607"/>
      <c r="E5" s="607"/>
      <c r="F5" s="607"/>
      <c r="G5" s="607"/>
      <c r="H5" s="227"/>
      <c r="I5" s="227"/>
      <c r="J5" s="227"/>
      <c r="K5" s="227"/>
      <c r="L5" s="227"/>
      <c r="M5" s="227"/>
      <c r="N5" s="227"/>
      <c r="O5" s="227"/>
      <c r="P5" s="227"/>
      <c r="Q5" s="227"/>
      <c r="R5" s="227"/>
      <c r="S5" s="227"/>
      <c r="T5" s="227"/>
      <c r="U5" s="227"/>
      <c r="V5" s="227"/>
      <c r="W5" s="227"/>
    </row>
    <row r="6" spans="1:23" s="388" customFormat="1" x14ac:dyDescent="0.35">
      <c r="A6" s="617" t="s">
        <v>222</v>
      </c>
      <c r="B6" s="617"/>
      <c r="C6" s="617"/>
      <c r="D6" s="617"/>
      <c r="E6" s="617"/>
      <c r="F6" s="617"/>
      <c r="G6" s="617"/>
      <c r="H6" s="227"/>
      <c r="I6" s="227"/>
      <c r="J6" s="227"/>
      <c r="K6" s="227"/>
      <c r="L6" s="227"/>
      <c r="M6" s="227"/>
      <c r="N6" s="227"/>
      <c r="O6" s="227"/>
      <c r="P6" s="227"/>
      <c r="Q6" s="227"/>
      <c r="R6" s="227"/>
      <c r="S6" s="227"/>
      <c r="T6" s="227"/>
      <c r="U6" s="227"/>
      <c r="V6" s="227"/>
      <c r="W6" s="227"/>
    </row>
    <row r="7" spans="1:23" s="388" customFormat="1" x14ac:dyDescent="0.35">
      <c r="A7" s="332" t="s">
        <v>223</v>
      </c>
      <c r="B7" s="332"/>
      <c r="C7" s="332"/>
      <c r="D7" s="332"/>
      <c r="E7" s="332"/>
      <c r="F7" s="332"/>
      <c r="G7" s="332"/>
      <c r="H7" s="227"/>
      <c r="I7" s="227"/>
      <c r="J7" s="227"/>
      <c r="K7" s="227"/>
      <c r="L7" s="227"/>
      <c r="M7" s="227"/>
      <c r="N7" s="227"/>
      <c r="O7" s="227"/>
      <c r="P7" s="227"/>
      <c r="Q7" s="227"/>
      <c r="R7" s="227"/>
      <c r="S7" s="227"/>
      <c r="T7" s="227"/>
      <c r="U7" s="227"/>
      <c r="V7" s="227"/>
      <c r="W7" s="227"/>
    </row>
    <row r="8" spans="1:23" s="388" customFormat="1" ht="188.1" customHeight="1" x14ac:dyDescent="0.35">
      <c r="A8" s="608" t="s">
        <v>224</v>
      </c>
      <c r="B8" s="608"/>
      <c r="C8" s="608"/>
      <c r="D8" s="608"/>
      <c r="E8" s="608"/>
      <c r="F8" s="608"/>
      <c r="G8" s="608"/>
      <c r="H8" s="608"/>
      <c r="I8" s="608"/>
      <c r="J8" s="336"/>
      <c r="K8" s="227"/>
      <c r="L8" s="227"/>
      <c r="M8" s="227"/>
      <c r="N8" s="227"/>
      <c r="O8" s="227"/>
      <c r="P8" s="227"/>
      <c r="Q8" s="227"/>
      <c r="R8" s="227"/>
      <c r="S8" s="227"/>
      <c r="T8" s="227"/>
      <c r="U8" s="227"/>
      <c r="V8" s="227"/>
      <c r="W8" s="227"/>
    </row>
    <row r="9" spans="1:23" s="388" customFormat="1" ht="61.35" customHeight="1" x14ac:dyDescent="0.35">
      <c r="A9" s="608" t="s">
        <v>225</v>
      </c>
      <c r="B9" s="608"/>
      <c r="C9" s="608"/>
      <c r="D9" s="608"/>
      <c r="E9" s="608"/>
      <c r="F9" s="608"/>
      <c r="G9" s="608"/>
      <c r="H9" s="608"/>
      <c r="I9" s="608"/>
      <c r="J9" s="336"/>
      <c r="K9" s="227"/>
      <c r="L9" s="227"/>
      <c r="M9" s="227"/>
      <c r="N9" s="227"/>
      <c r="O9" s="227"/>
      <c r="P9" s="227"/>
      <c r="Q9" s="227"/>
      <c r="R9" s="227"/>
      <c r="S9" s="227"/>
      <c r="T9" s="227"/>
      <c r="U9" s="227"/>
      <c r="V9" s="227"/>
      <c r="W9" s="227"/>
    </row>
    <row r="10" spans="1:23" s="388" customFormat="1" ht="83.4" customHeight="1" x14ac:dyDescent="0.35">
      <c r="A10" s="608" t="s">
        <v>226</v>
      </c>
      <c r="B10" s="608"/>
      <c r="C10" s="608"/>
      <c r="D10" s="608"/>
      <c r="E10" s="608"/>
      <c r="F10" s="608"/>
      <c r="G10" s="608"/>
      <c r="H10" s="608"/>
      <c r="I10" s="608"/>
      <c r="J10" s="608"/>
      <c r="K10" s="608"/>
      <c r="L10" s="227"/>
      <c r="M10" s="227"/>
      <c r="N10" s="227"/>
      <c r="O10" s="227"/>
      <c r="P10" s="227"/>
      <c r="Q10" s="227"/>
      <c r="R10" s="227"/>
      <c r="S10" s="227"/>
      <c r="T10" s="227"/>
      <c r="U10" s="227"/>
      <c r="V10" s="227"/>
      <c r="W10" s="227"/>
    </row>
    <row r="11" spans="1:23" s="388" customFormat="1" ht="77.400000000000006" customHeight="1" x14ac:dyDescent="0.35">
      <c r="A11" s="608" t="s">
        <v>227</v>
      </c>
      <c r="B11" s="608"/>
      <c r="C11" s="608"/>
      <c r="D11" s="608"/>
      <c r="E11" s="608"/>
      <c r="F11" s="608"/>
      <c r="G11" s="608"/>
      <c r="H11" s="608"/>
      <c r="I11" s="608"/>
      <c r="J11" s="608"/>
      <c r="K11" s="608"/>
      <c r="L11" s="227"/>
      <c r="M11" s="227"/>
      <c r="N11" s="227"/>
      <c r="O11" s="227"/>
      <c r="P11" s="227"/>
      <c r="Q11" s="227"/>
      <c r="R11" s="227"/>
      <c r="S11" s="227"/>
      <c r="T11" s="227"/>
      <c r="U11" s="227"/>
      <c r="V11" s="227"/>
      <c r="W11" s="227"/>
    </row>
    <row r="12" spans="1:23" s="388" customFormat="1" ht="72" customHeight="1" x14ac:dyDescent="0.35">
      <c r="A12" s="608" t="s">
        <v>228</v>
      </c>
      <c r="B12" s="608"/>
      <c r="C12" s="608"/>
      <c r="D12" s="608"/>
      <c r="E12" s="608"/>
      <c r="F12" s="608"/>
      <c r="G12" s="608"/>
      <c r="H12" s="608"/>
      <c r="I12" s="608"/>
      <c r="J12" s="608"/>
      <c r="K12" s="608"/>
      <c r="L12" s="227"/>
      <c r="M12" s="227"/>
      <c r="N12" s="227"/>
      <c r="O12" s="227"/>
      <c r="P12" s="227"/>
      <c r="Q12" s="227"/>
      <c r="R12" s="227"/>
      <c r="S12" s="227"/>
      <c r="T12" s="227"/>
      <c r="U12" s="227"/>
      <c r="V12" s="227"/>
      <c r="W12" s="227"/>
    </row>
    <row r="13" spans="1:23" s="388" customFormat="1" x14ac:dyDescent="0.35">
      <c r="A13" s="608"/>
      <c r="B13" s="608"/>
      <c r="C13" s="608"/>
      <c r="D13" s="608"/>
      <c r="E13" s="608"/>
      <c r="F13" s="608"/>
      <c r="G13" s="608"/>
      <c r="H13" s="608"/>
      <c r="I13" s="608"/>
      <c r="J13" s="608"/>
      <c r="K13" s="608"/>
      <c r="L13" s="227"/>
      <c r="M13" s="227"/>
      <c r="N13" s="227"/>
      <c r="O13" s="227"/>
      <c r="P13" s="227"/>
      <c r="Q13" s="227"/>
      <c r="R13" s="227"/>
      <c r="S13" s="227"/>
      <c r="T13" s="227"/>
      <c r="U13" s="227"/>
      <c r="V13" s="227"/>
      <c r="W13" s="227"/>
    </row>
    <row r="14" spans="1:23" s="388" customFormat="1" x14ac:dyDescent="0.35">
      <c r="A14" s="387"/>
      <c r="B14" s="387"/>
      <c r="C14" s="387"/>
      <c r="D14" s="387"/>
      <c r="E14" s="387"/>
      <c r="F14" s="387"/>
      <c r="G14" s="387"/>
      <c r="H14" s="227"/>
      <c r="I14" s="227"/>
      <c r="J14" s="227"/>
      <c r="K14" s="227"/>
      <c r="L14" s="227"/>
      <c r="M14" s="227"/>
      <c r="N14" s="227"/>
      <c r="O14" s="227"/>
      <c r="P14" s="227"/>
      <c r="Q14" s="227"/>
      <c r="R14" s="227"/>
      <c r="S14" s="227"/>
      <c r="T14" s="227"/>
      <c r="U14" s="227"/>
      <c r="V14" s="227"/>
      <c r="W14" s="227"/>
    </row>
    <row r="15" spans="1:23" s="388" customFormat="1" ht="15.9" customHeight="1" x14ac:dyDescent="0.35">
      <c r="A15" s="607" t="s">
        <v>229</v>
      </c>
      <c r="B15" s="607"/>
      <c r="C15" s="607"/>
      <c r="D15" s="607"/>
      <c r="E15" s="607"/>
      <c r="F15" s="607"/>
      <c r="G15" s="607"/>
      <c r="H15" s="227"/>
      <c r="I15" s="227"/>
      <c r="J15" s="227"/>
      <c r="K15" s="227"/>
      <c r="L15" s="227"/>
      <c r="M15" s="227"/>
      <c r="N15" s="227"/>
      <c r="O15" s="227"/>
      <c r="P15" s="227"/>
      <c r="Q15" s="227"/>
      <c r="R15" s="227"/>
      <c r="S15" s="227"/>
      <c r="T15" s="227"/>
      <c r="U15" s="227"/>
      <c r="V15" s="227"/>
      <c r="W15" s="227"/>
    </row>
    <row r="16" spans="1:23" s="388" customFormat="1" x14ac:dyDescent="0.35">
      <c r="A16" s="337"/>
      <c r="B16" s="337"/>
      <c r="C16" s="337"/>
      <c r="D16" s="337"/>
      <c r="E16" s="337"/>
      <c r="F16" s="337"/>
      <c r="G16" s="337"/>
      <c r="H16" s="227"/>
      <c r="I16" s="227"/>
      <c r="J16" s="227"/>
      <c r="K16" s="227"/>
      <c r="L16" s="227"/>
      <c r="M16" s="227"/>
      <c r="N16" s="227"/>
      <c r="O16" s="227"/>
      <c r="P16" s="227"/>
      <c r="Q16" s="227"/>
      <c r="R16" s="227"/>
      <c r="S16" s="227"/>
      <c r="T16" s="227"/>
      <c r="U16" s="227"/>
      <c r="V16" s="227"/>
      <c r="W16" s="227"/>
    </row>
    <row r="17" spans="1:23" s="388" customFormat="1" ht="15" customHeight="1" x14ac:dyDescent="0.35">
      <c r="A17" s="608" t="s">
        <v>230</v>
      </c>
      <c r="B17" s="608"/>
      <c r="C17" s="608"/>
      <c r="D17" s="608"/>
      <c r="E17" s="608"/>
      <c r="F17" s="608"/>
      <c r="G17" s="608"/>
      <c r="H17" s="608"/>
      <c r="I17" s="608"/>
      <c r="J17" s="608"/>
      <c r="K17" s="608"/>
      <c r="L17" s="227"/>
      <c r="M17" s="227"/>
      <c r="N17" s="227"/>
      <c r="O17" s="227"/>
      <c r="P17" s="227"/>
      <c r="Q17" s="227"/>
      <c r="R17" s="227"/>
      <c r="S17" s="227"/>
      <c r="T17" s="227"/>
      <c r="U17" s="227"/>
      <c r="V17" s="227"/>
      <c r="W17" s="227"/>
    </row>
    <row r="18" spans="1:23" s="388" customFormat="1" ht="58.35" customHeight="1" x14ac:dyDescent="0.35">
      <c r="A18" s="608" t="s">
        <v>231</v>
      </c>
      <c r="B18" s="608"/>
      <c r="C18" s="608"/>
      <c r="D18" s="608"/>
      <c r="E18" s="608"/>
      <c r="F18" s="608"/>
      <c r="G18" s="608"/>
      <c r="H18" s="608"/>
      <c r="I18" s="608"/>
      <c r="J18" s="608"/>
      <c r="K18" s="608"/>
      <c r="L18" s="227"/>
      <c r="M18" s="227"/>
      <c r="N18" s="227"/>
      <c r="O18" s="227"/>
      <c r="P18" s="227"/>
      <c r="Q18" s="227"/>
      <c r="R18" s="227"/>
      <c r="S18" s="227"/>
      <c r="T18" s="227"/>
      <c r="U18" s="227"/>
      <c r="V18" s="227"/>
      <c r="W18" s="227"/>
    </row>
    <row r="19" spans="1:23" s="388" customFormat="1" ht="45" customHeight="1" x14ac:dyDescent="0.35">
      <c r="A19" s="608" t="s">
        <v>232</v>
      </c>
      <c r="B19" s="608"/>
      <c r="C19" s="608"/>
      <c r="D19" s="608"/>
      <c r="E19" s="608"/>
      <c r="F19" s="608"/>
      <c r="G19" s="608"/>
      <c r="H19" s="608"/>
      <c r="I19" s="608"/>
      <c r="J19" s="608"/>
      <c r="K19" s="608"/>
      <c r="L19" s="227"/>
      <c r="M19" s="227"/>
      <c r="N19" s="227"/>
      <c r="O19" s="227"/>
      <c r="P19" s="227"/>
      <c r="Q19" s="227"/>
      <c r="R19" s="227"/>
      <c r="S19" s="227"/>
      <c r="T19" s="227"/>
      <c r="U19" s="227"/>
      <c r="V19" s="227"/>
      <c r="W19" s="227"/>
    </row>
    <row r="20" spans="1:23" s="388" customFormat="1" ht="49.35" customHeight="1" x14ac:dyDescent="0.35">
      <c r="A20" s="608" t="s">
        <v>233</v>
      </c>
      <c r="B20" s="608"/>
      <c r="C20" s="608"/>
      <c r="D20" s="608"/>
      <c r="E20" s="608"/>
      <c r="F20" s="608"/>
      <c r="G20" s="608"/>
      <c r="H20" s="608"/>
      <c r="I20" s="608"/>
      <c r="J20" s="608"/>
      <c r="K20" s="608"/>
      <c r="L20" s="227"/>
      <c r="M20" s="227"/>
      <c r="N20" s="227"/>
      <c r="O20" s="227"/>
      <c r="P20" s="227"/>
      <c r="Q20" s="227"/>
      <c r="R20" s="227"/>
      <c r="S20" s="227"/>
      <c r="T20" s="227"/>
      <c r="U20" s="227"/>
      <c r="V20" s="227"/>
      <c r="W20" s="227"/>
    </row>
    <row r="21" spans="1:23" s="388" customFormat="1" ht="15.6" customHeight="1" x14ac:dyDescent="0.35">
      <c r="A21" s="608" t="s">
        <v>234</v>
      </c>
      <c r="B21" s="608"/>
      <c r="C21" s="608"/>
      <c r="D21" s="608"/>
      <c r="E21" s="608"/>
      <c r="F21" s="608"/>
      <c r="G21" s="608"/>
      <c r="H21" s="608"/>
      <c r="I21" s="608"/>
      <c r="J21" s="608"/>
      <c r="K21" s="608"/>
      <c r="L21" s="227"/>
      <c r="M21" s="227"/>
      <c r="N21" s="227"/>
      <c r="O21" s="227"/>
      <c r="P21" s="227"/>
      <c r="Q21" s="227"/>
      <c r="R21" s="227"/>
      <c r="S21" s="227"/>
      <c r="T21" s="227"/>
      <c r="U21" s="227"/>
      <c r="V21" s="227"/>
      <c r="W21" s="227"/>
    </row>
    <row r="22" spans="1:23" s="388" customFormat="1" x14ac:dyDescent="0.35">
      <c r="A22" s="390"/>
      <c r="B22" s="389"/>
      <c r="C22" s="389"/>
      <c r="D22" s="389"/>
      <c r="E22" s="389"/>
      <c r="F22" s="389"/>
      <c r="G22" s="389"/>
      <c r="H22" s="227"/>
      <c r="I22" s="227"/>
      <c r="J22" s="227"/>
      <c r="K22" s="227"/>
      <c r="L22" s="227"/>
      <c r="M22" s="227"/>
      <c r="N22" s="227"/>
      <c r="O22" s="227"/>
      <c r="P22" s="227"/>
      <c r="Q22" s="227"/>
      <c r="R22" s="227"/>
      <c r="S22" s="227"/>
      <c r="T22" s="227"/>
      <c r="U22" s="227"/>
      <c r="V22" s="227"/>
      <c r="W22" s="227"/>
    </row>
    <row r="23" spans="1:23" s="388" customFormat="1" x14ac:dyDescent="0.35">
      <c r="A23" s="609" t="s">
        <v>235</v>
      </c>
      <c r="B23" s="609"/>
      <c r="C23" s="609"/>
      <c r="D23" s="609"/>
      <c r="E23" s="609"/>
      <c r="F23" s="609"/>
      <c r="G23" s="609"/>
      <c r="H23" s="609"/>
      <c r="I23" s="609"/>
      <c r="J23" s="609"/>
      <c r="K23" s="609"/>
      <c r="L23" s="227"/>
      <c r="M23" s="227"/>
      <c r="N23" s="227"/>
      <c r="O23" s="227"/>
      <c r="P23" s="227"/>
      <c r="Q23" s="227"/>
      <c r="R23" s="227"/>
      <c r="S23" s="227"/>
      <c r="T23" s="227"/>
      <c r="U23" s="227"/>
      <c r="V23" s="227"/>
      <c r="W23" s="227"/>
    </row>
    <row r="24" spans="1:23" s="388" customFormat="1" x14ac:dyDescent="0.35">
      <c r="A24" s="390"/>
      <c r="B24" s="389"/>
      <c r="C24" s="389"/>
      <c r="D24" s="389"/>
      <c r="E24" s="389"/>
      <c r="F24" s="389"/>
      <c r="G24" s="389"/>
      <c r="H24" s="227"/>
      <c r="I24" s="227"/>
      <c r="J24" s="227"/>
      <c r="K24" s="227"/>
      <c r="L24" s="227"/>
      <c r="M24" s="227"/>
      <c r="N24" s="227"/>
      <c r="O24" s="227"/>
      <c r="P24" s="227"/>
      <c r="Q24" s="227"/>
      <c r="R24" s="227"/>
      <c r="S24" s="227"/>
      <c r="T24" s="227"/>
      <c r="U24" s="227"/>
      <c r="V24" s="227"/>
      <c r="W24" s="227"/>
    </row>
    <row r="25" spans="1:23" s="388" customFormat="1" x14ac:dyDescent="0.35">
      <c r="A25" s="390" t="s">
        <v>236</v>
      </c>
      <c r="B25" s="354"/>
      <c r="C25" s="354"/>
      <c r="D25" s="354"/>
      <c r="E25" s="354"/>
      <c r="F25" s="354"/>
      <c r="G25" s="354"/>
      <c r="H25" s="227"/>
      <c r="I25" s="227"/>
      <c r="J25" s="227"/>
      <c r="K25" s="227"/>
      <c r="L25" s="227"/>
      <c r="M25" s="227"/>
      <c r="N25" s="227"/>
      <c r="O25" s="227"/>
      <c r="P25" s="227"/>
      <c r="Q25" s="227"/>
      <c r="R25" s="227"/>
      <c r="S25" s="227"/>
      <c r="T25" s="227"/>
      <c r="U25" s="227"/>
      <c r="V25" s="227"/>
      <c r="W25" s="227"/>
    </row>
    <row r="26" spans="1:23" s="388" customFormat="1" x14ac:dyDescent="0.35">
      <c r="A26" s="390"/>
      <c r="B26" s="354"/>
      <c r="C26" s="354"/>
      <c r="D26" s="354"/>
      <c r="E26" s="354"/>
      <c r="F26" s="354"/>
      <c r="G26" s="354"/>
      <c r="H26" s="227"/>
      <c r="I26" s="227"/>
      <c r="J26" s="227"/>
      <c r="K26" s="227"/>
      <c r="L26" s="227"/>
      <c r="M26" s="227"/>
      <c r="N26" s="227"/>
      <c r="O26" s="227"/>
      <c r="P26" s="227"/>
      <c r="Q26" s="227"/>
      <c r="R26" s="227"/>
      <c r="S26" s="227"/>
      <c r="T26" s="227"/>
      <c r="U26" s="227"/>
      <c r="V26" s="227"/>
      <c r="W26" s="227"/>
    </row>
    <row r="27" spans="1:23" s="388" customFormat="1" x14ac:dyDescent="0.35">
      <c r="A27" s="390" t="s">
        <v>237</v>
      </c>
      <c r="B27" s="389"/>
      <c r="C27" s="389"/>
      <c r="D27" s="389"/>
      <c r="E27" s="389"/>
      <c r="F27" s="389"/>
      <c r="G27" s="389"/>
      <c r="H27" s="227"/>
      <c r="I27" s="227"/>
      <c r="J27" s="227"/>
      <c r="K27" s="227"/>
      <c r="L27" s="227"/>
      <c r="M27" s="227"/>
      <c r="N27" s="227"/>
      <c r="O27" s="227"/>
      <c r="P27" s="227"/>
      <c r="Q27" s="227"/>
      <c r="R27" s="227"/>
      <c r="S27" s="227"/>
      <c r="T27" s="227"/>
      <c r="U27" s="227"/>
      <c r="V27" s="227"/>
      <c r="W27" s="227"/>
    </row>
    <row r="28" spans="1:23" s="388" customFormat="1" x14ac:dyDescent="0.35">
      <c r="A28" s="390"/>
      <c r="B28" s="389"/>
      <c r="C28" s="389"/>
      <c r="D28" s="389"/>
      <c r="E28" s="389"/>
      <c r="F28" s="389"/>
      <c r="G28" s="389"/>
      <c r="H28" s="227"/>
      <c r="I28" s="227"/>
      <c r="J28" s="227"/>
      <c r="K28" s="227"/>
      <c r="L28" s="227"/>
      <c r="M28" s="227"/>
      <c r="N28" s="227"/>
      <c r="O28" s="227"/>
      <c r="P28" s="227"/>
      <c r="Q28" s="227"/>
      <c r="R28" s="227"/>
      <c r="S28" s="227"/>
      <c r="T28" s="227"/>
      <c r="U28" s="227"/>
      <c r="V28" s="227"/>
      <c r="W28" s="227"/>
    </row>
    <row r="29" spans="1:23" s="388" customFormat="1" x14ac:dyDescent="0.35">
      <c r="A29" s="608" t="s">
        <v>238</v>
      </c>
      <c r="B29" s="608"/>
      <c r="C29" s="608"/>
      <c r="D29" s="608"/>
      <c r="E29" s="608"/>
      <c r="F29" s="608"/>
      <c r="G29" s="608"/>
      <c r="H29" s="608"/>
      <c r="I29" s="608"/>
      <c r="J29" s="608"/>
      <c r="K29" s="608"/>
      <c r="L29" s="227"/>
      <c r="M29" s="227"/>
      <c r="N29" s="227"/>
      <c r="O29" s="227"/>
      <c r="P29" s="227"/>
      <c r="Q29" s="227"/>
      <c r="R29" s="227"/>
      <c r="S29" s="227"/>
      <c r="T29" s="227"/>
      <c r="U29" s="227"/>
      <c r="V29" s="227"/>
      <c r="W29" s="227"/>
    </row>
    <row r="30" spans="1:23" s="388" customFormat="1" x14ac:dyDescent="0.35">
      <c r="A30" s="390"/>
      <c r="B30" s="389"/>
      <c r="C30" s="389"/>
      <c r="D30" s="389"/>
      <c r="E30" s="389"/>
      <c r="F30" s="389"/>
      <c r="G30" s="389"/>
      <c r="H30" s="227"/>
      <c r="I30" s="227"/>
      <c r="J30" s="227"/>
      <c r="K30" s="227"/>
      <c r="L30" s="227"/>
      <c r="M30" s="227"/>
      <c r="N30" s="227"/>
      <c r="O30" s="227"/>
      <c r="P30" s="227"/>
      <c r="Q30" s="227"/>
      <c r="R30" s="227"/>
      <c r="S30" s="227"/>
      <c r="T30" s="227"/>
      <c r="U30" s="227"/>
      <c r="V30" s="227"/>
      <c r="W30" s="227"/>
    </row>
    <row r="31" spans="1:23" s="388" customFormat="1" ht="38.1" customHeight="1" x14ac:dyDescent="0.35">
      <c r="A31" s="608" t="s">
        <v>239</v>
      </c>
      <c r="B31" s="608"/>
      <c r="C31" s="608"/>
      <c r="D31" s="608"/>
      <c r="E31" s="608"/>
      <c r="F31" s="608"/>
      <c r="G31" s="608"/>
      <c r="H31" s="608"/>
      <c r="I31" s="608"/>
      <c r="J31" s="608"/>
      <c r="K31" s="608"/>
      <c r="L31" s="227"/>
      <c r="M31" s="227"/>
      <c r="N31" s="227"/>
      <c r="O31" s="227"/>
      <c r="P31" s="227"/>
      <c r="Q31" s="227"/>
      <c r="R31" s="227"/>
      <c r="S31" s="227"/>
      <c r="T31" s="227"/>
      <c r="U31" s="227"/>
      <c r="V31" s="227"/>
      <c r="W31" s="227"/>
    </row>
    <row r="32" spans="1:23" s="388" customFormat="1" x14ac:dyDescent="0.35">
      <c r="A32" s="390"/>
      <c r="B32" s="389"/>
      <c r="C32" s="389"/>
      <c r="D32" s="389"/>
      <c r="E32" s="389"/>
      <c r="F32" s="389"/>
      <c r="G32" s="389"/>
      <c r="H32" s="227"/>
      <c r="I32" s="227"/>
      <c r="J32" s="227"/>
      <c r="K32" s="227"/>
      <c r="L32" s="227"/>
      <c r="M32" s="227"/>
      <c r="N32" s="227"/>
      <c r="O32" s="227"/>
      <c r="P32" s="227"/>
      <c r="Q32" s="227"/>
      <c r="R32" s="227"/>
      <c r="S32" s="227"/>
      <c r="T32" s="227"/>
      <c r="U32" s="227"/>
      <c r="V32" s="227"/>
      <c r="W32" s="227"/>
    </row>
    <row r="33" spans="1:23" s="388" customFormat="1" x14ac:dyDescent="0.35">
      <c r="A33" s="390" t="s">
        <v>240</v>
      </c>
      <c r="B33" s="389"/>
      <c r="C33" s="389"/>
      <c r="D33" s="389"/>
      <c r="E33" s="389"/>
      <c r="F33" s="389"/>
      <c r="G33" s="389"/>
      <c r="H33" s="227"/>
      <c r="I33" s="227"/>
      <c r="J33" s="227"/>
      <c r="K33" s="227"/>
      <c r="L33" s="227"/>
      <c r="M33" s="227"/>
      <c r="N33" s="227"/>
      <c r="O33" s="227"/>
      <c r="P33" s="227"/>
      <c r="Q33" s="227"/>
      <c r="R33" s="227"/>
      <c r="S33" s="227"/>
      <c r="T33" s="227"/>
      <c r="U33" s="227"/>
      <c r="V33" s="227"/>
      <c r="W33" s="227"/>
    </row>
    <row r="34" spans="1:23" s="388" customFormat="1" ht="15" customHeight="1" x14ac:dyDescent="0.35">
      <c r="A34" s="390"/>
      <c r="B34" s="227"/>
      <c r="C34" s="227"/>
      <c r="D34" s="227"/>
      <c r="E34" s="227"/>
      <c r="F34" s="227"/>
      <c r="G34" s="227"/>
      <c r="H34" s="227"/>
      <c r="I34" s="227"/>
      <c r="J34" s="227"/>
      <c r="K34" s="227"/>
      <c r="L34" s="227"/>
      <c r="M34" s="227"/>
      <c r="N34" s="227"/>
      <c r="O34" s="227"/>
      <c r="P34" s="227"/>
      <c r="Q34" s="227"/>
      <c r="R34" s="227"/>
      <c r="S34" s="227"/>
      <c r="T34" s="227"/>
      <c r="U34" s="227"/>
      <c r="V34" s="227"/>
      <c r="W34" s="227"/>
    </row>
    <row r="35" spans="1:23" s="388" customFormat="1" ht="60.6" customHeight="1" x14ac:dyDescent="0.35">
      <c r="A35" s="608" t="s">
        <v>241</v>
      </c>
      <c r="B35" s="608"/>
      <c r="C35" s="608"/>
      <c r="D35" s="608"/>
      <c r="E35" s="608"/>
      <c r="F35" s="608"/>
      <c r="G35" s="608"/>
      <c r="H35" s="608"/>
      <c r="I35" s="608"/>
      <c r="J35" s="608"/>
      <c r="K35" s="608"/>
      <c r="L35" s="227"/>
      <c r="M35" s="227"/>
      <c r="N35" s="227"/>
      <c r="O35" s="227"/>
      <c r="P35" s="227"/>
      <c r="Q35" s="227"/>
      <c r="R35" s="227"/>
      <c r="S35" s="227"/>
      <c r="T35" s="227"/>
      <c r="U35" s="227"/>
      <c r="V35" s="227"/>
      <c r="W35" s="227"/>
    </row>
    <row r="36" spans="1:23" s="388" customFormat="1" x14ac:dyDescent="0.35">
      <c r="A36" s="355"/>
      <c r="B36" s="355"/>
      <c r="C36" s="355"/>
      <c r="D36" s="355"/>
      <c r="E36" s="355"/>
      <c r="F36" s="355"/>
      <c r="G36" s="355"/>
      <c r="H36" s="355"/>
      <c r="I36" s="355"/>
      <c r="J36" s="355"/>
      <c r="K36" s="355"/>
      <c r="L36" s="227"/>
      <c r="M36" s="227"/>
      <c r="N36" s="227"/>
      <c r="O36" s="227"/>
      <c r="P36" s="227"/>
      <c r="Q36" s="227"/>
      <c r="R36" s="227"/>
      <c r="S36" s="227"/>
      <c r="T36" s="227"/>
      <c r="U36" s="227"/>
      <c r="V36" s="227"/>
      <c r="W36" s="227"/>
    </row>
    <row r="37" spans="1:23" s="388" customFormat="1" ht="19.5" customHeight="1" x14ac:dyDescent="0.35">
      <c r="A37" s="387"/>
      <c r="B37" s="387"/>
      <c r="C37" s="387"/>
      <c r="D37" s="387"/>
      <c r="E37" s="387"/>
      <c r="F37" s="387"/>
      <c r="G37" s="387"/>
      <c r="H37" s="227"/>
      <c r="I37" s="227"/>
      <c r="J37" s="227"/>
      <c r="K37" s="227"/>
      <c r="L37" s="227"/>
      <c r="M37" s="227"/>
      <c r="N37" s="227"/>
      <c r="O37" s="227"/>
      <c r="P37" s="227"/>
      <c r="Q37" s="227"/>
      <c r="R37" s="227"/>
      <c r="S37" s="227"/>
      <c r="T37" s="227"/>
      <c r="U37" s="227"/>
      <c r="V37" s="227"/>
      <c r="W37" s="227"/>
    </row>
    <row r="38" spans="1:23" s="388" customFormat="1" ht="15" customHeight="1" x14ac:dyDescent="0.35">
      <c r="A38" s="607" t="s">
        <v>242</v>
      </c>
      <c r="B38" s="607"/>
      <c r="C38" s="607"/>
      <c r="D38" s="607"/>
      <c r="E38" s="607"/>
      <c r="F38" s="607"/>
      <c r="G38" s="607"/>
      <c r="H38" s="227"/>
      <c r="I38" s="227"/>
      <c r="J38" s="227"/>
      <c r="K38" s="227"/>
      <c r="L38" s="227"/>
      <c r="M38" s="227"/>
      <c r="N38" s="227"/>
      <c r="O38" s="227"/>
      <c r="P38" s="227"/>
      <c r="Q38" s="227"/>
      <c r="R38" s="227"/>
      <c r="S38" s="227"/>
      <c r="T38" s="227"/>
      <c r="U38" s="227"/>
      <c r="V38" s="227"/>
      <c r="W38" s="227"/>
    </row>
    <row r="39" spans="1:23" s="388" customFormat="1" ht="15" customHeight="1" x14ac:dyDescent="0.35">
      <c r="A39" s="334"/>
      <c r="B39" s="334"/>
      <c r="C39" s="334"/>
      <c r="D39" s="334"/>
      <c r="E39" s="334"/>
      <c r="F39" s="334"/>
      <c r="G39" s="334"/>
      <c r="H39" s="227"/>
      <c r="I39" s="227"/>
      <c r="J39" s="227"/>
      <c r="K39" s="227"/>
      <c r="L39" s="227"/>
      <c r="M39" s="227"/>
      <c r="N39" s="227"/>
      <c r="O39" s="227"/>
      <c r="P39" s="227"/>
      <c r="Q39" s="227"/>
      <c r="R39" s="227"/>
      <c r="S39" s="227"/>
      <c r="T39" s="227"/>
      <c r="U39" s="227"/>
      <c r="V39" s="227"/>
      <c r="W39" s="227"/>
    </row>
    <row r="40" spans="1:23" s="388" customFormat="1" ht="34.5" customHeight="1" x14ac:dyDescent="0.35">
      <c r="A40" s="608" t="s">
        <v>243</v>
      </c>
      <c r="B40" s="608"/>
      <c r="C40" s="608"/>
      <c r="D40" s="608"/>
      <c r="E40" s="608"/>
      <c r="F40" s="608"/>
      <c r="G40" s="608"/>
      <c r="H40" s="608"/>
      <c r="I40" s="608"/>
      <c r="J40" s="608"/>
      <c r="K40" s="608"/>
      <c r="L40" s="227"/>
      <c r="M40" s="227"/>
      <c r="N40" s="227"/>
      <c r="O40" s="227"/>
      <c r="P40" s="227"/>
      <c r="Q40" s="227"/>
      <c r="R40" s="227"/>
      <c r="S40" s="227"/>
      <c r="T40" s="227"/>
      <c r="U40" s="227"/>
      <c r="V40" s="227"/>
      <c r="W40" s="227"/>
    </row>
    <row r="41" spans="1:23" s="388" customFormat="1" ht="34.35" customHeight="1" x14ac:dyDescent="0.35">
      <c r="A41" s="608"/>
      <c r="B41" s="608"/>
      <c r="C41" s="608"/>
      <c r="D41" s="608"/>
      <c r="E41" s="608"/>
      <c r="F41" s="608"/>
      <c r="G41" s="608"/>
      <c r="H41" s="608"/>
      <c r="I41" s="608"/>
      <c r="J41" s="608"/>
      <c r="K41" s="608"/>
      <c r="L41" s="227"/>
      <c r="M41" s="227"/>
      <c r="N41" s="227"/>
      <c r="O41" s="227"/>
      <c r="P41" s="227"/>
      <c r="Q41" s="227"/>
      <c r="R41" s="227"/>
      <c r="S41" s="227"/>
      <c r="T41" s="227"/>
      <c r="U41" s="227"/>
      <c r="V41" s="227"/>
      <c r="W41" s="227"/>
    </row>
    <row r="42" spans="1:23" s="388" customFormat="1" ht="15" customHeight="1" x14ac:dyDescent="0.35">
      <c r="A42" s="608" t="s">
        <v>244</v>
      </c>
      <c r="B42" s="608"/>
      <c r="C42" s="608"/>
      <c r="D42" s="608"/>
      <c r="E42" s="608"/>
      <c r="F42" s="608"/>
      <c r="G42" s="608"/>
      <c r="H42" s="227"/>
      <c r="I42" s="227"/>
      <c r="J42" s="227"/>
      <c r="K42" s="227"/>
      <c r="L42" s="227"/>
      <c r="M42" s="227"/>
      <c r="N42" s="227"/>
      <c r="O42" s="227"/>
      <c r="P42" s="227"/>
      <c r="Q42" s="227"/>
      <c r="R42" s="227"/>
      <c r="S42" s="227"/>
      <c r="T42" s="227"/>
      <c r="U42" s="227"/>
      <c r="V42" s="227"/>
      <c r="W42" s="227"/>
    </row>
    <row r="43" spans="1:23" s="388" customFormat="1" ht="15.75" customHeight="1" x14ac:dyDescent="0.35">
      <c r="A43" s="608"/>
      <c r="B43" s="608"/>
      <c r="C43" s="608"/>
      <c r="D43" s="608"/>
      <c r="E43" s="608"/>
      <c r="F43" s="608"/>
      <c r="G43" s="608"/>
      <c r="H43" s="227"/>
      <c r="I43" s="227"/>
      <c r="J43" s="227"/>
      <c r="K43" s="227"/>
      <c r="L43" s="227"/>
      <c r="M43" s="227"/>
      <c r="N43" s="227"/>
      <c r="O43" s="227"/>
      <c r="P43" s="227"/>
      <c r="Q43" s="227"/>
      <c r="R43" s="227"/>
      <c r="S43" s="227"/>
      <c r="T43" s="227"/>
      <c r="U43" s="227"/>
      <c r="V43" s="227"/>
      <c r="W43" s="227"/>
    </row>
    <row r="44" spans="1:23" s="388" customFormat="1" ht="15" customHeight="1" x14ac:dyDescent="0.35">
      <c r="A44" s="608" t="s">
        <v>245</v>
      </c>
      <c r="B44" s="608"/>
      <c r="C44" s="608"/>
      <c r="D44" s="608"/>
      <c r="E44" s="608"/>
      <c r="F44" s="608"/>
      <c r="G44" s="608"/>
      <c r="H44" s="227"/>
      <c r="I44" s="227"/>
      <c r="J44" s="227"/>
      <c r="K44" s="227"/>
      <c r="L44" s="227"/>
      <c r="M44" s="227"/>
      <c r="N44" s="227"/>
      <c r="O44" s="227"/>
      <c r="P44" s="227"/>
      <c r="Q44" s="227"/>
      <c r="R44" s="227"/>
      <c r="S44" s="227"/>
      <c r="T44" s="227"/>
      <c r="U44" s="227"/>
      <c r="V44" s="227"/>
      <c r="W44" s="227"/>
    </row>
    <row r="45" spans="1:23" s="388" customFormat="1" ht="25.35" customHeight="1" x14ac:dyDescent="0.35">
      <c r="A45" s="608"/>
      <c r="B45" s="608"/>
      <c r="C45" s="608"/>
      <c r="D45" s="608"/>
      <c r="E45" s="608"/>
      <c r="F45" s="608"/>
      <c r="G45" s="608"/>
      <c r="H45" s="227"/>
      <c r="I45" s="227"/>
      <c r="J45" s="227"/>
      <c r="K45" s="227"/>
      <c r="L45" s="227"/>
      <c r="M45" s="227"/>
      <c r="N45" s="227"/>
      <c r="O45" s="227"/>
      <c r="P45" s="227"/>
      <c r="Q45" s="227"/>
      <c r="R45" s="227"/>
      <c r="S45" s="227"/>
      <c r="T45" s="227"/>
      <c r="U45" s="227"/>
      <c r="V45" s="227"/>
      <c r="W45" s="227"/>
    </row>
    <row r="46" spans="1:23" ht="15.75" customHeight="1" x14ac:dyDescent="0.35">
      <c r="A46" s="608" t="s">
        <v>246</v>
      </c>
      <c r="B46" s="608"/>
      <c r="C46" s="608"/>
      <c r="D46" s="608"/>
      <c r="E46" s="608"/>
      <c r="F46" s="608"/>
      <c r="G46" s="608"/>
    </row>
    <row r="47" spans="1:23" ht="13.5" customHeight="1" x14ac:dyDescent="0.35">
      <c r="A47" s="608"/>
      <c r="B47" s="608"/>
      <c r="C47" s="608"/>
      <c r="D47" s="608"/>
      <c r="E47" s="608"/>
      <c r="F47" s="608"/>
      <c r="G47" s="608"/>
    </row>
    <row r="48" spans="1:23" ht="13.5" customHeight="1" x14ac:dyDescent="0.35">
      <c r="A48" s="608" t="s">
        <v>247</v>
      </c>
      <c r="B48" s="608"/>
      <c r="C48" s="608"/>
      <c r="D48" s="608"/>
      <c r="E48" s="608"/>
      <c r="F48" s="608"/>
      <c r="G48" s="608"/>
    </row>
    <row r="49" spans="1:7" x14ac:dyDescent="0.35">
      <c r="A49" s="608"/>
      <c r="B49" s="608"/>
      <c r="C49" s="608"/>
      <c r="D49" s="608"/>
      <c r="E49" s="608"/>
      <c r="F49" s="608"/>
      <c r="G49" s="608"/>
    </row>
    <row r="50" spans="1:7" x14ac:dyDescent="0.35">
      <c r="A50" s="607" t="s">
        <v>248</v>
      </c>
      <c r="B50" s="607"/>
      <c r="C50" s="607"/>
      <c r="D50" s="607"/>
      <c r="E50" s="607"/>
      <c r="F50" s="607"/>
      <c r="G50" s="607"/>
    </row>
    <row r="51" spans="1:7" ht="15" customHeight="1" x14ac:dyDescent="0.35">
      <c r="A51" s="608"/>
      <c r="B51" s="608"/>
      <c r="C51" s="608"/>
      <c r="D51" s="608"/>
      <c r="E51" s="608"/>
      <c r="F51" s="608"/>
      <c r="G51" s="608"/>
    </row>
    <row r="52" spans="1:7" x14ac:dyDescent="0.35">
      <c r="A52" s="608"/>
      <c r="B52" s="608"/>
      <c r="C52" s="608"/>
      <c r="D52" s="608"/>
      <c r="E52" s="608"/>
      <c r="F52" s="608"/>
      <c r="G52" s="608"/>
    </row>
    <row r="53" spans="1:7" x14ac:dyDescent="0.35">
      <c r="A53" s="608"/>
      <c r="B53" s="608"/>
      <c r="C53" s="608"/>
      <c r="D53" s="608"/>
      <c r="E53" s="608"/>
      <c r="F53" s="608"/>
      <c r="G53" s="608"/>
    </row>
    <row r="54" spans="1:7" x14ac:dyDescent="0.35">
      <c r="A54" s="610" t="s">
        <v>249</v>
      </c>
      <c r="B54" s="610"/>
      <c r="C54" s="610"/>
      <c r="D54" s="610"/>
      <c r="E54" s="610"/>
      <c r="F54" s="610"/>
      <c r="G54" s="610"/>
    </row>
    <row r="55" spans="1:7" ht="31.35" customHeight="1" x14ac:dyDescent="0.35">
      <c r="A55" s="608" t="s">
        <v>370</v>
      </c>
      <c r="B55" s="608"/>
      <c r="C55" s="608"/>
      <c r="D55" s="608"/>
      <c r="E55" s="608"/>
      <c r="F55" s="608"/>
      <c r="G55" s="608"/>
    </row>
    <row r="56" spans="1:7" ht="20.100000000000001" customHeight="1" x14ac:dyDescent="0.35">
      <c r="A56" s="608"/>
      <c r="B56" s="608"/>
      <c r="C56" s="608"/>
      <c r="D56" s="608"/>
      <c r="E56" s="608"/>
      <c r="F56" s="608"/>
      <c r="G56" s="608"/>
    </row>
    <row r="57" spans="1:7" x14ac:dyDescent="0.35">
      <c r="A57" s="336"/>
      <c r="B57" s="336"/>
      <c r="C57" s="336"/>
      <c r="D57" s="336"/>
      <c r="E57" s="336"/>
      <c r="F57" s="336"/>
      <c r="G57" s="336"/>
    </row>
    <row r="58" spans="1:7" x14ac:dyDescent="0.35">
      <c r="A58" s="610" t="s">
        <v>250</v>
      </c>
      <c r="B58" s="610"/>
      <c r="C58" s="610"/>
      <c r="D58" s="610"/>
      <c r="E58" s="610"/>
      <c r="F58" s="610"/>
      <c r="G58" s="610"/>
    </row>
    <row r="59" spans="1:7" x14ac:dyDescent="0.35">
      <c r="A59" s="608" t="s">
        <v>251</v>
      </c>
      <c r="B59" s="608"/>
      <c r="C59" s="608"/>
      <c r="D59" s="608"/>
      <c r="E59" s="608"/>
      <c r="F59" s="608"/>
      <c r="G59" s="608"/>
    </row>
    <row r="60" spans="1:7" x14ac:dyDescent="0.35">
      <c r="A60" s="336"/>
      <c r="B60" s="336"/>
      <c r="C60" s="336"/>
      <c r="D60" s="336"/>
      <c r="E60" s="336"/>
      <c r="F60" s="336"/>
      <c r="G60" s="336"/>
    </row>
    <row r="61" spans="1:7" x14ac:dyDescent="0.35">
      <c r="A61" s="615" t="s">
        <v>252</v>
      </c>
      <c r="B61" s="615"/>
      <c r="C61" s="615"/>
      <c r="D61" s="615"/>
      <c r="E61" s="615"/>
      <c r="F61" s="615"/>
      <c r="G61" s="615"/>
    </row>
    <row r="62" spans="1:7" ht="20.25" customHeight="1" x14ac:dyDescent="0.35">
      <c r="A62" s="608" t="s">
        <v>253</v>
      </c>
      <c r="B62" s="608"/>
      <c r="C62" s="608"/>
      <c r="D62" s="608"/>
      <c r="E62" s="608"/>
      <c r="F62" s="608"/>
      <c r="G62" s="608"/>
    </row>
    <row r="63" spans="1:7" ht="23.25" customHeight="1" x14ac:dyDescent="0.35">
      <c r="A63" s="608"/>
      <c r="B63" s="608"/>
      <c r="C63" s="608"/>
      <c r="D63" s="608"/>
      <c r="E63" s="608"/>
      <c r="F63" s="608"/>
      <c r="G63" s="608"/>
    </row>
    <row r="64" spans="1:7" x14ac:dyDescent="0.35">
      <c r="A64" s="610" t="s">
        <v>254</v>
      </c>
      <c r="B64" s="610"/>
      <c r="C64" s="610"/>
      <c r="D64" s="610"/>
      <c r="E64" s="610"/>
      <c r="F64" s="610"/>
      <c r="G64" s="610"/>
    </row>
    <row r="65" spans="1:7" ht="15.75" customHeight="1" x14ac:dyDescent="0.35">
      <c r="A65" s="608" t="s">
        <v>255</v>
      </c>
      <c r="B65" s="608"/>
      <c r="C65" s="608"/>
      <c r="D65" s="608"/>
      <c r="E65" s="608"/>
      <c r="F65" s="608"/>
      <c r="G65" s="608"/>
    </row>
    <row r="66" spans="1:7" x14ac:dyDescent="0.35">
      <c r="A66" s="608"/>
      <c r="B66" s="608"/>
      <c r="C66" s="608"/>
      <c r="D66" s="608"/>
      <c r="E66" s="608"/>
      <c r="F66" s="608"/>
      <c r="G66" s="608"/>
    </row>
    <row r="67" spans="1:7" x14ac:dyDescent="0.35">
      <c r="A67" s="336"/>
      <c r="B67" s="336"/>
      <c r="C67" s="336"/>
      <c r="D67" s="336"/>
      <c r="E67" s="336"/>
      <c r="F67" s="336"/>
      <c r="G67" s="336"/>
    </row>
    <row r="68" spans="1:7" x14ac:dyDescent="0.35">
      <c r="A68" s="615" t="s">
        <v>256</v>
      </c>
      <c r="B68" s="615"/>
      <c r="C68" s="615"/>
      <c r="D68" s="615"/>
      <c r="E68" s="615"/>
      <c r="F68" s="615"/>
      <c r="G68" s="615"/>
    </row>
    <row r="69" spans="1:7" ht="17.25" customHeight="1" x14ac:dyDescent="0.35">
      <c r="A69" s="608" t="s">
        <v>257</v>
      </c>
      <c r="B69" s="608"/>
      <c r="C69" s="608"/>
      <c r="D69" s="608"/>
      <c r="E69" s="608"/>
      <c r="F69" s="608"/>
      <c r="G69" s="608"/>
    </row>
    <row r="70" spans="1:7" ht="16.5" customHeight="1" x14ac:dyDescent="0.35">
      <c r="A70" s="608"/>
      <c r="B70" s="608"/>
      <c r="C70" s="608"/>
      <c r="D70" s="608"/>
      <c r="E70" s="608"/>
      <c r="F70" s="608"/>
      <c r="G70" s="608"/>
    </row>
    <row r="71" spans="1:7" x14ac:dyDescent="0.35">
      <c r="A71" s="616" t="s">
        <v>363</v>
      </c>
      <c r="B71" s="610"/>
      <c r="C71" s="610"/>
      <c r="D71" s="610"/>
      <c r="E71" s="610"/>
      <c r="F71" s="610"/>
      <c r="G71" s="610"/>
    </row>
    <row r="72" spans="1:7" x14ac:dyDescent="0.35">
      <c r="A72" s="336"/>
      <c r="B72" s="337"/>
      <c r="C72" s="337"/>
      <c r="D72" s="337"/>
      <c r="E72" s="337"/>
      <c r="F72" s="337"/>
      <c r="G72" s="337"/>
    </row>
    <row r="73" spans="1:7" x14ac:dyDescent="0.35">
      <c r="A73" s="608" t="s">
        <v>258</v>
      </c>
      <c r="B73" s="608"/>
      <c r="C73" s="608"/>
      <c r="D73" s="608"/>
      <c r="E73" s="608"/>
      <c r="F73" s="608"/>
      <c r="G73" s="608"/>
    </row>
    <row r="74" spans="1:7" x14ac:dyDescent="0.35">
      <c r="A74" s="336"/>
      <c r="B74" s="336"/>
      <c r="C74" s="336"/>
      <c r="D74" s="336"/>
      <c r="E74" s="336"/>
      <c r="F74" s="336"/>
      <c r="G74" s="336"/>
    </row>
    <row r="75" spans="1:7" ht="47.4" customHeight="1" x14ac:dyDescent="0.35">
      <c r="A75" s="608" t="s">
        <v>259</v>
      </c>
      <c r="B75" s="608"/>
      <c r="C75" s="608"/>
      <c r="D75" s="608"/>
      <c r="E75" s="608"/>
      <c r="F75" s="608"/>
      <c r="G75" s="608"/>
    </row>
    <row r="76" spans="1:7" ht="47.4" customHeight="1" x14ac:dyDescent="0.35">
      <c r="A76" s="608" t="s">
        <v>260</v>
      </c>
      <c r="B76" s="608"/>
      <c r="C76" s="608"/>
      <c r="D76" s="608"/>
      <c r="E76" s="608"/>
      <c r="F76" s="608"/>
      <c r="G76" s="608"/>
    </row>
    <row r="77" spans="1:7" s="608" customFormat="1" x14ac:dyDescent="0.3">
      <c r="A77" s="608" t="s">
        <v>261</v>
      </c>
    </row>
    <row r="78" spans="1:7" ht="30.75" customHeight="1" x14ac:dyDescent="0.35">
      <c r="A78" s="610" t="s">
        <v>262</v>
      </c>
      <c r="B78" s="610"/>
      <c r="C78" s="610"/>
      <c r="D78" s="610"/>
      <c r="E78" s="610"/>
      <c r="F78" s="610"/>
      <c r="G78" s="610"/>
    </row>
    <row r="79" spans="1:7" x14ac:dyDescent="0.35">
      <c r="A79" s="334"/>
      <c r="B79" s="333"/>
      <c r="C79" s="333"/>
      <c r="D79" s="333"/>
      <c r="E79" s="333"/>
    </row>
    <row r="80" spans="1:7" x14ac:dyDescent="0.35">
      <c r="B80" s="338"/>
      <c r="C80" s="339" t="s">
        <v>263</v>
      </c>
      <c r="D80" s="339" t="s">
        <v>264</v>
      </c>
    </row>
    <row r="81" spans="1:7" x14ac:dyDescent="0.35">
      <c r="B81" s="340" t="s">
        <v>265</v>
      </c>
      <c r="C81" s="341">
        <f>+Parametrización!D4</f>
        <v>6575.71</v>
      </c>
      <c r="D81" s="341">
        <f>+Parametrización!E4</f>
        <v>7831.26</v>
      </c>
    </row>
    <row r="82" spans="1:7" x14ac:dyDescent="0.35">
      <c r="B82" s="340" t="s">
        <v>266</v>
      </c>
      <c r="C82" s="341">
        <f>+C81</f>
        <v>6575.71</v>
      </c>
      <c r="D82" s="341">
        <f>+D81</f>
        <v>7831.26</v>
      </c>
    </row>
    <row r="83" spans="1:7" x14ac:dyDescent="0.35">
      <c r="A83" s="334"/>
      <c r="B83" s="333"/>
      <c r="C83" s="333"/>
      <c r="D83" s="333"/>
    </row>
    <row r="84" spans="1:7" x14ac:dyDescent="0.35">
      <c r="A84" s="334"/>
      <c r="B84" s="333"/>
      <c r="C84" s="333"/>
      <c r="D84" s="333"/>
      <c r="E84" s="333"/>
    </row>
    <row r="85" spans="1:7" x14ac:dyDescent="0.35">
      <c r="A85" s="334" t="s">
        <v>267</v>
      </c>
      <c r="B85" s="333"/>
      <c r="C85" s="333"/>
      <c r="D85" s="333"/>
      <c r="E85" s="333"/>
    </row>
    <row r="86" spans="1:7" x14ac:dyDescent="0.35">
      <c r="A86" s="334"/>
      <c r="B86" s="333"/>
      <c r="C86" s="333"/>
      <c r="D86" s="333"/>
      <c r="E86" s="333"/>
    </row>
    <row r="87" spans="1:7" ht="46.8" x14ac:dyDescent="0.35">
      <c r="A87" s="339" t="s">
        <v>268</v>
      </c>
      <c r="B87" s="339" t="s">
        <v>269</v>
      </c>
      <c r="C87" s="339" t="s">
        <v>270</v>
      </c>
      <c r="D87" s="339" t="s">
        <v>271</v>
      </c>
      <c r="E87" s="339" t="s">
        <v>272</v>
      </c>
    </row>
    <row r="88" spans="1:7" x14ac:dyDescent="0.35">
      <c r="A88" s="340" t="s">
        <v>273</v>
      </c>
      <c r="B88" s="342" t="s">
        <v>101</v>
      </c>
      <c r="C88" s="343">
        <v>8632848.790000001</v>
      </c>
      <c r="D88" s="341">
        <v>6575.71</v>
      </c>
      <c r="E88" s="344">
        <v>56767110116.890907</v>
      </c>
    </row>
    <row r="89" spans="1:7" x14ac:dyDescent="0.35">
      <c r="A89" s="340" t="s">
        <v>274</v>
      </c>
      <c r="B89" s="342" t="s">
        <v>101</v>
      </c>
      <c r="C89" s="343">
        <v>1779653.21</v>
      </c>
      <c r="D89" s="341">
        <v>6575.71</v>
      </c>
      <c r="E89" s="344">
        <v>11702483409.5291</v>
      </c>
      <c r="G89" s="345"/>
    </row>
    <row r="90" spans="1:7" x14ac:dyDescent="0.35">
      <c r="A90" s="334"/>
      <c r="B90" s="333"/>
      <c r="C90" s="333"/>
      <c r="D90" s="333"/>
      <c r="E90" s="333"/>
    </row>
    <row r="92" spans="1:7" x14ac:dyDescent="0.35">
      <c r="A92" s="615" t="s">
        <v>275</v>
      </c>
      <c r="B92" s="615"/>
      <c r="C92" s="615"/>
      <c r="D92" s="615"/>
      <c r="E92" s="615"/>
      <c r="F92" s="615"/>
    </row>
    <row r="93" spans="1:7" ht="24" customHeight="1" x14ac:dyDescent="0.35">
      <c r="A93" s="611" t="s">
        <v>276</v>
      </c>
      <c r="B93" s="611"/>
      <c r="C93" s="611"/>
      <c r="D93" s="611"/>
      <c r="E93" s="611"/>
      <c r="F93" s="611"/>
    </row>
    <row r="94" spans="1:7" ht="30.75" customHeight="1" x14ac:dyDescent="0.35">
      <c r="A94" s="611"/>
      <c r="B94" s="611"/>
      <c r="C94" s="611"/>
      <c r="D94" s="611"/>
      <c r="E94" s="611"/>
      <c r="F94" s="611"/>
    </row>
    <row r="95" spans="1:7" ht="22.5" customHeight="1" x14ac:dyDescent="0.35">
      <c r="A95" s="611"/>
      <c r="B95" s="611"/>
      <c r="C95" s="611"/>
      <c r="D95" s="611"/>
      <c r="E95" s="611"/>
      <c r="F95" s="611"/>
    </row>
    <row r="96" spans="1:7" x14ac:dyDescent="0.35">
      <c r="A96" s="610" t="s">
        <v>277</v>
      </c>
      <c r="B96" s="610"/>
      <c r="C96" s="610"/>
      <c r="D96" s="610"/>
      <c r="E96" s="610"/>
      <c r="F96" s="610"/>
    </row>
    <row r="97" spans="1:8" x14ac:dyDescent="0.35">
      <c r="A97" s="334"/>
      <c r="B97" s="333"/>
      <c r="C97" s="333"/>
      <c r="D97" s="333"/>
      <c r="E97" s="333"/>
    </row>
    <row r="98" spans="1:8" ht="23.25" customHeight="1" x14ac:dyDescent="0.35">
      <c r="A98" s="611" t="s">
        <v>278</v>
      </c>
      <c r="B98" s="611"/>
      <c r="C98" s="611"/>
      <c r="D98" s="611"/>
      <c r="E98" s="611"/>
      <c r="F98" s="611"/>
    </row>
    <row r="99" spans="1:8" x14ac:dyDescent="0.35">
      <c r="A99" s="611"/>
      <c r="B99" s="611"/>
      <c r="C99" s="611"/>
      <c r="D99" s="611"/>
      <c r="E99" s="611"/>
      <c r="F99" s="611"/>
    </row>
    <row r="100" spans="1:8" x14ac:dyDescent="0.35">
      <c r="A100" s="608" t="s">
        <v>279</v>
      </c>
      <c r="B100" s="608"/>
      <c r="C100" s="608"/>
      <c r="D100" s="608"/>
      <c r="E100" s="608"/>
      <c r="F100" s="608"/>
    </row>
    <row r="101" spans="1:8" x14ac:dyDescent="0.35">
      <c r="A101" s="608"/>
      <c r="B101" s="608"/>
      <c r="C101" s="608"/>
      <c r="D101" s="608"/>
      <c r="E101" s="608"/>
      <c r="F101" s="608"/>
    </row>
    <row r="103" spans="1:8" ht="46.8" x14ac:dyDescent="0.35">
      <c r="A103" s="339" t="s">
        <v>280</v>
      </c>
      <c r="B103" s="339" t="s">
        <v>269</v>
      </c>
      <c r="C103" s="339" t="s">
        <v>270</v>
      </c>
      <c r="D103" s="339" t="s">
        <v>281</v>
      </c>
      <c r="E103" s="339" t="s">
        <v>272</v>
      </c>
    </row>
    <row r="104" spans="1:8" x14ac:dyDescent="0.35">
      <c r="A104" s="340" t="s">
        <v>81</v>
      </c>
      <c r="B104" s="342" t="s">
        <v>101</v>
      </c>
      <c r="C104" s="343">
        <v>338970.44</v>
      </c>
      <c r="D104" s="343">
        <v>6575.71</v>
      </c>
      <c r="E104" s="346">
        <v>2228971312.0124002</v>
      </c>
      <c r="G104" s="347"/>
      <c r="H104" s="345"/>
    </row>
    <row r="105" spans="1:8" x14ac:dyDescent="0.35">
      <c r="A105" s="340" t="s">
        <v>362</v>
      </c>
      <c r="B105" s="342" t="s">
        <v>101</v>
      </c>
      <c r="C105" s="343">
        <v>18546.59</v>
      </c>
      <c r="D105" s="343">
        <v>6575.71</v>
      </c>
      <c r="E105" s="346">
        <v>121956997.32889999</v>
      </c>
      <c r="G105" s="347"/>
      <c r="H105" s="345"/>
    </row>
    <row r="106" spans="1:8" x14ac:dyDescent="0.35">
      <c r="A106" s="340" t="s">
        <v>82</v>
      </c>
      <c r="B106" s="342" t="s">
        <v>101</v>
      </c>
      <c r="C106" s="343">
        <v>491.4</v>
      </c>
      <c r="D106" s="343">
        <v>6575.71</v>
      </c>
      <c r="E106" s="346">
        <v>3231303.8939999999</v>
      </c>
      <c r="G106" s="347"/>
    </row>
    <row r="107" spans="1:8" x14ac:dyDescent="0.35">
      <c r="A107" s="340" t="s">
        <v>83</v>
      </c>
      <c r="B107" s="342" t="s">
        <v>101</v>
      </c>
      <c r="C107" s="343">
        <v>584608.96</v>
      </c>
      <c r="D107" s="343">
        <v>6575.71</v>
      </c>
      <c r="E107" s="346">
        <v>3844218984.3615999</v>
      </c>
    </row>
    <row r="108" spans="1:8" x14ac:dyDescent="0.35">
      <c r="A108" s="340" t="s">
        <v>84</v>
      </c>
      <c r="B108" s="342" t="s">
        <v>101</v>
      </c>
      <c r="C108" s="343">
        <v>1499973.18</v>
      </c>
      <c r="D108" s="343">
        <v>6575.71</v>
      </c>
      <c r="E108" s="346">
        <v>9863388639.4577999</v>
      </c>
    </row>
    <row r="109" spans="1:8" x14ac:dyDescent="0.35">
      <c r="A109" s="613" t="s">
        <v>129</v>
      </c>
      <c r="B109" s="614"/>
      <c r="C109" s="348">
        <f>SUM(C104:C108)</f>
        <v>2442590.5699999998</v>
      </c>
      <c r="D109" s="348"/>
      <c r="E109" s="348">
        <f>SUM(E104:E108)</f>
        <v>16061767237.054699</v>
      </c>
    </row>
    <row r="110" spans="1:8" x14ac:dyDescent="0.35">
      <c r="A110" s="334"/>
      <c r="B110" s="333"/>
      <c r="C110" s="349">
        <f>+C109-EIE!C23</f>
        <v>0</v>
      </c>
      <c r="D110" s="333"/>
      <c r="E110" s="349" t="e">
        <f>E109-#REF!</f>
        <v>#REF!</v>
      </c>
    </row>
    <row r="111" spans="1:8" x14ac:dyDescent="0.35">
      <c r="A111" s="334" t="s">
        <v>282</v>
      </c>
      <c r="B111" s="333"/>
      <c r="C111" s="333"/>
      <c r="D111" s="333"/>
      <c r="E111" s="333"/>
    </row>
    <row r="112" spans="1:8" x14ac:dyDescent="0.35">
      <c r="B112" s="333"/>
      <c r="C112" s="333"/>
      <c r="D112" s="333"/>
      <c r="E112" s="333"/>
    </row>
    <row r="113" spans="1:8" ht="31.2" x14ac:dyDescent="0.35">
      <c r="A113" s="339" t="s">
        <v>283</v>
      </c>
      <c r="B113" s="339" t="s">
        <v>284</v>
      </c>
      <c r="C113" s="339" t="s">
        <v>285</v>
      </c>
      <c r="D113" s="339" t="s">
        <v>286</v>
      </c>
      <c r="E113" s="333"/>
    </row>
    <row r="114" spans="1:8" x14ac:dyDescent="0.35">
      <c r="A114" s="427" t="s">
        <v>287</v>
      </c>
      <c r="B114" s="428"/>
      <c r="C114" s="429"/>
      <c r="D114" s="430"/>
      <c r="E114" s="333"/>
    </row>
    <row r="115" spans="1:8" x14ac:dyDescent="0.35">
      <c r="A115" s="431" t="s">
        <v>288</v>
      </c>
      <c r="B115" s="494">
        <v>1068.2474834827638</v>
      </c>
      <c r="C115" s="494">
        <v>6127467.4952573003</v>
      </c>
      <c r="D115" s="494">
        <v>5736</v>
      </c>
      <c r="E115" s="333"/>
    </row>
    <row r="116" spans="1:8" x14ac:dyDescent="0.35">
      <c r="A116" s="431" t="s">
        <v>289</v>
      </c>
      <c r="B116" s="494">
        <v>1082.6112601260127</v>
      </c>
      <c r="C116" s="494">
        <v>6248832.1225062869</v>
      </c>
      <c r="D116" s="494">
        <v>5772</v>
      </c>
      <c r="E116" s="333"/>
    </row>
    <row r="117" spans="1:8" x14ac:dyDescent="0.35">
      <c r="A117" s="431" t="s">
        <v>290</v>
      </c>
      <c r="B117" s="494">
        <v>1018.8255447259047</v>
      </c>
      <c r="C117" s="494">
        <v>6053861.3200000003</v>
      </c>
      <c r="D117" s="494">
        <v>5942</v>
      </c>
      <c r="E117" s="333"/>
    </row>
    <row r="118" spans="1:8" x14ac:dyDescent="0.35">
      <c r="A118" s="427" t="s">
        <v>291</v>
      </c>
      <c r="B118" s="432"/>
      <c r="C118" s="433"/>
      <c r="D118" s="433"/>
      <c r="E118" s="333"/>
    </row>
    <row r="119" spans="1:8" x14ac:dyDescent="0.35">
      <c r="A119" s="431" t="s">
        <v>292</v>
      </c>
      <c r="B119" s="494">
        <v>1022.94</v>
      </c>
      <c r="C119" s="494">
        <v>6082392.4800000004</v>
      </c>
      <c r="D119" s="494">
        <v>5946</v>
      </c>
      <c r="E119" s="333"/>
      <c r="F119" s="398"/>
      <c r="G119" s="350"/>
    </row>
    <row r="120" spans="1:8" x14ac:dyDescent="0.35">
      <c r="A120" s="431" t="s">
        <v>293</v>
      </c>
      <c r="B120" s="494">
        <v>1022.94</v>
      </c>
      <c r="C120" s="494">
        <v>6083415.3499999996</v>
      </c>
      <c r="D120" s="494">
        <v>5947</v>
      </c>
      <c r="E120" s="333"/>
      <c r="F120" s="398"/>
      <c r="G120" s="399"/>
      <c r="H120" s="394"/>
    </row>
    <row r="121" spans="1:8" x14ac:dyDescent="0.35">
      <c r="A121" s="431" t="s">
        <v>294</v>
      </c>
      <c r="B121" s="494">
        <v>1039.7153008211833</v>
      </c>
      <c r="C121" s="494">
        <v>6203981.2000000002</v>
      </c>
      <c r="D121" s="494">
        <v>5967</v>
      </c>
      <c r="E121" s="333"/>
      <c r="F121" s="398"/>
      <c r="G121" s="400"/>
      <c r="H121" s="394"/>
    </row>
    <row r="122" spans="1:8" x14ac:dyDescent="0.35">
      <c r="A122" s="434" t="s">
        <v>295</v>
      </c>
      <c r="B122" s="435"/>
      <c r="C122" s="436"/>
      <c r="D122" s="436"/>
      <c r="E122" s="333"/>
      <c r="F122" s="350"/>
    </row>
    <row r="123" spans="1:8" x14ac:dyDescent="0.35">
      <c r="A123" s="437" t="s">
        <v>296</v>
      </c>
      <c r="B123" s="432">
        <v>1063.4754918719625</v>
      </c>
      <c r="C123" s="433">
        <v>6345758.2599999998</v>
      </c>
      <c r="D123" s="494">
        <v>5967</v>
      </c>
      <c r="E123" s="333"/>
    </row>
    <row r="124" spans="1:8" x14ac:dyDescent="0.35">
      <c r="A124" s="437" t="s">
        <v>297</v>
      </c>
      <c r="B124" s="432">
        <v>1039.7152923437761</v>
      </c>
      <c r="C124" s="433">
        <v>6206060.5800000001</v>
      </c>
      <c r="D124" s="494">
        <v>5969</v>
      </c>
      <c r="E124" s="333"/>
      <c r="F124" s="401"/>
    </row>
    <row r="125" spans="1:8" x14ac:dyDescent="0.35">
      <c r="A125" s="437" t="s">
        <v>298</v>
      </c>
      <c r="B125" s="432">
        <v>1064.6284876905042</v>
      </c>
      <c r="C125" s="433">
        <v>6356896.7000000002</v>
      </c>
      <c r="D125" s="494">
        <f>+D124+2</f>
        <v>5971</v>
      </c>
      <c r="E125" s="402"/>
      <c r="F125" s="350"/>
      <c r="G125" s="401"/>
    </row>
    <row r="126" spans="1:8" x14ac:dyDescent="0.35">
      <c r="A126" s="338" t="s">
        <v>299</v>
      </c>
      <c r="B126" s="342"/>
      <c r="C126" s="583"/>
      <c r="D126" s="342"/>
      <c r="E126" s="333"/>
      <c r="F126" s="401"/>
      <c r="G126" s="401"/>
    </row>
    <row r="127" spans="1:8" x14ac:dyDescent="0.35">
      <c r="A127" s="340" t="s">
        <v>300</v>
      </c>
      <c r="B127" s="586">
        <v>1069.2908165997324</v>
      </c>
      <c r="C127" s="585">
        <v>6390081.9199999999</v>
      </c>
      <c r="D127" s="586">
        <v>5976</v>
      </c>
      <c r="E127" s="333"/>
      <c r="F127" s="401"/>
      <c r="G127" s="401"/>
    </row>
    <row r="128" spans="1:8" x14ac:dyDescent="0.35">
      <c r="A128" s="340" t="s">
        <v>301</v>
      </c>
      <c r="B128" s="586">
        <v>1100.4324228343844</v>
      </c>
      <c r="C128" s="585">
        <v>6631205.7800000003</v>
      </c>
      <c r="D128" s="586">
        <v>6026</v>
      </c>
      <c r="E128" s="333"/>
      <c r="G128" s="350"/>
    </row>
    <row r="129" spans="1:7" x14ac:dyDescent="0.35">
      <c r="A129" s="340" t="s">
        <v>302</v>
      </c>
      <c r="B129" s="586">
        <v>1100.7381272084806</v>
      </c>
      <c r="C129" s="585">
        <v>6853195.5800000001</v>
      </c>
      <c r="D129" s="586">
        <v>6226</v>
      </c>
      <c r="E129" s="333"/>
    </row>
    <row r="130" spans="1:7" x14ac:dyDescent="0.35">
      <c r="A130" s="334"/>
      <c r="B130" s="333"/>
      <c r="C130" s="333"/>
      <c r="D130" s="333"/>
      <c r="E130" s="333"/>
    </row>
    <row r="131" spans="1:7" x14ac:dyDescent="0.35">
      <c r="A131" s="607" t="s">
        <v>303</v>
      </c>
      <c r="B131" s="607"/>
      <c r="C131" s="607"/>
      <c r="D131" s="607"/>
      <c r="E131" s="607"/>
      <c r="F131" s="607"/>
      <c r="G131" s="607"/>
    </row>
    <row r="132" spans="1:7" x14ac:dyDescent="0.35">
      <c r="A132" s="334"/>
      <c r="B132" s="333"/>
      <c r="C132" s="333"/>
      <c r="D132" s="333"/>
      <c r="E132" s="333"/>
    </row>
    <row r="133" spans="1:7" x14ac:dyDescent="0.35">
      <c r="A133" s="334" t="s">
        <v>304</v>
      </c>
      <c r="B133" s="333"/>
      <c r="C133" s="333"/>
      <c r="D133" s="333"/>
      <c r="E133" s="333"/>
    </row>
    <row r="134" spans="1:7" x14ac:dyDescent="0.35">
      <c r="A134" s="608" t="s">
        <v>305</v>
      </c>
      <c r="B134" s="608"/>
      <c r="C134" s="608"/>
      <c r="D134" s="608"/>
      <c r="E134" s="608"/>
    </row>
    <row r="135" spans="1:7" x14ac:dyDescent="0.35">
      <c r="A135" s="608"/>
      <c r="B135" s="608"/>
      <c r="C135" s="608"/>
      <c r="D135" s="608"/>
      <c r="E135" s="608"/>
    </row>
    <row r="136" spans="1:7" x14ac:dyDescent="0.35">
      <c r="B136" s="612" t="s">
        <v>36</v>
      </c>
      <c r="C136" s="612"/>
      <c r="D136" s="612"/>
      <c r="E136" s="333"/>
    </row>
    <row r="137" spans="1:7" ht="30.6" customHeight="1" x14ac:dyDescent="0.35">
      <c r="B137" s="339" t="s">
        <v>91</v>
      </c>
      <c r="C137" s="493" t="str">
        <f>+Parametrización!D22</f>
        <v>31/12/2025</v>
      </c>
      <c r="D137" s="493" t="str">
        <f>+Parametrización!F22</f>
        <v>31/12/2024</v>
      </c>
      <c r="E137" s="333"/>
    </row>
    <row r="138" spans="1:7" x14ac:dyDescent="0.35">
      <c r="B138" s="340" t="s">
        <v>306</v>
      </c>
      <c r="C138" s="352">
        <v>0</v>
      </c>
      <c r="D138" s="352">
        <v>0</v>
      </c>
      <c r="E138" s="333"/>
    </row>
    <row r="139" spans="1:7" x14ac:dyDescent="0.35">
      <c r="B139" s="340" t="s">
        <v>307</v>
      </c>
      <c r="C139" s="352">
        <v>35281.65</v>
      </c>
      <c r="D139" s="352">
        <v>51302.44</v>
      </c>
      <c r="E139" s="333"/>
    </row>
    <row r="140" spans="1:7" x14ac:dyDescent="0.35">
      <c r="B140" s="340" t="s">
        <v>308</v>
      </c>
      <c r="C140" s="352">
        <v>3606.16</v>
      </c>
      <c r="D140" s="352">
        <v>10201</v>
      </c>
      <c r="E140" s="333"/>
    </row>
    <row r="141" spans="1:7" x14ac:dyDescent="0.35">
      <c r="B141" s="340" t="s">
        <v>309</v>
      </c>
      <c r="C141" s="352">
        <v>0</v>
      </c>
      <c r="D141" s="352">
        <v>0</v>
      </c>
      <c r="E141" s="333"/>
    </row>
    <row r="142" spans="1:7" x14ac:dyDescent="0.35">
      <c r="B142" s="340" t="s">
        <v>310</v>
      </c>
      <c r="C142" s="352">
        <v>0</v>
      </c>
      <c r="D142" s="352">
        <v>0</v>
      </c>
      <c r="E142" s="333"/>
    </row>
    <row r="143" spans="1:7" x14ac:dyDescent="0.35">
      <c r="B143" s="338" t="s">
        <v>129</v>
      </c>
      <c r="C143" s="403">
        <f>SUM(C138:C142)</f>
        <v>38887.81</v>
      </c>
      <c r="D143" s="403">
        <v>61503.44</v>
      </c>
      <c r="E143" s="333"/>
    </row>
    <row r="144" spans="1:7" x14ac:dyDescent="0.35">
      <c r="A144" s="333"/>
      <c r="B144" s="333"/>
      <c r="C144" s="412">
        <f>C143-EAN!C12</f>
        <v>0</v>
      </c>
      <c r="D144" s="412">
        <f>D143-EAN!D12</f>
        <v>0</v>
      </c>
      <c r="E144" s="333"/>
    </row>
    <row r="145" spans="1:5" x14ac:dyDescent="0.35">
      <c r="A145" s="334" t="s">
        <v>311</v>
      </c>
      <c r="B145" s="333"/>
      <c r="C145" s="333"/>
      <c r="D145" s="333"/>
      <c r="E145" s="333"/>
    </row>
    <row r="146" spans="1:5" x14ac:dyDescent="0.35">
      <c r="A146" s="333"/>
      <c r="B146" s="333"/>
      <c r="C146" s="333"/>
      <c r="D146" s="333"/>
      <c r="E146" s="333"/>
    </row>
    <row r="147" spans="1:5" x14ac:dyDescent="0.35">
      <c r="A147" s="584" t="s">
        <v>312</v>
      </c>
      <c r="B147" s="333"/>
      <c r="C147" s="333"/>
      <c r="D147" s="333"/>
      <c r="E147" s="333"/>
    </row>
    <row r="148" spans="1:5" x14ac:dyDescent="0.35">
      <c r="A148" s="334"/>
      <c r="B148" s="333"/>
      <c r="C148" s="333"/>
      <c r="D148" s="333"/>
      <c r="E148" s="333"/>
    </row>
    <row r="149" spans="1:5" ht="17.25" customHeight="1" x14ac:dyDescent="0.35">
      <c r="A149" s="334" t="s">
        <v>313</v>
      </c>
      <c r="B149" s="333"/>
      <c r="C149" s="333"/>
      <c r="D149" s="333"/>
      <c r="E149" s="333"/>
    </row>
    <row r="150" spans="1:5" ht="17.25" customHeight="1" x14ac:dyDescent="0.35">
      <c r="A150" s="334"/>
      <c r="B150" s="333"/>
      <c r="C150" s="333"/>
      <c r="D150" s="333"/>
      <c r="E150" s="333"/>
    </row>
    <row r="151" spans="1:5" ht="33" customHeight="1" x14ac:dyDescent="0.35">
      <c r="A151" s="339" t="s">
        <v>280</v>
      </c>
      <c r="B151" s="493" t="str">
        <f>+C137</f>
        <v>31/12/2025</v>
      </c>
      <c r="C151" s="493" t="str">
        <f>+D137</f>
        <v>31/12/2024</v>
      </c>
      <c r="D151" s="333"/>
      <c r="E151" s="333"/>
    </row>
    <row r="152" spans="1:5" ht="17.25" customHeight="1" x14ac:dyDescent="0.35">
      <c r="A152" s="340" t="s">
        <v>314</v>
      </c>
      <c r="B152" s="352">
        <v>1160456.76</v>
      </c>
      <c r="C152" s="352">
        <v>265140.42315854598</v>
      </c>
      <c r="D152" s="333"/>
      <c r="E152" s="333"/>
    </row>
    <row r="153" spans="1:5" ht="17.25" customHeight="1" x14ac:dyDescent="0.35">
      <c r="A153" s="340" t="s">
        <v>315</v>
      </c>
      <c r="B153" s="352">
        <v>0</v>
      </c>
      <c r="C153" s="352">
        <v>0</v>
      </c>
      <c r="D153" s="333"/>
      <c r="E153" s="333"/>
    </row>
    <row r="154" spans="1:5" ht="17.25" customHeight="1" x14ac:dyDescent="0.35">
      <c r="A154" s="340" t="s">
        <v>316</v>
      </c>
      <c r="B154" s="352">
        <v>0</v>
      </c>
      <c r="C154" s="352">
        <v>0</v>
      </c>
      <c r="D154" s="333"/>
      <c r="E154" s="564"/>
    </row>
    <row r="155" spans="1:5" ht="17.25" customHeight="1" x14ac:dyDescent="0.35">
      <c r="A155" s="340" t="s">
        <v>317</v>
      </c>
      <c r="B155" s="352">
        <v>387766.1</v>
      </c>
      <c r="C155" s="352">
        <v>0</v>
      </c>
      <c r="D155" s="333"/>
      <c r="E155" s="333"/>
    </row>
    <row r="156" spans="1:5" ht="17.25" customHeight="1" x14ac:dyDescent="0.35">
      <c r="A156" s="338" t="s">
        <v>129</v>
      </c>
      <c r="B156" s="353">
        <f>SUM(B152:B155)</f>
        <v>1548222.8599999999</v>
      </c>
      <c r="C156" s="353">
        <f>SUM(C152:C155)</f>
        <v>265140.42315854598</v>
      </c>
      <c r="D156" s="333"/>
      <c r="E156" s="564"/>
    </row>
    <row r="157" spans="1:5" ht="17.25" customHeight="1" x14ac:dyDescent="0.35">
      <c r="A157" s="334"/>
      <c r="B157" s="565">
        <f>+B156-EAN!C46</f>
        <v>0</v>
      </c>
      <c r="C157" s="565">
        <f>+C156-EAN!D46</f>
        <v>0</v>
      </c>
      <c r="D157" s="333"/>
      <c r="E157" s="333"/>
    </row>
    <row r="158" spans="1:5" ht="17.25" customHeight="1" x14ac:dyDescent="0.35">
      <c r="A158" s="332"/>
      <c r="B158" s="333"/>
      <c r="C158" s="333"/>
      <c r="D158" s="333"/>
      <c r="E158" s="333"/>
    </row>
    <row r="159" spans="1:5" ht="17.25" customHeight="1" x14ac:dyDescent="0.35">
      <c r="A159" s="332"/>
      <c r="B159" s="333"/>
      <c r="C159" s="333"/>
      <c r="D159" s="333"/>
      <c r="E159" s="333"/>
    </row>
    <row r="160" spans="1:5" ht="17.25" customHeight="1" x14ac:dyDescent="0.35">
      <c r="A160" s="351" t="s">
        <v>318</v>
      </c>
      <c r="B160" s="333"/>
      <c r="C160" s="333"/>
      <c r="D160" s="333"/>
      <c r="E160" s="333"/>
    </row>
    <row r="161" spans="1:5" x14ac:dyDescent="0.35">
      <c r="A161" s="334"/>
      <c r="B161" s="333"/>
      <c r="C161" s="333"/>
      <c r="D161" s="333"/>
      <c r="E161" s="333"/>
    </row>
    <row r="162" spans="1:5" x14ac:dyDescent="0.35">
      <c r="A162" s="339" t="s">
        <v>280</v>
      </c>
      <c r="B162" s="493" t="str">
        <f>+B151</f>
        <v>31/12/2025</v>
      </c>
      <c r="C162" s="493" t="str">
        <f>+C151</f>
        <v>31/12/2024</v>
      </c>
      <c r="E162" s="333"/>
    </row>
    <row r="163" spans="1:5" x14ac:dyDescent="0.35">
      <c r="A163" s="340" t="s">
        <v>319</v>
      </c>
      <c r="B163" s="352">
        <v>231430.35</v>
      </c>
      <c r="C163" s="352">
        <v>185099.956841454</v>
      </c>
      <c r="E163" s="333"/>
    </row>
    <row r="164" spans="1:5" x14ac:dyDescent="0.35">
      <c r="A164" s="338" t="s">
        <v>129</v>
      </c>
      <c r="B164" s="353">
        <f>SUM(B163:B163)</f>
        <v>231430.35</v>
      </c>
      <c r="C164" s="353">
        <f>SUM(C163:C163)</f>
        <v>185099.956841454</v>
      </c>
      <c r="E164" s="333"/>
    </row>
    <row r="165" spans="1:5" ht="15" customHeight="1" x14ac:dyDescent="0.35">
      <c r="A165" s="334"/>
      <c r="B165" s="333"/>
      <c r="C165" s="333"/>
      <c r="D165" s="333"/>
      <c r="E165" s="333"/>
    </row>
    <row r="166" spans="1:5" x14ac:dyDescent="0.35">
      <c r="A166" s="286" t="s">
        <v>320</v>
      </c>
      <c r="B166" s="333"/>
      <c r="C166" s="333"/>
      <c r="D166" s="333"/>
      <c r="E166" s="333"/>
    </row>
    <row r="167" spans="1:5" ht="15.6" customHeight="1" x14ac:dyDescent="0.35">
      <c r="A167" s="354" t="s">
        <v>321</v>
      </c>
      <c r="B167" s="354"/>
      <c r="C167" s="354"/>
      <c r="D167" s="333"/>
      <c r="E167" s="333"/>
    </row>
    <row r="168" spans="1:5" x14ac:dyDescent="0.35">
      <c r="A168" s="355"/>
      <c r="B168" s="356"/>
      <c r="C168" s="356"/>
      <c r="D168" s="356"/>
    </row>
    <row r="169" spans="1:5" x14ac:dyDescent="0.35">
      <c r="A169" s="356"/>
      <c r="B169" s="356"/>
      <c r="C169" s="356"/>
      <c r="D169" s="356"/>
    </row>
    <row r="170" spans="1:5" x14ac:dyDescent="0.35">
      <c r="A170" s="356"/>
      <c r="B170" s="356"/>
      <c r="C170" s="356"/>
      <c r="D170" s="356"/>
    </row>
    <row r="171" spans="1:5" x14ac:dyDescent="0.35">
      <c r="A171" s="356"/>
      <c r="B171" s="356"/>
      <c r="C171" s="356"/>
      <c r="D171" s="356"/>
    </row>
    <row r="172" spans="1:5" x14ac:dyDescent="0.35">
      <c r="A172" s="356"/>
      <c r="B172" s="356"/>
      <c r="C172" s="356"/>
      <c r="D172" s="356"/>
    </row>
    <row r="173" spans="1:5" x14ac:dyDescent="0.35">
      <c r="A173" s="356"/>
      <c r="B173" s="356"/>
      <c r="C173" s="356"/>
      <c r="D173" s="356"/>
    </row>
    <row r="174" spans="1:5" x14ac:dyDescent="0.35">
      <c r="A174" s="356"/>
      <c r="B174" s="356"/>
      <c r="C174" s="356"/>
      <c r="D174" s="356"/>
    </row>
    <row r="175" spans="1:5" x14ac:dyDescent="0.35">
      <c r="A175" s="356"/>
      <c r="B175" s="356"/>
      <c r="C175" s="356"/>
      <c r="D175" s="356"/>
    </row>
    <row r="176" spans="1:5" x14ac:dyDescent="0.35">
      <c r="A176" s="356"/>
      <c r="B176" s="356"/>
      <c r="C176" s="356"/>
      <c r="D176" s="356"/>
    </row>
    <row r="177" spans="1:4" x14ac:dyDescent="0.35">
      <c r="A177" s="356"/>
      <c r="B177" s="356"/>
      <c r="C177" s="356"/>
      <c r="D177" s="356"/>
    </row>
    <row r="178" spans="1:4" x14ac:dyDescent="0.35">
      <c r="A178" s="356"/>
      <c r="B178" s="356"/>
      <c r="C178" s="356"/>
      <c r="D178" s="356"/>
    </row>
    <row r="179" spans="1:4" x14ac:dyDescent="0.35">
      <c r="A179" s="356"/>
      <c r="B179" s="356"/>
      <c r="C179" s="356"/>
      <c r="D179" s="356"/>
    </row>
    <row r="180" spans="1:4" x14ac:dyDescent="0.35">
      <c r="A180" s="356"/>
      <c r="B180" s="356"/>
      <c r="C180" s="356"/>
      <c r="D180" s="356"/>
    </row>
    <row r="181" spans="1:4" x14ac:dyDescent="0.35">
      <c r="A181" s="356"/>
      <c r="B181" s="356"/>
      <c r="C181" s="356"/>
      <c r="D181" s="356"/>
    </row>
    <row r="182" spans="1:4" x14ac:dyDescent="0.35">
      <c r="A182" s="356"/>
      <c r="B182" s="356"/>
      <c r="C182" s="356"/>
      <c r="D182" s="356"/>
    </row>
    <row r="183" spans="1:4" x14ac:dyDescent="0.35">
      <c r="A183" s="356"/>
      <c r="B183" s="356"/>
      <c r="C183" s="356"/>
      <c r="D183" s="356"/>
    </row>
    <row r="184" spans="1:4" x14ac:dyDescent="0.35">
      <c r="A184" s="356"/>
      <c r="B184" s="356"/>
      <c r="C184" s="356"/>
      <c r="D184" s="356"/>
    </row>
    <row r="185" spans="1:4" x14ac:dyDescent="0.35">
      <c r="A185" s="356"/>
      <c r="B185" s="356"/>
      <c r="C185" s="356"/>
      <c r="D185" s="356"/>
    </row>
  </sheetData>
  <mergeCells count="66">
    <mergeCell ref="A2:G2"/>
    <mergeCell ref="A3:G3"/>
    <mergeCell ref="A5:G5"/>
    <mergeCell ref="A6:G6"/>
    <mergeCell ref="A15:G15"/>
    <mergeCell ref="A8:I8"/>
    <mergeCell ref="A9:I9"/>
    <mergeCell ref="A10:I10"/>
    <mergeCell ref="A13:I13"/>
    <mergeCell ref="A62:G63"/>
    <mergeCell ref="A44:G45"/>
    <mergeCell ref="A46:G47"/>
    <mergeCell ref="A48:G49"/>
    <mergeCell ref="A50:G50"/>
    <mergeCell ref="A51:G53"/>
    <mergeCell ref="A54:G54"/>
    <mergeCell ref="A55:G56"/>
    <mergeCell ref="A58:G58"/>
    <mergeCell ref="A59:G59"/>
    <mergeCell ref="A61:G61"/>
    <mergeCell ref="A93:F95"/>
    <mergeCell ref="A64:G64"/>
    <mergeCell ref="A65:G66"/>
    <mergeCell ref="A68:G68"/>
    <mergeCell ref="A69:G70"/>
    <mergeCell ref="A71:G71"/>
    <mergeCell ref="A73:G73"/>
    <mergeCell ref="A75:G75"/>
    <mergeCell ref="A76:G76"/>
    <mergeCell ref="A77:XFD77"/>
    <mergeCell ref="A78:G78"/>
    <mergeCell ref="A92:F92"/>
    <mergeCell ref="A96:F96"/>
    <mergeCell ref="A98:F99"/>
    <mergeCell ref="A100:F101"/>
    <mergeCell ref="A134:E135"/>
    <mergeCell ref="B136:D136"/>
    <mergeCell ref="A109:B109"/>
    <mergeCell ref="A131:G131"/>
    <mergeCell ref="J10:K10"/>
    <mergeCell ref="A11:I11"/>
    <mergeCell ref="J11:K11"/>
    <mergeCell ref="A12:I12"/>
    <mergeCell ref="J12:K12"/>
    <mergeCell ref="J13:K13"/>
    <mergeCell ref="A17:I17"/>
    <mergeCell ref="J17:K17"/>
    <mergeCell ref="A18:I18"/>
    <mergeCell ref="J18:K18"/>
    <mergeCell ref="A19:I19"/>
    <mergeCell ref="J19:K19"/>
    <mergeCell ref="A20:I20"/>
    <mergeCell ref="J20:K20"/>
    <mergeCell ref="A21:I21"/>
    <mergeCell ref="J21:K21"/>
    <mergeCell ref="A23:K23"/>
    <mergeCell ref="A29:I29"/>
    <mergeCell ref="J29:K29"/>
    <mergeCell ref="A31:I31"/>
    <mergeCell ref="J31:K31"/>
    <mergeCell ref="J35:K35"/>
    <mergeCell ref="A38:G38"/>
    <mergeCell ref="A40:I41"/>
    <mergeCell ref="J40:K41"/>
    <mergeCell ref="A42:G43"/>
    <mergeCell ref="A35:I35"/>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3B27C-BC05-7E46-9C5E-A6582B95312D}">
  <dimension ref="A1:W39"/>
  <sheetViews>
    <sheetView topLeftCell="A19" zoomScaleNormal="100" workbookViewId="0">
      <selection activeCell="A31" sqref="A31"/>
    </sheetView>
  </sheetViews>
  <sheetFormatPr baseColWidth="10" defaultColWidth="11.44140625" defaultRowHeight="14.4" x14ac:dyDescent="0.3"/>
  <cols>
    <col min="1" max="1" width="42.33203125" style="512" customWidth="1"/>
    <col min="2" max="2" width="32.44140625" style="512" customWidth="1"/>
    <col min="3" max="3" width="14.33203125" style="512" bestFit="1" customWidth="1"/>
    <col min="4" max="4" width="10.44140625" style="512" bestFit="1" customWidth="1"/>
    <col min="5" max="5" width="7.88671875" style="512" bestFit="1" customWidth="1"/>
    <col min="6" max="6" width="11.44140625" style="512" customWidth="1"/>
    <col min="7" max="7" width="22.33203125" style="512" bestFit="1" customWidth="1"/>
    <col min="8" max="9" width="14.44140625" style="512" bestFit="1" customWidth="1"/>
    <col min="10" max="10" width="18.33203125" style="512" bestFit="1" customWidth="1"/>
    <col min="11" max="11" width="14.44140625" style="512" bestFit="1" customWidth="1"/>
    <col min="12" max="12" width="14.44140625" style="540" bestFit="1" customWidth="1"/>
    <col min="13" max="13" width="11.44140625" style="512" bestFit="1" customWidth="1"/>
    <col min="14" max="14" width="13.88671875" style="512" customWidth="1"/>
    <col min="15" max="15" width="11.44140625" style="512" bestFit="1" customWidth="1"/>
    <col min="16" max="16" width="11.44140625" style="512"/>
    <col min="17" max="20" width="11.6640625" style="512" hidden="1" customWidth="1"/>
    <col min="21" max="21" width="17" style="512" hidden="1" customWidth="1"/>
    <col min="22" max="23" width="11.6640625" style="512" hidden="1" customWidth="1"/>
    <col min="24" max="24" width="0" style="512" hidden="1" customWidth="1"/>
    <col min="25" max="16384" width="11.44140625" style="512"/>
  </cols>
  <sheetData>
    <row r="1" spans="1:23" ht="21" hidden="1" x14ac:dyDescent="0.35">
      <c r="A1" s="511" t="s">
        <v>322</v>
      </c>
      <c r="B1" s="511"/>
      <c r="C1" s="511"/>
      <c r="D1" s="511"/>
      <c r="E1" s="511"/>
      <c r="F1" s="511"/>
      <c r="G1" s="511"/>
      <c r="H1" s="228"/>
      <c r="I1" s="228"/>
      <c r="J1" s="228"/>
      <c r="K1" s="228"/>
      <c r="L1" s="229"/>
      <c r="M1" s="228"/>
      <c r="N1" s="228"/>
      <c r="O1" s="228"/>
    </row>
    <row r="2" spans="1:23" ht="21" hidden="1" x14ac:dyDescent="0.5">
      <c r="A2" s="621" t="s">
        <v>323</v>
      </c>
      <c r="B2" s="621"/>
      <c r="C2" s="621"/>
      <c r="D2" s="621"/>
      <c r="E2" s="621"/>
      <c r="F2" s="621"/>
      <c r="G2" s="621"/>
      <c r="H2" s="621"/>
      <c r="I2" s="621"/>
      <c r="J2" s="621"/>
      <c r="K2" s="621"/>
      <c r="L2" s="621"/>
      <c r="M2" s="621"/>
      <c r="N2" s="621"/>
      <c r="O2" s="621"/>
    </row>
    <row r="3" spans="1:23" ht="15.6" hidden="1" x14ac:dyDescent="0.35">
      <c r="A3" s="228"/>
      <c r="B3" s="228"/>
      <c r="C3" s="228"/>
      <c r="D3" s="228"/>
      <c r="E3" s="228"/>
      <c r="F3" s="228"/>
      <c r="G3" s="228"/>
      <c r="H3" s="228"/>
      <c r="I3" s="228"/>
      <c r="J3" s="228"/>
      <c r="K3" s="228"/>
      <c r="L3" s="229"/>
      <c r="M3" s="228"/>
      <c r="N3" s="228"/>
      <c r="O3" s="228"/>
    </row>
    <row r="4" spans="1:23" ht="60" hidden="1" x14ac:dyDescent="0.3">
      <c r="A4" s="513" t="s">
        <v>324</v>
      </c>
      <c r="B4" s="513" t="s">
        <v>325</v>
      </c>
      <c r="C4" s="513" t="s">
        <v>326</v>
      </c>
      <c r="D4" s="513" t="s">
        <v>327</v>
      </c>
      <c r="E4" s="513" t="s">
        <v>328</v>
      </c>
      <c r="F4" s="513" t="s">
        <v>329</v>
      </c>
      <c r="G4" s="513" t="s">
        <v>330</v>
      </c>
      <c r="H4" s="513" t="s">
        <v>331</v>
      </c>
      <c r="I4" s="513" t="s">
        <v>332</v>
      </c>
      <c r="J4" s="513" t="s">
        <v>333</v>
      </c>
      <c r="K4" s="513" t="s">
        <v>334</v>
      </c>
      <c r="L4" s="513" t="s">
        <v>335</v>
      </c>
      <c r="M4" s="513" t="s">
        <v>336</v>
      </c>
      <c r="N4" s="513" t="s">
        <v>337</v>
      </c>
      <c r="O4" s="513" t="s">
        <v>338</v>
      </c>
      <c r="Q4" s="495" t="s">
        <v>339</v>
      </c>
      <c r="R4" s="495" t="s">
        <v>340</v>
      </c>
      <c r="S4" s="495" t="s">
        <v>341</v>
      </c>
      <c r="T4" s="495" t="s">
        <v>342</v>
      </c>
      <c r="U4" s="495" t="s">
        <v>343</v>
      </c>
      <c r="V4" s="513" t="s">
        <v>344</v>
      </c>
      <c r="W4" s="513" t="s">
        <v>345</v>
      </c>
    </row>
    <row r="5" spans="1:23" ht="15.6" hidden="1" x14ac:dyDescent="0.3">
      <c r="A5" s="429" t="s">
        <v>346</v>
      </c>
      <c r="B5" s="429" t="s">
        <v>347</v>
      </c>
      <c r="C5" s="429" t="s">
        <v>348</v>
      </c>
      <c r="D5" s="514" t="s">
        <v>349</v>
      </c>
      <c r="E5" s="514" t="s">
        <v>350</v>
      </c>
      <c r="F5" s="514" t="s">
        <v>350</v>
      </c>
      <c r="G5" s="515" t="s">
        <v>351</v>
      </c>
      <c r="H5" s="516">
        <v>5149817.93</v>
      </c>
      <c r="I5" s="516">
        <f t="shared" ref="I5:K6" si="0">+H5</f>
        <v>5149817.93</v>
      </c>
      <c r="J5" s="516">
        <f t="shared" si="0"/>
        <v>5149817.93</v>
      </c>
      <c r="K5" s="516">
        <f t="shared" si="0"/>
        <v>5149817.93</v>
      </c>
      <c r="L5" s="517" t="s">
        <v>350</v>
      </c>
      <c r="M5" s="518">
        <v>0.75</v>
      </c>
      <c r="N5" s="518">
        <f>+H5/$Q5</f>
        <v>0.8506666502231669</v>
      </c>
      <c r="O5" s="518">
        <f>+I5/$Q$5</f>
        <v>0.8506666502231669</v>
      </c>
      <c r="Q5" s="519">
        <v>6053861.3200000003</v>
      </c>
      <c r="R5" s="519">
        <v>3528865</v>
      </c>
      <c r="S5" s="519">
        <v>1620953</v>
      </c>
      <c r="T5" s="519">
        <v>6957901</v>
      </c>
      <c r="U5" s="519">
        <v>269403</v>
      </c>
      <c r="V5" s="520">
        <f>+T5-U5</f>
        <v>6688498</v>
      </c>
      <c r="W5" s="520">
        <f>+V5-H5</f>
        <v>1538680.0700000003</v>
      </c>
    </row>
    <row r="6" spans="1:23" ht="15.6" hidden="1" x14ac:dyDescent="0.3">
      <c r="A6" s="429" t="s">
        <v>345</v>
      </c>
      <c r="B6" s="429" t="s">
        <v>345</v>
      </c>
      <c r="C6" s="429" t="s">
        <v>345</v>
      </c>
      <c r="D6" s="514" t="s">
        <v>349</v>
      </c>
      <c r="E6" s="514" t="s">
        <v>350</v>
      </c>
      <c r="F6" s="514" t="s">
        <v>350</v>
      </c>
      <c r="G6" s="515" t="s">
        <v>351</v>
      </c>
      <c r="H6" s="516">
        <v>1538679.4000000004</v>
      </c>
      <c r="I6" s="516">
        <f t="shared" si="0"/>
        <v>1538679.4000000004</v>
      </c>
      <c r="J6" s="516">
        <f t="shared" si="0"/>
        <v>1538679.4000000004</v>
      </c>
      <c r="K6" s="516">
        <f t="shared" si="0"/>
        <v>1538679.4000000004</v>
      </c>
      <c r="L6" s="517" t="s">
        <v>350</v>
      </c>
      <c r="M6" s="518">
        <v>0.75</v>
      </c>
      <c r="N6" s="518">
        <f>+H6/$Q5</f>
        <v>0.25416495665612643</v>
      </c>
      <c r="O6" s="518">
        <f>+I6/$Q$5</f>
        <v>0.25416495665612643</v>
      </c>
    </row>
    <row r="7" spans="1:23" ht="15.6" hidden="1" x14ac:dyDescent="0.3">
      <c r="A7" s="521"/>
      <c r="B7" s="521"/>
      <c r="C7" s="521"/>
      <c r="D7" s="514"/>
      <c r="E7" s="514"/>
      <c r="F7" s="522"/>
      <c r="G7" s="523"/>
      <c r="H7" s="516"/>
      <c r="I7" s="516"/>
      <c r="J7" s="516"/>
      <c r="K7" s="516"/>
      <c r="L7" s="517"/>
      <c r="M7" s="518"/>
      <c r="N7" s="518"/>
      <c r="O7" s="518"/>
    </row>
    <row r="8" spans="1:23" ht="15.6" hidden="1" x14ac:dyDescent="0.3">
      <c r="A8" s="618" t="s">
        <v>352</v>
      </c>
      <c r="B8" s="619"/>
      <c r="C8" s="619"/>
      <c r="D8" s="619"/>
      <c r="E8" s="619"/>
      <c r="F8" s="619"/>
      <c r="G8" s="619"/>
      <c r="H8" s="619"/>
      <c r="I8" s="620"/>
      <c r="J8" s="524">
        <f>SUM(J5:J7)</f>
        <v>6688497.3300000001</v>
      </c>
      <c r="K8" s="525"/>
      <c r="L8" s="526"/>
      <c r="M8" s="527"/>
      <c r="N8" s="528"/>
      <c r="O8" s="528"/>
    </row>
    <row r="9" spans="1:23" ht="15.6" hidden="1" x14ac:dyDescent="0.3">
      <c r="A9" s="529"/>
      <c r="B9" s="530"/>
      <c r="C9" s="530"/>
      <c r="D9" s="531"/>
      <c r="E9" s="532"/>
      <c r="F9" s="533"/>
      <c r="G9" s="529"/>
      <c r="H9" s="534"/>
      <c r="I9" s="534"/>
      <c r="J9" s="534"/>
      <c r="K9" s="534"/>
      <c r="L9" s="533"/>
      <c r="M9" s="535"/>
      <c r="N9" s="536"/>
      <c r="O9" s="536"/>
    </row>
    <row r="10" spans="1:23" ht="15.6" hidden="1" x14ac:dyDescent="0.3">
      <c r="A10" s="537" t="s">
        <v>353</v>
      </c>
      <c r="B10" s="538">
        <f>+Q5</f>
        <v>6053861.3200000003</v>
      </c>
      <c r="C10" s="530"/>
      <c r="D10" s="531"/>
      <c r="E10" s="532"/>
      <c r="F10" s="533"/>
      <c r="G10" s="529"/>
      <c r="H10" s="539"/>
      <c r="I10" s="539"/>
      <c r="J10" s="539"/>
      <c r="K10" s="539"/>
      <c r="L10" s="533"/>
      <c r="M10" s="535"/>
      <c r="N10" s="536"/>
      <c r="O10" s="536"/>
    </row>
    <row r="11" spans="1:23" hidden="1" x14ac:dyDescent="0.3"/>
    <row r="12" spans="1:23" ht="21" hidden="1" x14ac:dyDescent="0.5">
      <c r="A12" s="621" t="s">
        <v>354</v>
      </c>
      <c r="B12" s="621"/>
      <c r="C12" s="621"/>
      <c r="D12" s="621"/>
      <c r="E12" s="621"/>
      <c r="F12" s="621"/>
      <c r="G12" s="621"/>
      <c r="H12" s="621"/>
      <c r="I12" s="621"/>
      <c r="J12" s="621"/>
      <c r="K12" s="621"/>
      <c r="L12" s="621"/>
      <c r="M12" s="621"/>
      <c r="N12" s="621"/>
      <c r="O12" s="621"/>
    </row>
    <row r="13" spans="1:23" ht="15.6" hidden="1" x14ac:dyDescent="0.35">
      <c r="A13" s="228"/>
      <c r="B13" s="228"/>
      <c r="C13" s="228"/>
      <c r="D13" s="228"/>
      <c r="E13" s="228"/>
      <c r="F13" s="228"/>
      <c r="G13" s="228"/>
      <c r="H13" s="228"/>
      <c r="I13" s="228"/>
      <c r="J13" s="228"/>
      <c r="K13" s="228"/>
      <c r="L13" s="229"/>
      <c r="M13" s="228"/>
      <c r="N13" s="228"/>
      <c r="O13" s="228"/>
    </row>
    <row r="14" spans="1:23" ht="60" hidden="1" x14ac:dyDescent="0.3">
      <c r="A14" s="513" t="s">
        <v>324</v>
      </c>
      <c r="B14" s="513" t="s">
        <v>325</v>
      </c>
      <c r="C14" s="513" t="s">
        <v>326</v>
      </c>
      <c r="D14" s="513" t="s">
        <v>327</v>
      </c>
      <c r="E14" s="513" t="s">
        <v>328</v>
      </c>
      <c r="F14" s="513" t="s">
        <v>329</v>
      </c>
      <c r="G14" s="513" t="s">
        <v>330</v>
      </c>
      <c r="H14" s="513" t="s">
        <v>331</v>
      </c>
      <c r="I14" s="513" t="s">
        <v>332</v>
      </c>
      <c r="J14" s="513" t="s">
        <v>333</v>
      </c>
      <c r="K14" s="513" t="s">
        <v>334</v>
      </c>
      <c r="L14" s="513" t="s">
        <v>335</v>
      </c>
      <c r="M14" s="513" t="s">
        <v>336</v>
      </c>
      <c r="N14" s="513" t="s">
        <v>337</v>
      </c>
      <c r="O14" s="513" t="s">
        <v>338</v>
      </c>
      <c r="Q14" s="513" t="s">
        <v>339</v>
      </c>
      <c r="R14" s="513" t="s">
        <v>340</v>
      </c>
      <c r="S14" s="513" t="s">
        <v>341</v>
      </c>
      <c r="T14" s="513" t="s">
        <v>342</v>
      </c>
      <c r="U14" s="513" t="s">
        <v>343</v>
      </c>
      <c r="V14" s="513" t="s">
        <v>344</v>
      </c>
      <c r="W14" s="513" t="s">
        <v>345</v>
      </c>
    </row>
    <row r="15" spans="1:23" ht="15.6" hidden="1" x14ac:dyDescent="0.3">
      <c r="A15" s="429" t="s">
        <v>346</v>
      </c>
      <c r="B15" s="429" t="s">
        <v>347</v>
      </c>
      <c r="C15" s="429" t="s">
        <v>348</v>
      </c>
      <c r="D15" s="514" t="s">
        <v>349</v>
      </c>
      <c r="E15" s="514" t="s">
        <v>350</v>
      </c>
      <c r="F15" s="514" t="s">
        <v>350</v>
      </c>
      <c r="G15" s="515" t="s">
        <v>351</v>
      </c>
      <c r="H15" s="516">
        <f>+R15+S15</f>
        <v>5283447.2</v>
      </c>
      <c r="I15" s="516">
        <f t="shared" ref="I15:K16" si="1">+H15</f>
        <v>5283447.2</v>
      </c>
      <c r="J15" s="516">
        <f>+I15</f>
        <v>5283447.2</v>
      </c>
      <c r="K15" s="516">
        <f t="shared" si="1"/>
        <v>5283447.2</v>
      </c>
      <c r="L15" s="517" t="s">
        <v>350</v>
      </c>
      <c r="M15" s="518">
        <v>0.75</v>
      </c>
      <c r="N15" s="518">
        <f>+H15/$Q15</f>
        <v>0.85162205198171781</v>
      </c>
      <c r="O15" s="518">
        <f>+I15/$Q15</f>
        <v>0.85162205198171781</v>
      </c>
      <c r="Q15" s="519">
        <v>6203981.2000000002</v>
      </c>
      <c r="R15" s="519">
        <v>3286396.2</v>
      </c>
      <c r="S15" s="519">
        <v>1997051</v>
      </c>
      <c r="T15" s="519">
        <v>7352467.2999999998</v>
      </c>
      <c r="U15" s="519">
        <v>30731.47</v>
      </c>
      <c r="V15" s="520">
        <f>+T15-U15</f>
        <v>7321735.8300000001</v>
      </c>
      <c r="W15" s="520">
        <f>+V15-H15</f>
        <v>2038288.63</v>
      </c>
    </row>
    <row r="16" spans="1:23" ht="15.6" hidden="1" x14ac:dyDescent="0.3">
      <c r="A16" s="429" t="s">
        <v>345</v>
      </c>
      <c r="B16" s="429" t="s">
        <v>345</v>
      </c>
      <c r="C16" s="429" t="s">
        <v>345</v>
      </c>
      <c r="D16" s="514" t="s">
        <v>349</v>
      </c>
      <c r="E16" s="514" t="s">
        <v>350</v>
      </c>
      <c r="F16" s="514" t="s">
        <v>350</v>
      </c>
      <c r="G16" s="515" t="s">
        <v>351</v>
      </c>
      <c r="H16" s="516">
        <f>+W15</f>
        <v>2038288.63</v>
      </c>
      <c r="I16" s="516">
        <f t="shared" si="1"/>
        <v>2038288.63</v>
      </c>
      <c r="J16" s="516">
        <f>+I16</f>
        <v>2038288.63</v>
      </c>
      <c r="K16" s="516">
        <f t="shared" si="1"/>
        <v>2038288.63</v>
      </c>
      <c r="L16" s="517" t="s">
        <v>350</v>
      </c>
      <c r="M16" s="518">
        <v>0.75</v>
      </c>
      <c r="N16" s="518">
        <f>+H16/$Q15</f>
        <v>0.32854526219389574</v>
      </c>
      <c r="O16" s="518">
        <f>+I16/$Q15</f>
        <v>0.32854526219389574</v>
      </c>
    </row>
    <row r="17" spans="1:23" ht="15.6" hidden="1" x14ac:dyDescent="0.3">
      <c r="A17" s="521"/>
      <c r="B17" s="521"/>
      <c r="C17" s="521"/>
      <c r="D17" s="514"/>
      <c r="E17" s="514"/>
      <c r="F17" s="522"/>
      <c r="G17" s="523"/>
      <c r="H17" s="516"/>
      <c r="I17" s="516"/>
      <c r="J17" s="516"/>
      <c r="K17" s="516"/>
      <c r="L17" s="517"/>
      <c r="M17" s="518"/>
      <c r="N17" s="518"/>
      <c r="O17" s="518"/>
    </row>
    <row r="18" spans="1:23" ht="15.6" hidden="1" x14ac:dyDescent="0.3">
      <c r="A18" s="618">
        <v>0</v>
      </c>
      <c r="B18" s="619"/>
      <c r="C18" s="619"/>
      <c r="D18" s="619"/>
      <c r="E18" s="619"/>
      <c r="F18" s="619"/>
      <c r="G18" s="619"/>
      <c r="H18" s="619"/>
      <c r="I18" s="620"/>
      <c r="J18" s="524">
        <f>SUM(J15:J17)</f>
        <v>7321735.8300000001</v>
      </c>
      <c r="K18" s="525"/>
      <c r="L18" s="526"/>
      <c r="M18" s="527"/>
      <c r="N18" s="528"/>
      <c r="O18" s="528"/>
    </row>
    <row r="19" spans="1:23" ht="15.6" x14ac:dyDescent="0.3">
      <c r="A19" s="529"/>
      <c r="B19" s="530"/>
      <c r="C19" s="530"/>
      <c r="D19" s="531"/>
      <c r="E19" s="532"/>
      <c r="F19" s="533"/>
      <c r="G19" s="529"/>
      <c r="H19" s="534"/>
      <c r="I19" s="534"/>
      <c r="J19" s="534"/>
      <c r="K19" s="534"/>
      <c r="L19" s="533"/>
      <c r="M19" s="535"/>
      <c r="N19" s="536"/>
      <c r="O19" s="536"/>
    </row>
    <row r="20" spans="1:23" ht="15.6" x14ac:dyDescent="0.3">
      <c r="A20" s="537" t="s">
        <v>364</v>
      </c>
      <c r="B20" s="538">
        <f>+Q15</f>
        <v>6203981.2000000002</v>
      </c>
      <c r="C20" s="530"/>
      <c r="D20" s="531"/>
      <c r="E20" s="532"/>
      <c r="F20" s="533"/>
      <c r="G20" s="529"/>
      <c r="H20" s="539"/>
      <c r="I20" s="539"/>
      <c r="J20" s="539"/>
      <c r="K20" s="539"/>
      <c r="L20" s="533"/>
      <c r="M20" s="535"/>
      <c r="N20" s="536"/>
      <c r="O20" s="536"/>
    </row>
    <row r="22" spans="1:23" ht="21" x14ac:dyDescent="0.5">
      <c r="A22" s="621" t="s">
        <v>355</v>
      </c>
      <c r="B22" s="621"/>
      <c r="C22" s="621"/>
      <c r="D22" s="621"/>
      <c r="E22" s="621"/>
      <c r="F22" s="621"/>
      <c r="G22" s="621"/>
      <c r="H22" s="621"/>
      <c r="I22" s="621"/>
      <c r="J22" s="621"/>
      <c r="K22" s="621"/>
      <c r="L22" s="621"/>
      <c r="M22" s="621"/>
      <c r="N22" s="621"/>
      <c r="O22" s="621"/>
    </row>
    <row r="23" spans="1:23" ht="15.6" x14ac:dyDescent="0.35">
      <c r="A23" s="228"/>
      <c r="B23" s="228"/>
      <c r="C23" s="228"/>
      <c r="D23" s="228"/>
      <c r="E23" s="228"/>
      <c r="F23" s="228"/>
      <c r="G23" s="228"/>
      <c r="H23" s="228"/>
      <c r="I23" s="228"/>
      <c r="J23" s="228"/>
      <c r="K23" s="228"/>
      <c r="L23" s="229"/>
      <c r="M23" s="228"/>
      <c r="N23" s="228"/>
      <c r="O23" s="228"/>
    </row>
    <row r="24" spans="1:23" ht="60" x14ac:dyDescent="0.3">
      <c r="A24" s="513" t="s">
        <v>324</v>
      </c>
      <c r="B24" s="513" t="s">
        <v>325</v>
      </c>
      <c r="C24" s="513" t="s">
        <v>326</v>
      </c>
      <c r="D24" s="513" t="s">
        <v>327</v>
      </c>
      <c r="E24" s="513" t="s">
        <v>328</v>
      </c>
      <c r="F24" s="513" t="s">
        <v>329</v>
      </c>
      <c r="G24" s="513" t="s">
        <v>330</v>
      </c>
      <c r="H24" s="513" t="s">
        <v>331</v>
      </c>
      <c r="I24" s="513" t="s">
        <v>332</v>
      </c>
      <c r="J24" s="513" t="s">
        <v>333</v>
      </c>
      <c r="K24" s="513" t="s">
        <v>334</v>
      </c>
      <c r="L24" s="513" t="s">
        <v>335</v>
      </c>
      <c r="M24" s="513" t="s">
        <v>336</v>
      </c>
      <c r="N24" s="513" t="s">
        <v>337</v>
      </c>
      <c r="O24" s="513" t="s">
        <v>338</v>
      </c>
      <c r="Q24" s="513" t="s">
        <v>339</v>
      </c>
      <c r="R24" s="513" t="s">
        <v>340</v>
      </c>
      <c r="S24" s="513" t="s">
        <v>341</v>
      </c>
      <c r="T24" s="513" t="s">
        <v>342</v>
      </c>
      <c r="U24" s="513" t="s">
        <v>343</v>
      </c>
      <c r="V24" s="513" t="s">
        <v>344</v>
      </c>
      <c r="W24" s="513" t="s">
        <v>345</v>
      </c>
    </row>
    <row r="25" spans="1:23" ht="15.6" x14ac:dyDescent="0.3">
      <c r="A25" s="429" t="s">
        <v>346</v>
      </c>
      <c r="B25" s="429" t="s">
        <v>347</v>
      </c>
      <c r="C25" s="429" t="s">
        <v>348</v>
      </c>
      <c r="D25" s="514" t="s">
        <v>349</v>
      </c>
      <c r="E25" s="514" t="s">
        <v>350</v>
      </c>
      <c r="F25" s="514" t="s">
        <v>350</v>
      </c>
      <c r="G25" s="587" t="s">
        <v>351</v>
      </c>
      <c r="H25" s="588">
        <v>6992030.6099999994</v>
      </c>
      <c r="I25" s="588">
        <v>6992030.6099999994</v>
      </c>
      <c r="J25" s="588">
        <v>6992030.6099999994</v>
      </c>
      <c r="K25" s="588">
        <v>6992030.6099999994</v>
      </c>
      <c r="L25" s="589" t="s">
        <v>350</v>
      </c>
      <c r="M25" s="518">
        <v>0.75</v>
      </c>
      <c r="N25" s="518">
        <v>1.0202584368677829</v>
      </c>
      <c r="O25" s="518">
        <v>1.0202584368677829</v>
      </c>
      <c r="Q25" s="519">
        <v>6853195.5800000001</v>
      </c>
      <c r="R25" s="519">
        <v>4381771.92</v>
      </c>
      <c r="S25" s="519">
        <v>2610258.69</v>
      </c>
      <c r="T25" s="519">
        <v>8632848.7899999991</v>
      </c>
      <c r="U25" s="519">
        <v>38887.81</v>
      </c>
      <c r="V25" s="520">
        <v>8593960.9799999986</v>
      </c>
      <c r="W25" s="520">
        <v>1601930.3699999992</v>
      </c>
    </row>
    <row r="26" spans="1:23" ht="15.6" x14ac:dyDescent="0.3">
      <c r="A26" s="429" t="s">
        <v>345</v>
      </c>
      <c r="B26" s="429" t="s">
        <v>345</v>
      </c>
      <c r="C26" s="429" t="s">
        <v>345</v>
      </c>
      <c r="D26" s="514" t="s">
        <v>349</v>
      </c>
      <c r="E26" s="514" t="s">
        <v>350</v>
      </c>
      <c r="F26" s="514" t="s">
        <v>350</v>
      </c>
      <c r="G26" s="587" t="s">
        <v>351</v>
      </c>
      <c r="H26" s="588">
        <v>1601930.3699999992</v>
      </c>
      <c r="I26" s="588">
        <v>1601930.3699999992</v>
      </c>
      <c r="J26" s="588">
        <v>1601930.3699999992</v>
      </c>
      <c r="K26" s="588">
        <v>1601930.3699999992</v>
      </c>
      <c r="L26" s="589" t="s">
        <v>350</v>
      </c>
      <c r="M26" s="518">
        <v>0.75</v>
      </c>
      <c r="N26" s="518">
        <v>0.233749402202235</v>
      </c>
      <c r="O26" s="518">
        <v>0.233749402202235</v>
      </c>
    </row>
    <row r="27" spans="1:23" ht="15.6" x14ac:dyDescent="0.3">
      <c r="A27" s="521"/>
      <c r="B27" s="521"/>
      <c r="C27" s="521"/>
      <c r="D27" s="514"/>
      <c r="E27" s="514"/>
      <c r="F27" s="522"/>
      <c r="G27" s="523"/>
      <c r="H27" s="516"/>
      <c r="I27" s="516"/>
      <c r="J27" s="516"/>
      <c r="K27" s="516"/>
      <c r="L27" s="517"/>
      <c r="M27" s="518"/>
      <c r="N27" s="518"/>
      <c r="O27" s="518"/>
    </row>
    <row r="28" spans="1:23" ht="15.6" x14ac:dyDescent="0.3">
      <c r="A28" s="618" t="s">
        <v>352</v>
      </c>
      <c r="B28" s="619"/>
      <c r="C28" s="619"/>
      <c r="D28" s="619"/>
      <c r="E28" s="619"/>
      <c r="F28" s="619"/>
      <c r="G28" s="619"/>
      <c r="H28" s="619"/>
      <c r="I28" s="620"/>
      <c r="J28" s="524">
        <f>SUM(J25:J27)</f>
        <v>8593960.9799999986</v>
      </c>
      <c r="K28" s="546" t="s">
        <v>356</v>
      </c>
      <c r="L28" s="526"/>
      <c r="M28" s="527"/>
      <c r="N28" s="528"/>
      <c r="O28" s="528"/>
    </row>
    <row r="29" spans="1:23" ht="15.6" x14ac:dyDescent="0.3">
      <c r="A29" s="529"/>
      <c r="B29" s="530"/>
      <c r="C29" s="530"/>
      <c r="D29" s="531"/>
      <c r="E29" s="532"/>
      <c r="F29" s="533"/>
      <c r="G29" s="529"/>
      <c r="H29" s="534"/>
      <c r="I29" s="534"/>
      <c r="J29" s="534"/>
      <c r="K29" s="534"/>
      <c r="L29" s="533"/>
      <c r="M29" s="535"/>
      <c r="N29" s="536"/>
      <c r="O29" s="536"/>
    </row>
    <row r="30" spans="1:23" ht="15.6" x14ac:dyDescent="0.3">
      <c r="A30" s="537" t="s">
        <v>364</v>
      </c>
      <c r="B30" s="538">
        <f>+Q25</f>
        <v>6853195.5800000001</v>
      </c>
      <c r="C30" s="530"/>
      <c r="D30" s="531"/>
      <c r="E30" s="532"/>
      <c r="F30" s="533"/>
      <c r="G30" s="529"/>
      <c r="H30" s="539"/>
      <c r="I30" s="539"/>
      <c r="K30" s="539"/>
      <c r="L30" s="533"/>
      <c r="M30" s="535"/>
      <c r="N30" s="536"/>
      <c r="O30" s="536"/>
    </row>
    <row r="31" spans="1:23" x14ac:dyDescent="0.3">
      <c r="I31" s="541" t="s">
        <v>357</v>
      </c>
      <c r="J31" s="544">
        <f>EAN!$C$41</f>
        <v>8632848.790000001</v>
      </c>
    </row>
    <row r="32" spans="1:23" ht="15.6" x14ac:dyDescent="0.3">
      <c r="B32" s="542">
        <f>B30-EAN!$C$54</f>
        <v>0</v>
      </c>
      <c r="I32" s="541" t="s">
        <v>358</v>
      </c>
      <c r="J32" s="552">
        <f>J28-EAN!$C$41</f>
        <v>-38887.810000002384</v>
      </c>
    </row>
    <row r="33" spans="8:10" ht="15" thickBot="1" x14ac:dyDescent="0.35">
      <c r="H33" s="547" t="s">
        <v>356</v>
      </c>
      <c r="I33" s="543" t="s">
        <v>359</v>
      </c>
      <c r="J33" s="545">
        <f>SUM(J31:J32)</f>
        <v>8593960.9799999986</v>
      </c>
    </row>
    <row r="34" spans="8:10" ht="15" thickTop="1" x14ac:dyDescent="0.3"/>
    <row r="39" spans="8:10" ht="44.25" customHeight="1" x14ac:dyDescent="0.3"/>
  </sheetData>
  <mergeCells count="6">
    <mergeCell ref="A28:I28"/>
    <mergeCell ref="A2:O2"/>
    <mergeCell ref="A8:I8"/>
    <mergeCell ref="A12:O12"/>
    <mergeCell ref="A18:I18"/>
    <mergeCell ref="A22:O2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Ksi2xm9I7SUrn4uKptGP1b+bjJ6CyJtFY1EZlIDhrZA=</DigestValue>
    </Reference>
    <Reference Type="http://www.w3.org/2000/09/xmldsig#Object" URI="#idOfficeObject">
      <DigestMethod Algorithm="http://www.w3.org/2001/04/xmlenc#sha256"/>
      <DigestValue>NTGSU8gBOjewBgHBAW9TQlvkNYSDC2ngE6cGmzX90k8=</DigestValue>
    </Reference>
    <Reference Type="http://uri.etsi.org/01903#SignedProperties" URI="#idSignedProperties">
      <Transforms>
        <Transform Algorithm="http://www.w3.org/TR/2001/REC-xml-c14n-20010315"/>
      </Transforms>
      <DigestMethod Algorithm="http://www.w3.org/2001/04/xmlenc#sha256"/>
      <DigestValue>JPhX6snFiJulF8ndrHtkkMYKAAawUgEGBqR9Zg8A3YA=</DigestValue>
    </Reference>
    <Reference Type="http://www.w3.org/2000/09/xmldsig#Object" URI="#idValidSigLnImg">
      <DigestMethod Algorithm="http://www.w3.org/2001/04/xmlenc#sha256"/>
      <DigestValue>dK5WaT4XBUBSpSKKvM2R80UELGbD7lG/fIZTWoftvOs=</DigestValue>
    </Reference>
    <Reference Type="http://www.w3.org/2000/09/xmldsig#Object" URI="#idInvalidSigLnImg">
      <DigestMethod Algorithm="http://www.w3.org/2001/04/xmlenc#sha256"/>
      <DigestValue>EVT4Tqh/bp/+1SiO6EXt6D9X88P0BQK2Rg3g88x/yzQ=</DigestValue>
    </Reference>
  </SignedInfo>
  <SignatureValue>bwDSYy17U/Ar7inrPkTTlfHjTa1AHWe2RyrWg4fAqxN519K18bGJtfL8lWfVig4sTgem8T291w0F
BA0TCCrK4E0A63y0M8OWAJfCSt3q9ePfX79DcoaneAd1VRXuwn4m/tmUkjSW8dWwryXZcj6j4IXL
Bc2M1gPQ1QAkIPYJT3hU+e4b9dHvfPjfM8XbOKL890Mv5QRn5+/ad9kHHajtiCpRMmlqfKF9K4R7
UkadI36/J5IsQI4L+f6yUbzKs1G6Yds//Tr+KrMQjKIqz4bRoG2KOHQQqFne6B4kVyKCXulAz1Uh
mzk3j8zDlY0mlYVNWE48iigf0KnCMTWtA7Qn/A==</SignatureValue>
  <KeyInfo>
    <X509Data>
      <X509Certificate>MIIIpDCCBoygAwIBAgIQRx5ePaydRHFpw/rnGL6ZsjANBgkqhkiG9w0BAQsFADCBgTEWMBQGA1UEBRMNUlVDODAwODAwOTktMDERMA8GA1UEAxMIVklUIFMuQS4xODA2BgNVBAsML1ByZXN0YWRvciBDdWFsaWZpY2FkbyBkZSBTZXJ2aWNpb3MgZGUgQ29uZmlhbnphMQ0wCwYDVQQKDARJQ1BQMQswCQYDVQQGEwJQWTAeFw0yNjAzMjUxNTEwMzFaFw0yODAzMjUxNTEwMzFaMIHFMRkwFwYDVQQqDBBGUkFOQ0lTQ08gUkFGQUVMMRgwFgYDVQQEDA9JQkFSUkEgQkFMQUlDSEUxEjAQBgNVBAUTCUNJMzU3MDYwNTEpMCcGA1UEAwwgRlJBTkNJU0NPIFJBRkFFTCBJQkFSUkEgQkFMQUlDSEUxCzAJBgNVBAsMAkYyMTUwMwYDVQQKDCxDRVJUSUZJQ0FETyBDVUFMSUZJQ0FETyBERSBGSVJNQSBFTEVDVFJPTklDQTELMAkGA1UEBhMCUFkwggEiMA0GCSqGSIb3DQEBAQUAA4IBDwAwggEKAoIBAQDRho+fN4LyZSlSjDAv0KmdSPyx2xE1mQh1sA219QTW6lLnCaqvLC849e3MnvKLobG/dleh1adfOQlGdqPiyWgiqXU6cr4Y7QlwYvaJlpTFuvdVOSPLim7hLg0t6dnB+02qcPUxK6DK7FIVjJNJ66TglkDjjTAZzOOXQNiLQibM1jtybL9Qg3TwEo25JBN2ILZk90v5ZG60zTmpJOkSVuE13WTLB9khbQ1RvY7KgmPMYX7egqcQNlM9rj4ghYF2X6hgbR0J+7gUmNpaSbIrD8JMScLOHdf+z6X2ZLGE4jr/WgYs5ZeOys67Gl0oQPKdwQVKBFtrXhbtTWyw0GBo4N7fAgMBAAGjggPQMIIDzDAMBgNVHRMBAf8EAjAAMA4GA1UdDwEB/wQEAwIF4DAsBgNVHSUBAf8EIjAgBggrBgEFBQcDBAYIKwYBBQUHAwIGCisGAQQBgjcUAgIwHQYDVR0OBBYEFCwlFef4pMkVHRNSvUdfJhKv35q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ZSQU5DSVNDTy5JQkFSUkFASU5QT1NJVElW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YTJIO6vjQXI2+RYycsMWFLyC5vE/wMegRwGpAjZ3Obx5qfT6waA75mDp0Q6vQMHzge7oqyyQ8ZUJju/iBKdMjv+2yMgALxCLjtgGOydS6S8e3etnywciqBnTKRF9SBa3AW2ashQCj0nxvBuEH4UMBdbdze0u9yVLp8xl9AxYPJu6FdI2S5Y4GjUIzYEFGqQgPvBeRdFtAumeJowz3+iJwbhKSzGWmKjWF85oRCEziJTp/KcRNvIwalGS580giTlnYcnjvMGwhBUTp0/x2XsgAPFgfZ/ofG9ZXNq4MWjxzTvYGZ1auIsvk3+7pA7kXNAKRZTev5n9TH/ebNjyK2Sp5+UntQ8ev6fW2j0rAVre9RxU+MgozzDLxOKe0tqxSqHtLPvvOhQTRwtR8t/k466WjeMuVUTDG9De/5mFBgHf05dhKYkFgJpfBL0s8PZIGDb993ZKT7zo72vig6anH05Po4QuTBIn1ExqQuP7sVHPDIdf9NtH9Mul+8ldezryChDSg2sd7HJzLR4swhgu9hYm4FqfFqAXsRaPCcwHJdJ1DXwXUrleN7gUosDvUX4dTqb+dMLieBGoHkrw7bx5K31/5nTNa4OoxBH6t/VHMiSUvH3//RZIIHIYkmIBS7Vu3jdITN98c0GwkVJ1Su6ZVn5+HySLTcs2mb+s3Zr4Txk0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tlANRdGtmNRJ8OOHiDTbW33WssCEWmqDLS1I3pGSJx4=</DigestValue>
      </Reference>
      <Reference URI="/xl/comments1.xml?ContentType=application/vnd.openxmlformats-officedocument.spreadsheetml.comments+xml">
        <DigestMethod Algorithm="http://www.w3.org/2001/04/xmlenc#sha256"/>
        <DigestValue>NVIKdQWph24t074p3AT+3Z+Hw3sJgALMBlHdw4I2omk=</DigestValue>
      </Reference>
      <Reference URI="/xl/comments2.xml?ContentType=application/vnd.openxmlformats-officedocument.spreadsheetml.comments+xml">
        <DigestMethod Algorithm="http://www.w3.org/2001/04/xmlenc#sha256"/>
        <DigestValue>N1bNfD1nVL0Cj11zLkK0DINAUYjMc0kkYwF1TgKnDGY=</DigestValue>
      </Reference>
      <Reference URI="/xl/comments3.xml?ContentType=application/vnd.openxmlformats-officedocument.spreadsheetml.comments+xml">
        <DigestMethod Algorithm="http://www.w3.org/2001/04/xmlenc#sha256"/>
        <DigestValue>KUKlYzIhApu4sJMlTJ2Lmcv6KiE93uQkGXf+IFYxAP0=</DigestValue>
      </Reference>
      <Reference URI="/xl/documenttasks/documenttask1.xml?ContentType=application/vnd.ms-excel.documenttasks+xml">
        <DigestMethod Algorithm="http://www.w3.org/2001/04/xmlenc#sha256"/>
        <DigestValue>NA1gbyKztReHDfoUDSyEJHhvvafq+AMcg1v0mVof6f8=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JqE6il/IxqAIVVtyk7f2gmUYlaDfibs/UrRTStCwcv4=</DigestValue>
      </Reference>
      <Reference URI="/xl/drawings/vmlDrawing1.vml?ContentType=application/vnd.openxmlformats-officedocument.vmlDrawing">
        <DigestMethod Algorithm="http://www.w3.org/2001/04/xmlenc#sha256"/>
        <DigestValue>9ujW32NLxXu8+Sx1MfIld19b8ZOCmi/xsPUFclgP4NY=</DigestValue>
      </Reference>
      <Reference URI="/xl/drawings/vmlDrawing2.vml?ContentType=application/vnd.openxmlformats-officedocument.vmlDrawing">
        <DigestMethod Algorithm="http://www.w3.org/2001/04/xmlenc#sha256"/>
        <DigestValue>bkeUYe4fy9toJHOAp0heHPxQD4Xp9eWqowad3o3eJFs=</DigestValue>
      </Reference>
      <Reference URI="/xl/drawings/vmlDrawing3.vml?ContentType=application/vnd.openxmlformats-officedocument.vmlDrawing">
        <DigestMethod Algorithm="http://www.w3.org/2001/04/xmlenc#sha256"/>
        <DigestValue>fStNI3rskugkplJEJUf32GsOuaYJjAgdAUwEYh3za2o=</DigestValue>
      </Reference>
      <Reference URI="/xl/drawings/vmlDrawing4.vml?ContentType=application/vnd.openxmlformats-officedocument.vmlDrawing">
        <DigestMethod Algorithm="http://www.w3.org/2001/04/xmlenc#sha256"/>
        <DigestValue>tfcOr/NCoPuBoxT5HaOi1Na7wkiicZ30xXjypjRyKu4=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RlfjrQpM4pAStB1xEIP7TFf6ZCF4sz7YnOzql5Pbnhk=</DigestValue>
      </Reference>
      <Reference URI="/xl/externalLinks/externalLink1.xml?ContentType=application/vnd.openxmlformats-officedocument.spreadsheetml.externalLink+xml">
        <DigestMethod Algorithm="http://www.w3.org/2001/04/xmlenc#sha256"/>
        <DigestValue>JeNte96PWDHmq9tKNNkT7zNcmvfoMt/xm6YgpgI21tU=</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7bfnoAFQbsRHXdMUdu7DRkkZQC7nj/621z2unf7sgVo=</DigestValue>
      </Reference>
      <Reference URI="/xl/media/image3.emf?ContentType=image/x-emf">
        <DigestMethod Algorithm="http://www.w3.org/2001/04/xmlenc#sha256"/>
        <DigestValue>Y9jWg2+Uk13jQFoKEvhTjqP6YD+09nifojvapkOcfm4=</DigestValue>
      </Reference>
      <Reference URI="/xl/media/image4.emf?ContentType=image/x-emf">
        <DigestMethod Algorithm="http://www.w3.org/2001/04/xmlenc#sha256"/>
        <DigestValue>vCS3AXTlXGSmIgrCNmIdUiGikYjfbPcfE1Em2Le+s6o=</DigestValue>
      </Reference>
      <Reference URI="/xl/media/image5.emf?ContentType=image/x-emf">
        <DigestMethod Algorithm="http://www.w3.org/2001/04/xmlenc#sha256"/>
        <DigestValue>9B2s1T4NrcQDi2/3tnNFehevwgocnVlG/FCrz1YujVA=</DigestValue>
      </Reference>
      <Reference URI="/xl/persons/person.xml?ContentType=application/vnd.ms-excel.person+xml">
        <DigestMethod Algorithm="http://www.w3.org/2001/04/xmlenc#sha256"/>
        <DigestValue>IEN8wOgSe2ASpGF1i1hIHj+t6jkKX2oxKVwTuVIfChk=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f5PuEeJTn1qew76TOkns3zB7GD2UUxG/NhxcK3jAXP4=</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wai6/hUgMxb4S2/3AXLJrKyEMSwt1cBAyMDK05ulhoQ=</DigestValue>
      </Reference>
      <Reference URI="/xl/styles.xml?ContentType=application/vnd.openxmlformats-officedocument.spreadsheetml.styles+xml">
        <DigestMethod Algorithm="http://www.w3.org/2001/04/xmlenc#sha256"/>
        <DigestValue>KV5nVLhaZP/GBhiut1WxK/veICox0/hIQ4W2/8q5ri4=</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HpwLTEgtO3NCkx9v4PeSJCYvVPJL5bUgC2to+dyb8W0=</DigestValue>
      </Reference>
      <Reference URI="/xl/workbook.xml?ContentType=application/vnd.openxmlformats-officedocument.spreadsheetml.sheet.main+xml">
        <DigestMethod Algorithm="http://www.w3.org/2001/04/xmlenc#sha256"/>
        <DigestValue>V2DffGHPUYeA9F3rg0+E5Y0VW9aFucUDlLO4ueBFHZ8=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NisRduf61sUJrTiidWxfNH2PY5tIQRha7zwbPmEAgiM=</DigestValue>
      </Reference>
      <Reference URI="/xl/worksheets/sheet10.xml?ContentType=application/vnd.openxmlformats-officedocument.spreadsheetml.worksheet+xml">
        <DigestMethod Algorithm="http://www.w3.org/2001/04/xmlenc#sha256"/>
        <DigestValue>LZgFPFMsuzSjLM58/QUViTox1Ol2Y5Gi+Zed3jbXtjo=</DigestValue>
      </Reference>
      <Reference URI="/xl/worksheets/sheet11.xml?ContentType=application/vnd.openxmlformats-officedocument.spreadsheetml.worksheet+xml">
        <DigestMethod Algorithm="http://www.w3.org/2001/04/xmlenc#sha256"/>
        <DigestValue>8VMYIFDXv/wPSC8Uz7Sc4qArJ7wnP3SvGKPzcXHSYsk=</DigestValue>
      </Reference>
      <Reference URI="/xl/worksheets/sheet2.xml?ContentType=application/vnd.openxmlformats-officedocument.spreadsheetml.worksheet+xml">
        <DigestMethod Algorithm="http://www.w3.org/2001/04/xmlenc#sha256"/>
        <DigestValue>leAo5c5+91uQWbm77XfkndqMYjY9nhcqhYsPKiK8UU0=</DigestValue>
      </Reference>
      <Reference URI="/xl/worksheets/sheet3.xml?ContentType=application/vnd.openxmlformats-officedocument.spreadsheetml.worksheet+xml">
        <DigestMethod Algorithm="http://www.w3.org/2001/04/xmlenc#sha256"/>
        <DigestValue>OV2QJjJl28ssrRrgAz3V+pST+8gWeGat2u4UeK4ASlU=</DigestValue>
      </Reference>
      <Reference URI="/xl/worksheets/sheet4.xml?ContentType=application/vnd.openxmlformats-officedocument.spreadsheetml.worksheet+xml">
        <DigestMethod Algorithm="http://www.w3.org/2001/04/xmlenc#sha256"/>
        <DigestValue>+405oA/hYNhiz7hWEEBmV4P9wI9Ri6/udBPi7eEJFjo=</DigestValue>
      </Reference>
      <Reference URI="/xl/worksheets/sheet5.xml?ContentType=application/vnd.openxmlformats-officedocument.spreadsheetml.worksheet+xml">
        <DigestMethod Algorithm="http://www.w3.org/2001/04/xmlenc#sha256"/>
        <DigestValue>ym7oh9gTZxAlrGJwE/OeH8WlHkfej8ygxWrPyPcYLa4=</DigestValue>
      </Reference>
      <Reference URI="/xl/worksheets/sheet6.xml?ContentType=application/vnd.openxmlformats-officedocument.spreadsheetml.worksheet+xml">
        <DigestMethod Algorithm="http://www.w3.org/2001/04/xmlenc#sha256"/>
        <DigestValue>tI04UNwDc210Zh96e1+dmQIwEwEhUhZ4VeI5vbicv/4=</DigestValue>
      </Reference>
      <Reference URI="/xl/worksheets/sheet7.xml?ContentType=application/vnd.openxmlformats-officedocument.spreadsheetml.worksheet+xml">
        <DigestMethod Algorithm="http://www.w3.org/2001/04/xmlenc#sha256"/>
        <DigestValue>Zq4R26Av6GZvbgKywOmubNVoCEMdz30a2md6f1QMeco=</DigestValue>
      </Reference>
      <Reference URI="/xl/worksheets/sheet8.xml?ContentType=application/vnd.openxmlformats-officedocument.spreadsheetml.worksheet+xml">
        <DigestMethod Algorithm="http://www.w3.org/2001/04/xmlenc#sha256"/>
        <DigestValue>pdRO9sETmO9rWKhdkZWAmE3siKPRwHJ1XZpGYMaemeI=</DigestValue>
      </Reference>
      <Reference URI="/xl/worksheets/sheet9.xml?ContentType=application/vnd.openxmlformats-officedocument.spreadsheetml.worksheet+xml">
        <DigestMethod Algorithm="http://www.w3.org/2001/04/xmlenc#sha256"/>
        <DigestValue>0MNU5cQRntOLAkzlykNax1qUyibotfuqQlFX15bvs/g=</DigestValue>
      </Reference>
    </Manifest>
    <SignatureProperties>
      <SignatureProperty Id="idSignatureTime" Target="#idPackageSignature">
        <mdssi:SignatureTime xmlns:mdssi="http://schemas.openxmlformats.org/package/2006/digital-signature">
          <mdssi:Format>YYYY-MM-DDThh:mm:ssTZD</mdssi:Format>
          <mdssi:Value>2026-03-25T19:44:54Z</mdssi:Value>
        </mdssi:SignatureTime>
      </SignatureProperty>
    </SignatureProperties>
  </Object>
  <Object Id="idOfficeObject">
    <SignatureProperties>
      <SignatureProperty Id="idOfficeV1Details" Target="#idPackageSignature">
        <SignatureInfoV1 xmlns="http://schemas.microsoft.com/office/2006/digsig">
          <SetupID>{432BFB10-2751-49D0-88EC-D60441682A64}</SetupID>
          <SignatureText>Francisco Ibarra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2026-03-25T19:44:54Z</xd:SigningTime>
          <xd:SigningCertificate>
            <xd:Cert>
              <xd:CertDigest>
                <DigestMethod Algorithm="http://www.w3.org/2001/04/xmlenc#sha256"/>
                <DigestValue>RLRIxVmvDtmn62d1ah5+0c1PETSYT3pQ6KKQob0Pa9c=</DigestValue>
              </xd:CertDigest>
              <xd:IssuerSerial>
                <X509IssuerName>C=PY, O=ICPP, OU=Prestador Cualificado de Servicios de Confianza, CN=VIT S.A., SERIALNUMBER=RUC80080099-0</X509IssuerName>
                <X509SerialNumber>94532868039327274688145635348628543922</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MwsAACBFTUYAAAEAwBsAAKoAAAAGAAAAAAAAAAAAAAAAAAAAgAcAALAEAABYAQAA1wAAAAAAAAAAAAAAAAAAAMA/BQDYRwM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wAAAAxAAAAOwAAALkAAABWAAAAAQAAAFVVj0FVVY9BMQAAADsAAAAQAAAATAAAAAAAAAAAAAAAAAAAAP//////////bAAAAEYAcgBhAG4AYwBpAHMAYwBvACAASQBiAGEAcgByAGEACgAAAAcAAAAKAAAACwAAAAkAAAAFAAAACAAAAAkAAAAMAAAABQAAAAUAAAAMAAAACgAAAAcAAAAHAAAACg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sAAAADwAAAGEAAABrAAAAcQAAAAEAAABVVY9BVVWPQQ8AAABhAAAAEAAAAEwAAAAAAAAAAAAAAAAAAAD//////////2wAAABGAHIAYQBuAGMAaQBzAGMAbwAgAEkAYgBhAHIAcgBhAAYAAAAFAAAABwAAAAcAAAAGAAAAAwAAAAYAAAAGAAAACAAAAAQAAAADAAAACAAAAAcAAAAFAAAABQAAAAc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8AAAADwAAAHYAAABFAAAAhgAAAAEAAABVVY9BVVWPQQ8AAAB2AAAACAAAAEwAAAAAAAAAAAAAAAAAAAD//////////1wAAABDAG8AbgB0AGEAZABvAHIACAAAAAgAAAAHAAAABAAAAAcAAAAIAAAACAAAAAUAAABLAAAAQAAAADAAAAAFAAAAIAAAAAEAAAABAAAAEAAAAAAAAAAAAAAASwEAAKAAAAAAAAAAAAAAAEsBAACgAAAAJQAAAAwAAAACAAAAJwAAABgAAAAFAAAAAAAAAP///wAAAAAAJQAAAAwAAAAFAAAATAAAAGQAAAAOAAAAiwAAADwBAACbAAAADgAAAIsAAAAvAQAAEQAAACEA8AAAAAAAAAAAAAAAgD8AAAAAAAAAAAAAgD8AAAAAAAAAAAAAAAAAAAAAAAAAAAAAAAAAAAAAAAAAACUAAAAMAAAAAAAAgCgAAAAMAAAABQAAACUAAAAMAAAAAQAAABgAAAAMAAAAAAAAABIAAAAMAAAAAQAAABYAAAAMAAAAAAAAAFQAAABcAQAADwAAAIsAAAA7AQAAmwAAAAEAAABVVY9BVVWPQQ8AAACLAAAALQAAAEwAAAAEAAAADgAAAIsAAAA9AQAAnAAAAKgAAABGAGkAcgBtAGEAZABvACAAcABvAHIAOgAgAEYAUgBBAE4AQwBJAFMAQwBPACAAUgBBAEYAQQBFAEwAIABJAEIAQQBSAFIAQQAgAEIAQQBMAEEASQBDAEgARQB0aQYAAAADAAAABQAAAAsAAAAHAAAACAAAAAgAAAAEAAAACAAAAAgAAAAFAAAAAwAAAAQAAAAGAAAACAAAAAgAAAAKAAAACAAAAAMAAAAHAAAACAAAAAoAAAAEAAAACAAAAAgAAAAGAAAACAAAAAcAAAAGAAAABAAAAAMAAAAHAAAACAAAAAgAAAAIAAAACAAAAAQAAAAHAAAACAAAAAYAAAAIAAAAAwAAAAgAAAAJAAAABwAAABYAAAAMAAAAAAAAACUAAAAMAAAAAgAAAA4AAAAUAAAAAAAAABAAAAAUAAAA</Object>
  <Object Id="idInvalidSigLnImg">AQAAAGwAAAAAAAAAAAAAAEoBAACfAAAAAAAAAAAAAAArFwAAMwsAACBFTUYAAAEAQCIAALEAAAAGAAAAAAAAAAAAAAAAAAAAgAcAALAEAABYAQAA1wAAAAAAAAAAAAAAAAAAAMA/BQDYRwM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LAQAAoAAAAAAAAAAAAAAAS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rAAAADEAAAA7AAAAuQAAAFYAAAABAAAAVVWPQVVVj0ExAAAAOwAAABAAAABMAAAAAAAAAAAAAAAAAAAA//////////9sAAAARgByAGEAbgBjAGkAcwBjAG8AIABJAGIAYQByAHIAYQAKAAAABwAAAAoAAAALAAAACQAAAAUAAAAIAAAACQAAAAwAAAAFAAAABQAAAAwAAAAKAAAABwAAAAcAAAAK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KwAAAAPAAAAYQAAAGsAAABxAAAAAQAAAFVVj0FVVY9BDwAAAGEAAAAQAAAATAAAAAAAAAAAAAAAAAAAAP//////////bAAAAEYAcgBhAG4AYwBpAHMAYwBvACAASQBiAGEAcgByAGEABgAAAAUAAAAHAAAABwAAAAYAAAADAAAABgAAAAYAAAAIAAAABAAAAAMAAAAIAAAABwAAAAUAAAAFAAAABw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wAAAAPAAAAdgAAAEUAAACGAAAAAQAAAFVVj0FVVY9BDwAAAHYAAAAIAAAATAAAAAAAAAAAAAAAAAAAAP//////////XAAAAEMAbwBuAHQAYQBkAG8AcgAIAAAACAAAAAcAAAAEAAAABwAAAAgAAAAIAAAABQ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FwBAAAPAAAAiwAAADsBAACbAAAAAQAAAFVVj0FVVY9BDwAAAIsAAAAtAAAATAAAAAQAAAAOAAAAiwAAAD0BAACcAAAAqAAAAEYAaQByAG0AYQBkAG8AIABwAG8AcgA6ACAARgBSAEEATgBDAEkAUwBDAE8AIABSAEEARgBBAEUATAAgAEkAQgBBAFIAUgBBACAAQgBBAEwAQQBJAEMASABFAGxvBgAAAAMAAAAFAAAACwAAAAcAAAAIAAAACAAAAAQAAAAIAAAACAAAAAUAAAADAAAABAAAAAYAAAAIAAAACAAAAAoAAAAIAAAAAwAAAAcAAAAIAAAACgAAAAQAAAAIAAAACAAAAAYAAAAIAAAABwAAAAYAAAAEAAAAAwAAAAcAAAAIAAAACAAAAAgAAAAIAAAABAAAAAcAAAAIAAAABgAAAAgAAAADAAAACAAAAAk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dDec5GTCiIGjk6W+3PFSH+2ifSgSi8a1ItdN5NfyvkI=</DigestValue>
    </Reference>
    <Reference Type="http://www.w3.org/2000/09/xmldsig#Object" URI="#idOfficeObject">
      <DigestMethod Algorithm="http://www.w3.org/2001/04/xmlenc#sha256"/>
      <DigestValue>lQRz8maHLPK6CTY9l4+dmO9v0F4xdgj6nOXgcDlXMSY=</DigestValue>
    </Reference>
    <Reference Type="http://uri.etsi.org/01903#SignedProperties" URI="#idSignedProperties">
      <Transforms>
        <Transform Algorithm="http://www.w3.org/TR/2001/REC-xml-c14n-20010315"/>
      </Transforms>
      <DigestMethod Algorithm="http://www.w3.org/2001/04/xmlenc#sha256"/>
      <DigestValue>/UGz1btlh6mGy/YK9yCDDUm9X3O0N8lQiqyDNM5TDfo=</DigestValue>
    </Reference>
    <Reference Type="http://www.w3.org/2000/09/xmldsig#Object" URI="#idValidSigLnImg">
      <DigestMethod Algorithm="http://www.w3.org/2001/04/xmlenc#sha256"/>
      <DigestValue>PyBUbvOxsfyHtAMRtu+pBPHZtrpzMs6bvlLCA4HeJU4=</DigestValue>
    </Reference>
    <Reference Type="http://www.w3.org/2000/09/xmldsig#Object" URI="#idInvalidSigLnImg">
      <DigestMethod Algorithm="http://www.w3.org/2001/04/xmlenc#sha256"/>
      <DigestValue>Oyhd2n0sAd9VJOB5+7bR4DnL7k2XYCGX4gfB4ReOysk=</DigestValue>
    </Reference>
  </SignedInfo>
  <SignatureValue>VqDuFXKSGEQDdZ8tDH7KIR24R9VUH7HwbJ+nt8teSzF1c+kR+8SG6R2uqEydLqjz3yJIQ4gF1vnQ
hkNG/1REx2eqLZr2C5sPwdWD7RICThZc5Zwde0UVCf/2WbP0J1qau+ZTRfJkIaRu5On/9gKosTJV
BD90oh1P9TUvQuOoQJqFkUsSjrxwwUCtm3PFBhQ3RLAzPHpb9wHfH4ltZD9Mq2a6JeTenNBFriMB
CYN6LV0P4EbkH0kjVdKgnJbYyhxqdaWkACtz/w+1qbzFUq1E1K6xUotK/Z9gsx9ZPGQO51TwE1SS
IXyI5bTPJiJoC1wD8Abn5tt3+SzrRqVQ7aU2Zg==</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tlANRdGtmNRJ8OOHiDTbW33WssCEWmqDLS1I3pGSJx4=</DigestValue>
      </Reference>
      <Reference URI="/xl/comments1.xml?ContentType=application/vnd.openxmlformats-officedocument.spreadsheetml.comments+xml">
        <DigestMethod Algorithm="http://www.w3.org/2001/04/xmlenc#sha256"/>
        <DigestValue>NVIKdQWph24t074p3AT+3Z+Hw3sJgALMBlHdw4I2omk=</DigestValue>
      </Reference>
      <Reference URI="/xl/comments2.xml?ContentType=application/vnd.openxmlformats-officedocument.spreadsheetml.comments+xml">
        <DigestMethod Algorithm="http://www.w3.org/2001/04/xmlenc#sha256"/>
        <DigestValue>N1bNfD1nVL0Cj11zLkK0DINAUYjMc0kkYwF1TgKnDGY=</DigestValue>
      </Reference>
      <Reference URI="/xl/comments3.xml?ContentType=application/vnd.openxmlformats-officedocument.spreadsheetml.comments+xml">
        <DigestMethod Algorithm="http://www.w3.org/2001/04/xmlenc#sha256"/>
        <DigestValue>KUKlYzIhApu4sJMlTJ2Lmcv6KiE93uQkGXf+IFYxAP0=</DigestValue>
      </Reference>
      <Reference URI="/xl/documenttasks/documenttask1.xml?ContentType=application/vnd.ms-excel.documenttasks+xml">
        <DigestMethod Algorithm="http://www.w3.org/2001/04/xmlenc#sha256"/>
        <DigestValue>NA1gbyKztReHDfoUDSyEJHhvvafq+AMcg1v0mVof6f8=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JqE6il/IxqAIVVtyk7f2gmUYlaDfibs/UrRTStCwcv4=</DigestValue>
      </Reference>
      <Reference URI="/xl/drawings/vmlDrawing1.vml?ContentType=application/vnd.openxmlformats-officedocument.vmlDrawing">
        <DigestMethod Algorithm="http://www.w3.org/2001/04/xmlenc#sha256"/>
        <DigestValue>9ujW32NLxXu8+Sx1MfIld19b8ZOCmi/xsPUFclgP4NY=</DigestValue>
      </Reference>
      <Reference URI="/xl/drawings/vmlDrawing2.vml?ContentType=application/vnd.openxmlformats-officedocument.vmlDrawing">
        <DigestMethod Algorithm="http://www.w3.org/2001/04/xmlenc#sha256"/>
        <DigestValue>bkeUYe4fy9toJHOAp0heHPxQD4Xp9eWqowad3o3eJFs=</DigestValue>
      </Reference>
      <Reference URI="/xl/drawings/vmlDrawing3.vml?ContentType=application/vnd.openxmlformats-officedocument.vmlDrawing">
        <DigestMethod Algorithm="http://www.w3.org/2001/04/xmlenc#sha256"/>
        <DigestValue>fStNI3rskugkplJEJUf32GsOuaYJjAgdAUwEYh3za2o=</DigestValue>
      </Reference>
      <Reference URI="/xl/drawings/vmlDrawing4.vml?ContentType=application/vnd.openxmlformats-officedocument.vmlDrawing">
        <DigestMethod Algorithm="http://www.w3.org/2001/04/xmlenc#sha256"/>
        <DigestValue>tfcOr/NCoPuBoxT5HaOi1Na7wkiicZ30xXjypjRyKu4=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RlfjrQpM4pAStB1xEIP7TFf6ZCF4sz7YnOzql5Pbnhk=</DigestValue>
      </Reference>
      <Reference URI="/xl/externalLinks/externalLink1.xml?ContentType=application/vnd.openxmlformats-officedocument.spreadsheetml.externalLink+xml">
        <DigestMethod Algorithm="http://www.w3.org/2001/04/xmlenc#sha256"/>
        <DigestValue>JeNte96PWDHmq9tKNNkT7zNcmvfoMt/xm6YgpgI21tU=</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7bfnoAFQbsRHXdMUdu7DRkkZQC7nj/621z2unf7sgVo=</DigestValue>
      </Reference>
      <Reference URI="/xl/media/image3.emf?ContentType=image/x-emf">
        <DigestMethod Algorithm="http://www.w3.org/2001/04/xmlenc#sha256"/>
        <DigestValue>Y9jWg2+Uk13jQFoKEvhTjqP6YD+09nifojvapkOcfm4=</DigestValue>
      </Reference>
      <Reference URI="/xl/media/image4.emf?ContentType=image/x-emf">
        <DigestMethod Algorithm="http://www.w3.org/2001/04/xmlenc#sha256"/>
        <DigestValue>vCS3AXTlXGSmIgrCNmIdUiGikYjfbPcfE1Em2Le+s6o=</DigestValue>
      </Reference>
      <Reference URI="/xl/media/image5.emf?ContentType=image/x-emf">
        <DigestMethod Algorithm="http://www.w3.org/2001/04/xmlenc#sha256"/>
        <DigestValue>9B2s1T4NrcQDi2/3tnNFehevwgocnVlG/FCrz1YujVA=</DigestValue>
      </Reference>
      <Reference URI="/xl/persons/person.xml?ContentType=application/vnd.ms-excel.person+xml">
        <DigestMethod Algorithm="http://www.w3.org/2001/04/xmlenc#sha256"/>
        <DigestValue>IEN8wOgSe2ASpGF1i1hIHj+t6jkKX2oxKVwTuVIfChk=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f5PuEeJTn1qew76TOkns3zB7GD2UUxG/NhxcK3jAXP4=</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wai6/hUgMxb4S2/3AXLJrKyEMSwt1cBAyMDK05ulhoQ=</DigestValue>
      </Reference>
      <Reference URI="/xl/styles.xml?ContentType=application/vnd.openxmlformats-officedocument.spreadsheetml.styles+xml">
        <DigestMethod Algorithm="http://www.w3.org/2001/04/xmlenc#sha256"/>
        <DigestValue>KV5nVLhaZP/GBhiut1WxK/veICox0/hIQ4W2/8q5ri4=</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HpwLTEgtO3NCkx9v4PeSJCYvVPJL5bUgC2to+dyb8W0=</DigestValue>
      </Reference>
      <Reference URI="/xl/workbook.xml?ContentType=application/vnd.openxmlformats-officedocument.spreadsheetml.sheet.main+xml">
        <DigestMethod Algorithm="http://www.w3.org/2001/04/xmlenc#sha256"/>
        <DigestValue>V2DffGHPUYeA9F3rg0+E5Y0VW9aFucUDlLO4ueBFHZ8=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NisRduf61sUJrTiidWxfNH2PY5tIQRha7zwbPmEAgiM=</DigestValue>
      </Reference>
      <Reference URI="/xl/worksheets/sheet10.xml?ContentType=application/vnd.openxmlformats-officedocument.spreadsheetml.worksheet+xml">
        <DigestMethod Algorithm="http://www.w3.org/2001/04/xmlenc#sha256"/>
        <DigestValue>LZgFPFMsuzSjLM58/QUViTox1Ol2Y5Gi+Zed3jbXtjo=</DigestValue>
      </Reference>
      <Reference URI="/xl/worksheets/sheet11.xml?ContentType=application/vnd.openxmlformats-officedocument.spreadsheetml.worksheet+xml">
        <DigestMethod Algorithm="http://www.w3.org/2001/04/xmlenc#sha256"/>
        <DigestValue>8VMYIFDXv/wPSC8Uz7Sc4qArJ7wnP3SvGKPzcXHSYsk=</DigestValue>
      </Reference>
      <Reference URI="/xl/worksheets/sheet2.xml?ContentType=application/vnd.openxmlformats-officedocument.spreadsheetml.worksheet+xml">
        <DigestMethod Algorithm="http://www.w3.org/2001/04/xmlenc#sha256"/>
        <DigestValue>leAo5c5+91uQWbm77XfkndqMYjY9nhcqhYsPKiK8UU0=</DigestValue>
      </Reference>
      <Reference URI="/xl/worksheets/sheet3.xml?ContentType=application/vnd.openxmlformats-officedocument.spreadsheetml.worksheet+xml">
        <DigestMethod Algorithm="http://www.w3.org/2001/04/xmlenc#sha256"/>
        <DigestValue>OV2QJjJl28ssrRrgAz3V+pST+8gWeGat2u4UeK4ASlU=</DigestValue>
      </Reference>
      <Reference URI="/xl/worksheets/sheet4.xml?ContentType=application/vnd.openxmlformats-officedocument.spreadsheetml.worksheet+xml">
        <DigestMethod Algorithm="http://www.w3.org/2001/04/xmlenc#sha256"/>
        <DigestValue>+405oA/hYNhiz7hWEEBmV4P9wI9Ri6/udBPi7eEJFjo=</DigestValue>
      </Reference>
      <Reference URI="/xl/worksheets/sheet5.xml?ContentType=application/vnd.openxmlformats-officedocument.spreadsheetml.worksheet+xml">
        <DigestMethod Algorithm="http://www.w3.org/2001/04/xmlenc#sha256"/>
        <DigestValue>ym7oh9gTZxAlrGJwE/OeH8WlHkfej8ygxWrPyPcYLa4=</DigestValue>
      </Reference>
      <Reference URI="/xl/worksheets/sheet6.xml?ContentType=application/vnd.openxmlformats-officedocument.spreadsheetml.worksheet+xml">
        <DigestMethod Algorithm="http://www.w3.org/2001/04/xmlenc#sha256"/>
        <DigestValue>tI04UNwDc210Zh96e1+dmQIwEwEhUhZ4VeI5vbicv/4=</DigestValue>
      </Reference>
      <Reference URI="/xl/worksheets/sheet7.xml?ContentType=application/vnd.openxmlformats-officedocument.spreadsheetml.worksheet+xml">
        <DigestMethod Algorithm="http://www.w3.org/2001/04/xmlenc#sha256"/>
        <DigestValue>Zq4R26Av6GZvbgKywOmubNVoCEMdz30a2md6f1QMeco=</DigestValue>
      </Reference>
      <Reference URI="/xl/worksheets/sheet8.xml?ContentType=application/vnd.openxmlformats-officedocument.spreadsheetml.worksheet+xml">
        <DigestMethod Algorithm="http://www.w3.org/2001/04/xmlenc#sha256"/>
        <DigestValue>pdRO9sETmO9rWKhdkZWAmE3siKPRwHJ1XZpGYMaemeI=</DigestValue>
      </Reference>
      <Reference URI="/xl/worksheets/sheet9.xml?ContentType=application/vnd.openxmlformats-officedocument.spreadsheetml.worksheet+xml">
        <DigestMethod Algorithm="http://www.w3.org/2001/04/xmlenc#sha256"/>
        <DigestValue>0MNU5cQRntOLAkzlykNax1qUyibotfuqQlFX15bvs/g=</DigestValue>
      </Reference>
    </Manifest>
    <SignatureProperties>
      <SignatureProperty Id="idSignatureTime" Target="#idPackageSignature">
        <mdssi:SignatureTime xmlns:mdssi="http://schemas.openxmlformats.org/package/2006/digital-signature">
          <mdssi:Format>YYYY-MM-DDThh:mm:ssTZD</mdssi:Format>
          <mdssi:Value>2026-03-26T20:23:11Z</mdssi:Value>
        </mdssi:SignatureTime>
      </SignatureProperty>
    </SignatureProperties>
  </Object>
  <Object Id="idOfficeObject">
    <SignatureProperties>
      <SignatureProperty Id="idOfficeV1Details" Target="#idPackageSignature">
        <SignatureInfoV1 xmlns="http://schemas.microsoft.com/office/2006/digsig">
          <SetupID>{62B33B65-8248-428A-B672-A6D41B3BD46E}</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2026-03-26T20:23:11Z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g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FU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Zw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Hk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Vw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aQBuAGQAaQBjAG8AIABUAGkAdAB1AGwAYQByADI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YQ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k9ZR+zuUIZaQcs/0S0UjfdWYBO3pUJGCtwE/OFIKMOE=</DigestValue>
    </Reference>
    <Reference Type="http://www.w3.org/2000/09/xmldsig#Object" URI="#idOfficeObject">
      <DigestMethod Algorithm="http://www.w3.org/2001/04/xmlenc#sha256"/>
      <DigestValue>/aU1J1yibxLQncPwruL6D4oLXaQ82LzQ0Ekt/pR+6gM=</DigestValue>
    </Reference>
    <Reference Type="http://uri.etsi.org/01903#SignedProperties" URI="#idSignedProperties">
      <Transforms>
        <Transform Algorithm="http://www.w3.org/TR/2001/REC-xml-c14n-20010315"/>
      </Transforms>
      <DigestMethod Algorithm="http://www.w3.org/2001/04/xmlenc#sha256"/>
      <DigestValue>DhhmpekIsyTiT2wyrcYo0FaPNrQlIAG6fMzc9fubvgA=</DigestValue>
    </Reference>
    <Reference Type="http://www.w3.org/2000/09/xmldsig#Object" URI="#idValidSigLnImg">
      <DigestMethod Algorithm="http://www.w3.org/2001/04/xmlenc#sha256"/>
      <DigestValue>12IQW6rmUyGKMIU+1R/u5Ky/tKdZUDjhTRoTwxMH+8Y=</DigestValue>
    </Reference>
    <Reference Type="http://www.w3.org/2000/09/xmldsig#Object" URI="#idInvalidSigLnImg">
      <DigestMethod Algorithm="http://www.w3.org/2001/04/xmlenc#sha256"/>
      <DigestValue>v7zkGdk0m2edtDrGZ+DLq0fykR5ld2O8Ec7o1tVzLLw=</DigestValue>
    </Reference>
  </SignedInfo>
  <SignatureValue>ptKqTTs1Afo6GlDILOjIBgoY4/TzpgFCe2BG7bk9PnpgOBZZGA/v818DbYBkgRNRSU33b2a1PvxE
vO/A1hgfi6ZhHrHPS+QxCu0eWN626GETXyDJqmzpcZmR2tuaJZrQQb8iBBg1NsLreEP+Jg/pmAiv
O6ohnJM67xIMUnU0T9G/JydqfKvKJYop3xSVqAmphb02cOocrWY4d5PrqO1gZfALWbya1iKqyxqt
YiMSiOvD/xI+Es7gljZNN6/sL0fvWRpMyyWOU0lu9FAvD8IlaD/ZVOLp2e+tHVAxZgWwghMevei8
uiUP7Wh2TRPHLMJnxmxm4qGCC34YYdk8aErrXg==</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/LC6ZWN6YbeasKPPZwrzl3TbcDGqd65Q9svpqxgBLdY=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kE6sXTgm+8PqpTa/7arYCKm1Zd6GjXOSdk/bWeV0FNo=</DigestValue>
      </Reference>
      <Reference URI="/xl/calcChain.xml?ContentType=application/vnd.openxmlformats-officedocument.spreadsheetml.calcChain+xml">
        <DigestMethod Algorithm="http://www.w3.org/2001/04/xmlenc#sha256"/>
        <DigestValue>tlANRdGtmNRJ8OOHiDTbW33WssCEWmqDLS1I3pGSJx4=</DigestValue>
      </Reference>
      <Reference URI="/xl/comments1.xml?ContentType=application/vnd.openxmlformats-officedocument.spreadsheetml.comments+xml">
        <DigestMethod Algorithm="http://www.w3.org/2001/04/xmlenc#sha256"/>
        <DigestValue>NVIKdQWph24t074p3AT+3Z+Hw3sJgALMBlHdw4I2omk=</DigestValue>
      </Reference>
      <Reference URI="/xl/comments2.xml?ContentType=application/vnd.openxmlformats-officedocument.spreadsheetml.comments+xml">
        <DigestMethod Algorithm="http://www.w3.org/2001/04/xmlenc#sha256"/>
        <DigestValue>N1bNfD1nVL0Cj11zLkK0DINAUYjMc0kkYwF1TgKnDGY=</DigestValue>
      </Reference>
      <Reference URI="/xl/comments3.xml?ContentType=application/vnd.openxmlformats-officedocument.spreadsheetml.comments+xml">
        <DigestMethod Algorithm="http://www.w3.org/2001/04/xmlenc#sha256"/>
        <DigestValue>KUKlYzIhApu4sJMlTJ2Lmcv6KiE93uQkGXf+IFYxAP0=</DigestValue>
      </Reference>
      <Reference URI="/xl/documenttasks/documenttask1.xml?ContentType=application/vnd.ms-excel.documenttasks+xml">
        <DigestMethod Algorithm="http://www.w3.org/2001/04/xmlenc#sha256"/>
        <DigestValue>NA1gbyKztReHDfoUDSyEJHhvvafq+AMcg1v0mVof6f8=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JqE6il/IxqAIVVtyk7f2gmUYlaDfibs/UrRTStCwcv4=</DigestValue>
      </Reference>
      <Reference URI="/xl/drawings/vmlDrawing1.vml?ContentType=application/vnd.openxmlformats-officedocument.vmlDrawing">
        <DigestMethod Algorithm="http://www.w3.org/2001/04/xmlenc#sha256"/>
        <DigestValue>9ujW32NLxXu8+Sx1MfIld19b8ZOCmi/xsPUFclgP4NY=</DigestValue>
      </Reference>
      <Reference URI="/xl/drawings/vmlDrawing2.vml?ContentType=application/vnd.openxmlformats-officedocument.vmlDrawing">
        <DigestMethod Algorithm="http://www.w3.org/2001/04/xmlenc#sha256"/>
        <DigestValue>bkeUYe4fy9toJHOAp0heHPxQD4Xp9eWqowad3o3eJFs=</DigestValue>
      </Reference>
      <Reference URI="/xl/drawings/vmlDrawing3.vml?ContentType=application/vnd.openxmlformats-officedocument.vmlDrawing">
        <DigestMethod Algorithm="http://www.w3.org/2001/04/xmlenc#sha256"/>
        <DigestValue>fStNI3rskugkplJEJUf32GsOuaYJjAgdAUwEYh3za2o=</DigestValue>
      </Reference>
      <Reference URI="/xl/drawings/vmlDrawing4.vml?ContentType=application/vnd.openxmlformats-officedocument.vmlDrawing">
        <DigestMethod Algorithm="http://www.w3.org/2001/04/xmlenc#sha256"/>
        <DigestValue>tfcOr/NCoPuBoxT5HaOi1Na7wkiicZ30xXjypjRyKu4=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RlfjrQpM4pAStB1xEIP7TFf6ZCF4sz7YnOzql5Pbnhk=</DigestValue>
      </Reference>
      <Reference URI="/xl/externalLinks/externalLink1.xml?ContentType=application/vnd.openxmlformats-officedocument.spreadsheetml.externalLink+xml">
        <DigestMethod Algorithm="http://www.w3.org/2001/04/xmlenc#sha256"/>
        <DigestValue>JeNte96PWDHmq9tKNNkT7zNcmvfoMt/xm6YgpgI21tU=</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7bfnoAFQbsRHXdMUdu7DRkkZQC7nj/621z2unf7sgVo=</DigestValue>
      </Reference>
      <Reference URI="/xl/media/image3.emf?ContentType=image/x-emf">
        <DigestMethod Algorithm="http://www.w3.org/2001/04/xmlenc#sha256"/>
        <DigestValue>Y9jWg2+Uk13jQFoKEvhTjqP6YD+09nifojvapkOcfm4=</DigestValue>
      </Reference>
      <Reference URI="/xl/media/image4.emf?ContentType=image/x-emf">
        <DigestMethod Algorithm="http://www.w3.org/2001/04/xmlenc#sha256"/>
        <DigestValue>vCS3AXTlXGSmIgrCNmIdUiGikYjfbPcfE1Em2Le+s6o=</DigestValue>
      </Reference>
      <Reference URI="/xl/media/image5.emf?ContentType=image/x-emf">
        <DigestMethod Algorithm="http://www.w3.org/2001/04/xmlenc#sha256"/>
        <DigestValue>9B2s1T4NrcQDi2/3tnNFehevwgocnVlG/FCrz1YujVA=</DigestValue>
      </Reference>
      <Reference URI="/xl/persons/person.xml?ContentType=application/vnd.ms-excel.person+xml">
        <DigestMethod Algorithm="http://www.w3.org/2001/04/xmlenc#sha256"/>
        <DigestValue>IEN8wOgSe2ASpGF1i1hIHj+t6jkKX2oxKVwTuVIfChk=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f5PuEeJTn1qew76TOkns3zB7GD2UUxG/NhxcK3jAXP4=</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wai6/hUgMxb4S2/3AXLJrKyEMSwt1cBAyMDK05ulhoQ=</DigestValue>
      </Reference>
      <Reference URI="/xl/styles.xml?ContentType=application/vnd.openxmlformats-officedocument.spreadsheetml.styles+xml">
        <DigestMethod Algorithm="http://www.w3.org/2001/04/xmlenc#sha256"/>
        <DigestValue>KV5nVLhaZP/GBhiut1WxK/veICox0/hIQ4W2/8q5ri4=</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HpwLTEgtO3NCkx9v4PeSJCYvVPJL5bUgC2to+dyb8W0=</DigestValue>
      </Reference>
      <Reference URI="/xl/workbook.xml?ContentType=application/vnd.openxmlformats-officedocument.spreadsheetml.sheet.main+xml">
        <DigestMethod Algorithm="http://www.w3.org/2001/04/xmlenc#sha256"/>
        <DigestValue>V2DffGHPUYeA9F3rg0+E5Y0VW9aFucUDlLO4ueBFHZ8=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NisRduf61sUJrTiidWxfNH2PY5tIQRha7zwbPmEAgiM=</DigestValue>
      </Reference>
      <Reference URI="/xl/worksheets/sheet10.xml?ContentType=application/vnd.openxmlformats-officedocument.spreadsheetml.worksheet+xml">
        <DigestMethod Algorithm="http://www.w3.org/2001/04/xmlenc#sha256"/>
        <DigestValue>LZgFPFMsuzSjLM58/QUViTox1Ol2Y5Gi+Zed3jbXtjo=</DigestValue>
      </Reference>
      <Reference URI="/xl/worksheets/sheet11.xml?ContentType=application/vnd.openxmlformats-officedocument.spreadsheetml.worksheet+xml">
        <DigestMethod Algorithm="http://www.w3.org/2001/04/xmlenc#sha256"/>
        <DigestValue>8VMYIFDXv/wPSC8Uz7Sc4qArJ7wnP3SvGKPzcXHSYsk=</DigestValue>
      </Reference>
      <Reference URI="/xl/worksheets/sheet2.xml?ContentType=application/vnd.openxmlformats-officedocument.spreadsheetml.worksheet+xml">
        <DigestMethod Algorithm="http://www.w3.org/2001/04/xmlenc#sha256"/>
        <DigestValue>leAo5c5+91uQWbm77XfkndqMYjY9nhcqhYsPKiK8UU0=</DigestValue>
      </Reference>
      <Reference URI="/xl/worksheets/sheet3.xml?ContentType=application/vnd.openxmlformats-officedocument.spreadsheetml.worksheet+xml">
        <DigestMethod Algorithm="http://www.w3.org/2001/04/xmlenc#sha256"/>
        <DigestValue>OV2QJjJl28ssrRrgAz3V+pST+8gWeGat2u4UeK4ASlU=</DigestValue>
      </Reference>
      <Reference URI="/xl/worksheets/sheet4.xml?ContentType=application/vnd.openxmlformats-officedocument.spreadsheetml.worksheet+xml">
        <DigestMethod Algorithm="http://www.w3.org/2001/04/xmlenc#sha256"/>
        <DigestValue>+405oA/hYNhiz7hWEEBmV4P9wI9Ri6/udBPi7eEJFjo=</DigestValue>
      </Reference>
      <Reference URI="/xl/worksheets/sheet5.xml?ContentType=application/vnd.openxmlformats-officedocument.spreadsheetml.worksheet+xml">
        <DigestMethod Algorithm="http://www.w3.org/2001/04/xmlenc#sha256"/>
        <DigestValue>ym7oh9gTZxAlrGJwE/OeH8WlHkfej8ygxWrPyPcYLa4=</DigestValue>
      </Reference>
      <Reference URI="/xl/worksheets/sheet6.xml?ContentType=application/vnd.openxmlformats-officedocument.spreadsheetml.worksheet+xml">
        <DigestMethod Algorithm="http://www.w3.org/2001/04/xmlenc#sha256"/>
        <DigestValue>tI04UNwDc210Zh96e1+dmQIwEwEhUhZ4VeI5vbicv/4=</DigestValue>
      </Reference>
      <Reference URI="/xl/worksheets/sheet7.xml?ContentType=application/vnd.openxmlformats-officedocument.spreadsheetml.worksheet+xml">
        <DigestMethod Algorithm="http://www.w3.org/2001/04/xmlenc#sha256"/>
        <DigestValue>Zq4R26Av6GZvbgKywOmubNVoCEMdz30a2md6f1QMeco=</DigestValue>
      </Reference>
      <Reference URI="/xl/worksheets/sheet8.xml?ContentType=application/vnd.openxmlformats-officedocument.spreadsheetml.worksheet+xml">
        <DigestMethod Algorithm="http://www.w3.org/2001/04/xmlenc#sha256"/>
        <DigestValue>pdRO9sETmO9rWKhdkZWAmE3siKPRwHJ1XZpGYMaemeI=</DigestValue>
      </Reference>
      <Reference URI="/xl/worksheets/sheet9.xml?ContentType=application/vnd.openxmlformats-officedocument.spreadsheetml.worksheet+xml">
        <DigestMethod Algorithm="http://www.w3.org/2001/04/xmlenc#sha256"/>
        <DigestValue>0MNU5cQRntOLAkzlykNax1qUyibotfuqQlFX15bvs/g=</DigestValue>
      </Reference>
    </Manifest>
    <SignatureProperties>
      <SignatureProperty Id="idSignatureTime" Target="#idPackageSignature">
        <mdssi:SignatureTime xmlns:mdssi="http://schemas.openxmlformats.org/package/2006/digital-signature">
          <mdssi:Format>YYYY-MM-DDThh:mm:ssTZD</mdssi:Format>
          <mdssi:Value>2026-03-30T15:04:13Z</mdssi:Value>
        </mdssi:SignatureTime>
      </SignatureProperty>
    </SignatureProperties>
  </Object>
  <Object Id="idOfficeObject">
    <SignatureProperties>
      <SignatureProperty Id="idOfficeV1Details" Target="#idPackageSignature">
        <SignatureInfoV1 xmlns="http://schemas.microsoft.com/office/2006/digsig">
          <SetupID>{988DE9B3-A1CF-4132-A786-1CEF9CF90E57}</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2026-03-30T15:04:13Z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AAAAHEAAAABAAAAAMCPQVVVj0EPAAAAYQAAABYAAABMAAAAAAAAAAAAAAAAAAAA//////////94AAAARgBlAGQAZQByAGkAYwBvACAAQwBhAGwAbABpAHoAbwAgAFAAZQBjAGMAbwAGAAAABwAAAAgAAAAHAAAABQAAAAMAAAAGAAAACAAAAAQAAAAIAAAABwAAAAMAAAADAAAAAwAAAAYAAAAIAAAABAAAAAcAAAAHAAAABg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Ew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AAAABxAAAAAQAAAADAj0FVVY9BDwAAAGEAAAAWAAAATAAAAAAAAAAAAAAAAAAAAP//////////eAAAAEYAZQBkAGUAcgBpAGMAbwAgAEMAYQBsAGwAaQB6AG8AIABQAGUAYwBjAG8ABgAAAAcAAAAIAAAABwAAAAUAAAADAAAABgAAAAgAAAAEAAAACAAAAAcAAAADAAAAAwAAAAMAAAAGAAAACAAAAAQAAAAHAAAABwAAAAYAAAAG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AiLw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/JhSY2bXa8wmjVaVDDf447igOBHna6qEtXYvvPmajx0Y679Un531xhDZgO1U0HAmtDbsW8AVOZ5G
+pDgW98l7g==</DigestValue>
    </Reference>
    <Reference Type="http://www.w3.org/2000/09/xmldsig#Object" URI="#idOfficeObject">
      <DigestMethod Algorithm="http://www.w3.org/2001/04/xmlenc#sha512"/>
      <DigestValue>Rk2j6uwL6mrgeL8TAL8CVnjGNG5OOhiOnn3z3F/hLRoLFX/uVQSdiski9lBICUafAVJ3RKNHba0i
hNsTzHSVyQ==</DigestValue>
    </Reference>
    <Reference Type="http://uri.etsi.org/01903#SignedProperties" URI="#idSignedProperties">
      <Transforms>
        <Transform Algorithm="http://www.w3.org/TR/2001/REC-xml-c14n-20010315"/>
      </Transforms>
      <DigestMethod Algorithm="http://www.w3.org/2001/04/xmlenc#sha512"/>
      <DigestValue>1uMT1sX9xAOXCSio/HqcJznqfvA0Di+Ub+HZi8yIcP+sK5PoECmFABhwtvY57kjiP+9ac3dqMal1
8ucgv2qyoA==</DigestValue>
    </Reference>
  </SignedInfo>
  <SignatureValue>ZG2ZXHtHjaMHsZiVs+B4Puqag5DyTRBLanIR1Hhpn8Gt0tj+9mQ3WQUyE0FcIG5o4QofvI8JqYX3
4nUfC85JskpZzgQZHXmbE4HIYx688HWa/9vurLvk/I/FH56hPL9o5gQSbSeYjWGHQI4veJEshEvG
z/OPTe4xuezJnSUZy02rCB+9NSrBtojD1kZjRtj0xhijxcXMou3UmWpjNVDKXjUmwbMa0BBwDRiE
BMaZXAkjfE9eQ5eiat8hJZ45I2LTkgJc4vSuWRnLbpAskYNQFWhxaaxmbdhc/aHXJmYgEtOLgRDq
TnuNvmkcqVvljzotc/0Gaxl0tCv52qHVHb27lQ==</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fjlrdmmUJPuks9RpiJ1Thlsa1oXkPTsjyCbFT68F5vMyhwSWCVxGtb2PmEq4+bxLB6FzJnjPOXSkTzDKVDCYRA==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512"/>
        <DigestValue>Blm1Asg3C1DOy3aqmH6ziL/o1TFvadNUTYsWNRERYnssHnluh+v6epfhRcKMrJX3hQEfkM8d0Ddb9x9IEy5RZg==</DigestValue>
      </Reference>
      <Reference URI="/xl/calcChain.xml?ContentType=application/vnd.openxmlformats-officedocument.spreadsheetml.calcChain+xml">
        <DigestMethod Algorithm="http://www.w3.org/2001/04/xmlenc#sha512"/>
        <DigestValue>9IrEqxsOzd2dRm6mpqCxtzMJ3CXkVkcZWrt2OQB1n4qWCUybxPQsoSbwumbB2QmHWqdFsJC/Kb+/dhqCuYNn8Q==</DigestValue>
      </Reference>
      <Reference URI="/xl/comments1.xml?ContentType=application/vnd.openxmlformats-officedocument.spreadsheetml.comments+xml">
        <DigestMethod Algorithm="http://www.w3.org/2001/04/xmlenc#sha512"/>
        <DigestValue>bTyMVo8TZswPWacKbuRNHeq5acY9/62mAWDL5/3N4ev6aRIZasGcvGafLWwwIp8zQZMk2v2BiCS+JkcpOJ6hQg==</DigestValue>
      </Reference>
      <Reference URI="/xl/comments2.xml?ContentType=application/vnd.openxmlformats-officedocument.spreadsheetml.comments+xml">
        <DigestMethod Algorithm="http://www.w3.org/2001/04/xmlenc#sha512"/>
        <DigestValue>Dy17HB/OqXMw8tUNqtCLlHinMcq4xsAkvfsNx0/riP8snIrj4E9n6F9wwyGks/QJfTZqvggm9FC2aPEoXvPIbA==</DigestValue>
      </Reference>
      <Reference URI="/xl/comments3.xml?ContentType=application/vnd.openxmlformats-officedocument.spreadsheetml.comments+xml">
        <DigestMethod Algorithm="http://www.w3.org/2001/04/xmlenc#sha512"/>
        <DigestValue>3vQyXVS4ROKGT+HanIADxBuJJpuMeAXBdqc7uyqxS+SA9t3LZ3GgtrxMol0c8pOuAegku1XnXlLIkaju2Fv9+A==</DigestValue>
      </Reference>
      <Reference URI="/xl/documenttasks/documenttask1.xml?ContentType=application/vnd.ms-excel.documenttasks+xml">
        <DigestMethod Algorithm="http://www.w3.org/2001/04/xmlenc#sha512"/>
        <DigestValue>dftWqV+F/To/UFI6/UbJunMIZTTg6stGLRa75N8rt4+EzR0Hnjzzo7FznyrqRrzQjvy/3G6LreHBdYfRBPOg5w==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2db/bjRr1aJVlqYxS4A7LbtmOr4PvKHSRD9LsHQQWZThaS5ZF5R7u/JigMJV06dBXrK6oMCsKJw+CJ7x92siRg==</DigestValue>
      </Reference>
      <Reference URI="/xl/drawings/vmlDrawing1.vml?ContentType=application/vnd.openxmlformats-officedocument.vmlDrawing">
        <DigestMethod Algorithm="http://www.w3.org/2001/04/xmlenc#sha512"/>
        <DigestValue>mCB/1ZjXQ4vP5cxNWgHLM6dgR+UAiI5aVrl9Dw+vVlz5QYpSrOFM63WZ8WcTsRCELx5S9Be0WZLP1abIZ9jIcA==</DigestValue>
      </Reference>
      <Reference URI="/xl/drawings/vmlDrawing2.vml?ContentType=application/vnd.openxmlformats-officedocument.vmlDrawing">
        <DigestMethod Algorithm="http://www.w3.org/2001/04/xmlenc#sha512"/>
        <DigestValue>IEZf0/AZFpAZOmz0lpBPXxZbFLbvrC3ypZKQGzCNLA3ocVIjI0pFaobvLyFQWXO8VKzmiHUPB5yufaKiWgiJEw==</DigestValue>
      </Reference>
      <Reference URI="/xl/drawings/vmlDrawing3.vml?ContentType=application/vnd.openxmlformats-officedocument.vmlDrawing">
        <DigestMethod Algorithm="http://www.w3.org/2001/04/xmlenc#sha512"/>
        <DigestValue>JUHauDXouF3n68EFybTEkCWXvb2lN/q20tqTzWNnox/kL/ocGPL+dZIvJZZ/2/QhWl/DnWHYfm3WFm5DQhbD0g==</DigestValue>
      </Reference>
      <Reference URI="/xl/drawings/vmlDrawing4.vml?ContentType=application/vnd.openxmlformats-officedocument.vmlDrawing">
        <DigestMethod Algorithm="http://www.w3.org/2001/04/xmlenc#sha512"/>
        <DigestValue>NWAREyoMAhLTRokeC/AvSiy9u3K82XWeDeL6ZYUOIWwjLlMNeNtmw3D8kivW7ie5i7av9UfHjCjETLZEk7mPwQ==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c/o2NExOZGkHPFihZWpzzgf7H4uPsNBTRg4fhlhqdNFKGC4bb/JBUJ3Xu1ou/evfb+aTQcGZ+BjPm1dQyp81sg==</DigestValue>
      </Reference>
      <Reference URI="/xl/externalLinks/externalLink1.xml?ContentType=application/vnd.openxmlformats-officedocument.spreadsheetml.externalLink+xml">
        <DigestMethod Algorithm="http://www.w3.org/2001/04/xmlenc#sha512"/>
        <DigestValue>vxq3kzoLP0EJ0c2pctLriCNJY0RCmHcEFnrXMwq0YLWO35P94AOyjWklJgoDiqsKSHwMhdfEiBoIFITNcJ85vQ==</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kwZ4gSU2iE2ickl1OhFGwXUDbtsrYZi8CqL2IqdllA7UadC/jYFRHo7EssGsxR3AuT+eCKg5wpX9Ze5l8Ds5qA==</DigestValue>
      </Reference>
      <Reference URI="/xl/media/image3.emf?ContentType=image/x-emf">
        <DigestMethod Algorithm="http://www.w3.org/2001/04/xmlenc#sha512"/>
        <DigestValue>mHzy/dEkk6YxtsqWhL3rm/ippFyLqeckig1IzG4USZP/PAr/RJhjDVKmcxU8CPBE/+osvGITS0L5e3wjHuNpTQ==</DigestValue>
      </Reference>
      <Reference URI="/xl/media/image4.emf?ContentType=image/x-emf">
        <DigestMethod Algorithm="http://www.w3.org/2001/04/xmlenc#sha512"/>
        <DigestValue>8ZBh1uL5dTbi7m45SfL2g03lqtunS1eYHwI3Y165n4OiTPosFDjcEm7V27rqz/V4fdWz6knQEw8IZoVI5rrBuQ==</DigestValue>
      </Reference>
      <Reference URI="/xl/media/image5.emf?ContentType=image/x-emf">
        <DigestMethod Algorithm="http://www.w3.org/2001/04/xmlenc#sha512"/>
        <DigestValue>AQyYaTPYAoBa/NBM8gQ5hnTPWZoBy9DliIWg8R0CPBcx4wGFXCfpeiOzs4VRdu0ASs6jyqnOSrTrith9+YjZ1A==</DigestValue>
      </Reference>
      <Reference URI="/xl/persons/person.xml?ContentType=application/vnd.ms-excel.person+xml">
        <DigestMethod Algorithm="http://www.w3.org/2001/04/xmlenc#sha512"/>
        <DigestValue>NASWdePVZGxLSZITBohL8u2P4IXVVGg971s0uz/KQ8gXcePMCEXtrKzBcQBVjAa9fEDeIguRUlM/4ksegLpOBA==</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zT3tS9QTZ2jTkTzGR30VYGBG5F5TfHzjSG3rRH+xN5fMiB2Y8Of1dn/+rK80MqLRy/ebqzwBFso/Fdb8ZHEtvw==</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m56N601Uzv4P6lulB3SXOSivmaCvz5TPJhVQDPgvsqgfO/XaewwuOmbnI4AyMdn7jfPWn8raUhyflY7W5NLXQA==</DigestValue>
      </Reference>
      <Reference URI="/xl/styles.xml?ContentType=application/vnd.openxmlformats-officedocument.spreadsheetml.styles+xml">
        <DigestMethod Algorithm="http://www.w3.org/2001/04/xmlenc#sha512"/>
        <DigestValue>9ukX1SnR3QqH5gyo8VTvoDd5MxIJvmvpru2PGf/fZh2jFcKYNGV8joZ460BVHyEwF+9IQzZh1Xvvm1nWDObD+w==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threadedComments/threadedComment1.xml?ContentType=application/vnd.ms-excel.threadedcomments+xml">
        <DigestMethod Algorithm="http://www.w3.org/2001/04/xmlenc#sha512"/>
        <DigestValue>11U/YxTpK70oO2t1OkBiMUdoH67cqPfJk2uuUCJ3Zfyghkh9M7DZhST8eu+Kac7Zr6UsdReXtcSchTm1I5kdkw==</DigestValue>
      </Reference>
      <Reference URI="/xl/workbook.xml?ContentType=application/vnd.openxmlformats-officedocument.spreadsheetml.sheet.main+xml">
        <DigestMethod Algorithm="http://www.w3.org/2001/04/xmlenc#sha512"/>
        <DigestValue>1i1gZVFH3EpvH117w1QtwqZN9ocV5EuCy6cGvor/wKU96ObfSllDanUPDnSDWxkhAMMZpxmu2P1Uh9SgOSI1UQ==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xysVgSQsbdPQnlicmmQa7xPrzLOdFVHGsusNEwvrNWHqwL1Z/dPuhOg/Jz6RN84vVxv02JSRZLmVZqCpABRLIw==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WH90cPYu2fFdpgQT92Mzs1zw6T9kKjyzCqdBuw3J60IOXiG1yFoAHK0yMmcYkBqc1tdKAn/WfhBchRrpj1B84Q==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Ek4NaqvKSIFq33Gyi10II2a6w2RNQ/3DQqI2w2R5lwT6NLNMxwFHFmEhcbfmpZeA8x51UTkn34RTSwnUP35nMw==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OFawsvlt72bc2H8kZXSgmrnJwD1oR6iyekWAqvHNOmKn6DFPaXAiRIt8c691bLT8Em0uBWLSpYx5bAVTJPJaEw==</DigestValue>
      </Reference>
      <Reference URI="/xl/worksheets/sheet10.xml?ContentType=application/vnd.openxmlformats-officedocument.spreadsheetml.worksheet+xml">
        <DigestMethod Algorithm="http://www.w3.org/2001/04/xmlenc#sha512"/>
        <DigestValue>mPICY10f/efhPIZbEk3Q+p4SyAU5kgR+x5/ZzDkkJo3ZqYnSFZNYqAaHxgspdoR/hfQbQVRzMHWajG0zIuhrsA==</DigestValue>
      </Reference>
      <Reference URI="/xl/worksheets/sheet11.xml?ContentType=application/vnd.openxmlformats-officedocument.spreadsheetml.worksheet+xml">
        <DigestMethod Algorithm="http://www.w3.org/2001/04/xmlenc#sha512"/>
        <DigestValue>BszuX51Ky1Sgw/k+DOksbEyIxvHT5KMToFYeusAPlX/8uu7lS3tV1UZ8YAM7xqAU8uoUAAE8er2h66kYLbGPyg==</DigestValue>
      </Reference>
      <Reference URI="/xl/worksheets/sheet2.xml?ContentType=application/vnd.openxmlformats-officedocument.spreadsheetml.worksheet+xml">
        <DigestMethod Algorithm="http://www.w3.org/2001/04/xmlenc#sha512"/>
        <DigestValue>1FC84XpDepDB7V2KlBMDogGuTY5L8dg4raPAYKbklQq20p3F3u+mgXS9c6FDwV2r9xgFDPCUCNGc5+rDBb7s1g==</DigestValue>
      </Reference>
      <Reference URI="/xl/worksheets/sheet3.xml?ContentType=application/vnd.openxmlformats-officedocument.spreadsheetml.worksheet+xml">
        <DigestMethod Algorithm="http://www.w3.org/2001/04/xmlenc#sha512"/>
        <DigestValue>mvsubrA+SCbJr1k0pXFPkrhAnC2sWk7eVjiTBQPt1IzxsSq/mszX4JbWkAq/TwIvmfvtN/oQ4sEkL9ChzDth+g==</DigestValue>
      </Reference>
      <Reference URI="/xl/worksheets/sheet4.xml?ContentType=application/vnd.openxmlformats-officedocument.spreadsheetml.worksheet+xml">
        <DigestMethod Algorithm="http://www.w3.org/2001/04/xmlenc#sha512"/>
        <DigestValue>bfOLy/mA34WrwtVVKpF+Xo5ElauH/4lDf7/ycUls8SGn815Kh0wGkNd+U6l2AFHfK2Fj5WBTG6UfIJldUZD6Ug==</DigestValue>
      </Reference>
      <Reference URI="/xl/worksheets/sheet5.xml?ContentType=application/vnd.openxmlformats-officedocument.spreadsheetml.worksheet+xml">
        <DigestMethod Algorithm="http://www.w3.org/2001/04/xmlenc#sha512"/>
        <DigestValue>/Y/80O88To9sDfk1SmSVyoBlyF9nGgT1BjjIswCjITUBycsSDQBKoPyj42ldJxYpbRvB9EgY5tiy9jzG60P4aA==</DigestValue>
      </Reference>
      <Reference URI="/xl/worksheets/sheet6.xml?ContentType=application/vnd.openxmlformats-officedocument.spreadsheetml.worksheet+xml">
        <DigestMethod Algorithm="http://www.w3.org/2001/04/xmlenc#sha512"/>
        <DigestValue>QYUPKh0sio4OoSpINp9n2py4z4+062cAg0R54Cd9Ero2gEsjkhYPYeRS6MD8roL39PQRg0X+c9gDWh7vTBGnhg==</DigestValue>
      </Reference>
      <Reference URI="/xl/worksheets/sheet7.xml?ContentType=application/vnd.openxmlformats-officedocument.spreadsheetml.worksheet+xml">
        <DigestMethod Algorithm="http://www.w3.org/2001/04/xmlenc#sha512"/>
        <DigestValue>knoa1o3ozuRn5uwiJU8ez6D5NJLiNcgwGUrwD4IKrW6Y/Muyhfkub3tFmIQEigFGPMUTrUSau8qpiPuj92E3LA==</DigestValue>
      </Reference>
      <Reference URI="/xl/worksheets/sheet8.xml?ContentType=application/vnd.openxmlformats-officedocument.spreadsheetml.worksheet+xml">
        <DigestMethod Algorithm="http://www.w3.org/2001/04/xmlenc#sha512"/>
        <DigestValue>zWaDN53hUHJrAhAN+r/rQyQoJmsab5aK3qei5Spt46gTEwJCC3NIHHfwRiuwv6mKbGK9jM4OoDhpR/tUxpKqnA==</DigestValue>
      </Reference>
      <Reference URI="/xl/worksheets/sheet9.xml?ContentType=application/vnd.openxmlformats-officedocument.spreadsheetml.worksheet+xml">
        <DigestMethod Algorithm="http://www.w3.org/2001/04/xmlenc#sha512"/>
        <DigestValue>BVwcvkRFOO/cj5/HvvR6y1bwB+loAr3jQJvKSve/hImfCihs3GbGa8itynBFvhRBgO3lsd0FpHM0LOtcixcL/A==</DigestValue>
      </Reference>
    </Manifest>
    <SignatureProperties>
      <SignatureProperty Id="idSignatureTime" Target="#idPackageSignature">
        <mdssi:SignatureTime xmlns:mdssi="http://schemas.openxmlformats.org/package/2006/digital-signature">
          <mdssi:Format>YYYY-MM-DDThh:mm:ssTZD</mdssi:Format>
          <mdssi:Value>2026-03-31T16:08:14Z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2026-03-31T16:08:14Z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AeSuGXKeoJppNBQwn+/ngB7LcCyOZeERkL8T68XIQjjulQzQ9e8onbTjaRC7cPynmSs6lyKRmFD+
BKW0cOPZ6Q==</DigestValue>
    </Reference>
    <Reference Type="http://www.w3.org/2000/09/xmldsig#Object" URI="#idOfficeObject">
      <DigestMethod Algorithm="http://www.w3.org/2001/04/xmlenc#sha512"/>
      <DigestValue>dNWAXSZyYWbBRM8o7BfIt57DB4FeasJM2zrzmz2N/HE1JAQVmENOx/MWapRHCW6z4QeOd7OIj7Ej
RZFzSvt/QA==</DigestValue>
    </Reference>
    <Reference Type="http://uri.etsi.org/01903#SignedProperties" URI="#idSignedProperties">
      <Transforms>
        <Transform Algorithm="http://www.w3.org/TR/2001/REC-xml-c14n-20010315"/>
      </Transforms>
      <DigestMethod Algorithm="http://www.w3.org/2001/04/xmlenc#sha512"/>
      <DigestValue>JJ5YUXM0pU7BdS7jmebLuP+uZzH4livu8jXtQ0TdnJJONfOwGRDsujOxWTEgLd6Jt4ou0MKiO6tD
hx52j4QXmQ==</DigestValue>
    </Reference>
    <Reference Type="http://www.w3.org/2000/09/xmldsig#Object" URI="#idValidSigLnImg">
      <DigestMethod Algorithm="http://www.w3.org/2001/04/xmlenc#sha512"/>
      <DigestValue>QujkrWMtuIOUwqRhsEKbt7CiB7cuxsxVl4NhNG9VsQCTV/5mxf3eda5FecM78Kzr0IYq4waOH736
10HSv+niWA==</DigestValue>
    </Reference>
    <Reference Type="http://www.w3.org/2000/09/xmldsig#Object" URI="#idInvalidSigLnImg">
      <DigestMethod Algorithm="http://www.w3.org/2001/04/xmlenc#sha512"/>
      <DigestValue>iyzaIc3iiTkwXMv13szlC3KwJtjIthiI8j1kh1ItXh/knj7lQJKuQ1hyyeSnj19k72bnkM5hvAI1
dEp0hGKRJQ==</DigestValue>
    </Reference>
  </SignedInfo>
  <SignatureValue>FF1UB0+a29L21GqvjIBXjNW/SK4qu06liUkKlKdmfZmY1+IqQ3rJDFqzV4qB+qZjWd+kMSJezNNk
a8ldT3CqltViaGhtw/O2C2K3imEaRejAWZ+pu/maCJx5UVk58TiscP0L6wo3Rvmctn2KPgQ7GQUY
ocgxCKX6TSLfQa3OLo4XI6kyjXF65tLSLAocpvw3KFwFMg1yPCC2XvWEE+z4LDRn8+dNG8um6cMz
rawEizvJ+yv5tmlsMxUIb5UqT21wAex1Ui3ZbYNVucsic2v8Y+JqE0xLGismnLmsCiWGoAO0CmB0
lv+iBbawhQZ4cxp3mJoVHhuJHeVUhRz1WDkrCA==</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fjlrdmmUJPuks9RpiJ1Thlsa1oXkPTsjyCbFT68F5vMyhwSWCVxGtb2PmEq4+bxLB6FzJnjPOXSkTzDKVDCYRA==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Blm1Asg3C1DOy3aqmH6ziL/o1TFvadNUTYsWNRERYnssHnluh+v6epfhRcKMrJX3hQEfkM8d0Ddb9x9IEy5RZg==</DigestValue>
      </Reference>
      <Reference URI="/xl/calcChain.xml?ContentType=application/vnd.openxmlformats-officedocument.spreadsheetml.calcChain+xml">
        <DigestMethod Algorithm="http://www.w3.org/2001/04/xmlenc#sha512"/>
        <DigestValue>9IrEqxsOzd2dRm6mpqCxtzMJ3CXkVkcZWrt2OQB1n4qWCUybxPQsoSbwumbB2QmHWqdFsJC/Kb+/dhqCuYNn8Q==</DigestValue>
      </Reference>
      <Reference URI="/xl/comments1.xml?ContentType=application/vnd.openxmlformats-officedocument.spreadsheetml.comments+xml">
        <DigestMethod Algorithm="http://www.w3.org/2001/04/xmlenc#sha512"/>
        <DigestValue>bTyMVo8TZswPWacKbuRNHeq5acY9/62mAWDL5/3N4ev6aRIZasGcvGafLWwwIp8zQZMk2v2BiCS+JkcpOJ6hQg==</DigestValue>
      </Reference>
      <Reference URI="/xl/comments2.xml?ContentType=application/vnd.openxmlformats-officedocument.spreadsheetml.comments+xml">
        <DigestMethod Algorithm="http://www.w3.org/2001/04/xmlenc#sha512"/>
        <DigestValue>Dy17HB/OqXMw8tUNqtCLlHinMcq4xsAkvfsNx0/riP8snIrj4E9n6F9wwyGks/QJfTZqvggm9FC2aPEoXvPIbA==</DigestValue>
      </Reference>
      <Reference URI="/xl/comments3.xml?ContentType=application/vnd.openxmlformats-officedocument.spreadsheetml.comments+xml">
        <DigestMethod Algorithm="http://www.w3.org/2001/04/xmlenc#sha512"/>
        <DigestValue>3vQyXVS4ROKGT+HanIADxBuJJpuMeAXBdqc7uyqxS+SA9t3LZ3GgtrxMol0c8pOuAegku1XnXlLIkaju2Fv9+A==</DigestValue>
      </Reference>
      <Reference URI="/xl/documenttasks/documenttask1.xml?ContentType=application/vnd.ms-excel.documenttasks+xml">
        <DigestMethod Algorithm="http://www.w3.org/2001/04/xmlenc#sha512"/>
        <DigestValue>dftWqV+F/To/UFI6/UbJunMIZTTg6stGLRa75N8rt4+EzR0Hnjzzo7FznyrqRrzQjvy/3G6LreHBdYfRBPOg5w==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2db/bjRr1aJVlqYxS4A7LbtmOr4PvKHSRD9LsHQQWZThaS5ZF5R7u/JigMJV06dBXrK6oMCsKJw+CJ7x92siRg==</DigestValue>
      </Reference>
      <Reference URI="/xl/drawings/vmlDrawing1.vml?ContentType=application/vnd.openxmlformats-officedocument.vmlDrawing">
        <DigestMethod Algorithm="http://www.w3.org/2001/04/xmlenc#sha512"/>
        <DigestValue>mCB/1ZjXQ4vP5cxNWgHLM6dgR+UAiI5aVrl9Dw+vVlz5QYpSrOFM63WZ8WcTsRCELx5S9Be0WZLP1abIZ9jIcA==</DigestValue>
      </Reference>
      <Reference URI="/xl/drawings/vmlDrawing2.vml?ContentType=application/vnd.openxmlformats-officedocument.vmlDrawing">
        <DigestMethod Algorithm="http://www.w3.org/2001/04/xmlenc#sha512"/>
        <DigestValue>IEZf0/AZFpAZOmz0lpBPXxZbFLbvrC3ypZKQGzCNLA3ocVIjI0pFaobvLyFQWXO8VKzmiHUPB5yufaKiWgiJEw==</DigestValue>
      </Reference>
      <Reference URI="/xl/drawings/vmlDrawing3.vml?ContentType=application/vnd.openxmlformats-officedocument.vmlDrawing">
        <DigestMethod Algorithm="http://www.w3.org/2001/04/xmlenc#sha512"/>
        <DigestValue>JUHauDXouF3n68EFybTEkCWXvb2lN/q20tqTzWNnox/kL/ocGPL+dZIvJZZ/2/QhWl/DnWHYfm3WFm5DQhbD0g==</DigestValue>
      </Reference>
      <Reference URI="/xl/drawings/vmlDrawing4.vml?ContentType=application/vnd.openxmlformats-officedocument.vmlDrawing">
        <DigestMethod Algorithm="http://www.w3.org/2001/04/xmlenc#sha512"/>
        <DigestValue>NWAREyoMAhLTRokeC/AvSiy9u3K82XWeDeL6ZYUOIWwjLlMNeNtmw3D8kivW7ie5i7av9UfHjCjETLZEk7mPwQ==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c/o2NExOZGkHPFihZWpzzgf7H4uPsNBTRg4fhlhqdNFKGC4bb/JBUJ3Xu1ou/evfb+aTQcGZ+BjPm1dQyp81sg==</DigestValue>
      </Reference>
      <Reference URI="/xl/externalLinks/externalLink1.xml?ContentType=application/vnd.openxmlformats-officedocument.spreadsheetml.externalLink+xml">
        <DigestMethod Algorithm="http://www.w3.org/2001/04/xmlenc#sha512"/>
        <DigestValue>vxq3kzoLP0EJ0c2pctLriCNJY0RCmHcEFnrXMwq0YLWO35P94AOyjWklJgoDiqsKSHwMhdfEiBoIFITNcJ85vQ==</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kwZ4gSU2iE2ickl1OhFGwXUDbtsrYZi8CqL2IqdllA7UadC/jYFRHo7EssGsxR3AuT+eCKg5wpX9Ze5l8Ds5qA==</DigestValue>
      </Reference>
      <Reference URI="/xl/media/image3.emf?ContentType=image/x-emf">
        <DigestMethod Algorithm="http://www.w3.org/2001/04/xmlenc#sha512"/>
        <DigestValue>mHzy/dEkk6YxtsqWhL3rm/ippFyLqeckig1IzG4USZP/PAr/RJhjDVKmcxU8CPBE/+osvGITS0L5e3wjHuNpTQ==</DigestValue>
      </Reference>
      <Reference URI="/xl/media/image4.emf?ContentType=image/x-emf">
        <DigestMethod Algorithm="http://www.w3.org/2001/04/xmlenc#sha512"/>
        <DigestValue>8ZBh1uL5dTbi7m45SfL2g03lqtunS1eYHwI3Y165n4OiTPosFDjcEm7V27rqz/V4fdWz6knQEw8IZoVI5rrBuQ==</DigestValue>
      </Reference>
      <Reference URI="/xl/media/image5.emf?ContentType=image/x-emf">
        <DigestMethod Algorithm="http://www.w3.org/2001/04/xmlenc#sha512"/>
        <DigestValue>AQyYaTPYAoBa/NBM8gQ5hnTPWZoBy9DliIWg8R0CPBcx4wGFXCfpeiOzs4VRdu0ASs6jyqnOSrTrith9+YjZ1A==</DigestValue>
      </Reference>
      <Reference URI="/xl/persons/person.xml?ContentType=application/vnd.ms-excel.person+xml">
        <DigestMethod Algorithm="http://www.w3.org/2001/04/xmlenc#sha512"/>
        <DigestValue>NASWdePVZGxLSZITBohL8u2P4IXVVGg971s0uz/KQ8gXcePMCEXtrKzBcQBVjAa9fEDeIguRUlM/4ksegLpOBA==</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3.bin?ContentType=application/vnd.openxmlformats-officedocument.spreadsheetml.printerSettings">
        <DigestMethod Algorithm="http://www.w3.org/2001/04/xmlenc#sha512"/>
        <DigestValue>zT3tS9QTZ2jTkTzGR30VYGBG5F5TfHzjSG3rRH+xN5fMiB2Y8Of1dn/+rK80MqLRy/ebqzwBFso/Fdb8ZHEtvw==</DigestValue>
      </Reference>
      <Reference URI="/xl/printerSettings/printerSettings4.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5.bin?ContentType=application/vnd.openxmlformats-officedocument.spreadsheetml.printerSettings">
        <DigestMethod Algorithm="http://www.w3.org/2001/04/xmlenc#sha512"/>
        <DigestValue>OgHxF94v+y0DLviLZfQXlMdVrv5SMjUmLqD8JcdyQRelotCqOuIKAGva7Le44xddWBjMzRgfSfi1sgoPK/fxbw==</DigestValue>
      </Reference>
      <Reference URI="/xl/printerSettings/printerSettings6.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7.bin?ContentType=application/vnd.openxmlformats-officedocument.spreadsheetml.printerSettings">
        <DigestMethod Algorithm="http://www.w3.org/2001/04/xmlenc#sha512"/>
        <DigestValue>P6NZeV2S33+nTXbOGG2jfFipauxGZV3huYZA+5c8Mia/MG4RQA7gbXYJm05awzKJnbpAZ1vgZHBQdOVwqCOWeg==</DigestValue>
      </Reference>
      <Reference URI="/xl/printerSettings/printerSettings8.bin?ContentType=application/vnd.openxmlformats-officedocument.spreadsheetml.printerSettings">
        <DigestMethod Algorithm="http://www.w3.org/2001/04/xmlenc#sha512"/>
        <DigestValue>XtAvEzLHbdaDfkhaAoDvo3eTgRcZ+4z2dwytyG0lhNqNFWM6go3dcvziklohIRPAf2JCcJVOx/aBR5e8wgzc/Q==</DigestValue>
      </Reference>
      <Reference URI="/xl/printerSettings/printerSettings9.bin?ContentType=application/vnd.openxmlformats-officedocument.spreadsheetml.printerSettings">
        <DigestMethod Algorithm="http://www.w3.org/2001/04/xmlenc#sha512"/>
        <DigestValue>XtAvEzLHbdaDfkhaAoDvo3eTgRcZ+4z2dwytyG0lhNqNFWM6go3dcvziklohIRPAf2JCcJVOx/aBR5e8wgzc/Q==</DigestValue>
      </Reference>
      <Reference URI="/xl/sharedStrings.xml?ContentType=application/vnd.openxmlformats-officedocument.spreadsheetml.sharedStrings+xml">
        <DigestMethod Algorithm="http://www.w3.org/2001/04/xmlenc#sha512"/>
        <DigestValue>m56N601Uzv4P6lulB3SXOSivmaCvz5TPJhVQDPgvsqgfO/XaewwuOmbnI4AyMdn7jfPWn8raUhyflY7W5NLXQA==</DigestValue>
      </Reference>
      <Reference URI="/xl/styles.xml?ContentType=application/vnd.openxmlformats-officedocument.spreadsheetml.styles+xml">
        <DigestMethod Algorithm="http://www.w3.org/2001/04/xmlenc#sha512"/>
        <DigestValue>9ukX1SnR3QqH5gyo8VTvoDd5MxIJvmvpru2PGf/fZh2jFcKYNGV8joZ460BVHyEwF+9IQzZh1Xvvm1nWDObD+w==</DigestValue>
      </Reference>
      <Reference URI="/xl/theme/theme1.xml?ContentType=application/vnd.openxmlformats-officedocument.theme+xml">
        <DigestMethod Algorithm="http://www.w3.org/2001/04/xmlenc#sha512"/>
        <DigestValue>gv/R0MWpXxJFqd/bXGkrLW0WE9v6RZ6/lpxrd+83U/XLlkz1VHTwS9Ajh1j66SulktCqKH3c7HvXkdywOQ/yjw==</DigestValue>
      </Reference>
      <Reference URI="/xl/threadedComments/threadedComment1.xml?ContentType=application/vnd.ms-excel.threadedcomments+xml">
        <DigestMethod Algorithm="http://www.w3.org/2001/04/xmlenc#sha512"/>
        <DigestValue>11U/YxTpK70oO2t1OkBiMUdoH67cqPfJk2uuUCJ3Zfyghkh9M7DZhST8eu+Kac7Zr6UsdReXtcSchTm1I5kdkw==</DigestValue>
      </Reference>
      <Reference URI="/xl/workbook.xml?ContentType=application/vnd.openxmlformats-officedocument.spreadsheetml.sheet.main+xml">
        <DigestMethod Algorithm="http://www.w3.org/2001/04/xmlenc#sha512"/>
        <DigestValue>1i1gZVFH3EpvH117w1QtwqZN9ocV5EuCy6cGvor/wKU96ObfSllDanUPDnSDWxkhAMMZpxmu2P1Uh9SgOSI1UQ==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xysVgSQsbdPQnlicmmQa7xPrzLOdFVHGsusNEwvrNWHqwL1Z/dPuhOg/Jz6RN84vVxv02JSRZLmVZqCpABRLIw==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WH90cPYu2fFdpgQT92Mzs1zw6T9kKjyzCqdBuw3J60IOXiG1yFoAHK0yMmcYkBqc1tdKAn/WfhBchRrpj1B84Q==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Ek4NaqvKSIFq33Gyi10II2a6w2RNQ/3DQqI2w2R5lwT6NLNMxwFHFmEhcbfmpZeA8x51UTkn34RTSwnUP35nMw==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OFawsvlt72bc2H8kZXSgmrnJwD1oR6iyekWAqvHNOmKn6DFPaXAiRIt8c691bLT8Em0uBWLSpYx5bAVTJPJaEw==</DigestValue>
      </Reference>
      <Reference URI="/xl/worksheets/sheet10.xml?ContentType=application/vnd.openxmlformats-officedocument.spreadsheetml.worksheet+xml">
        <DigestMethod Algorithm="http://www.w3.org/2001/04/xmlenc#sha512"/>
        <DigestValue>mPICY10f/efhPIZbEk3Q+p4SyAU5kgR+x5/ZzDkkJo3ZqYnSFZNYqAaHxgspdoR/hfQbQVRzMHWajG0zIuhrsA==</DigestValue>
      </Reference>
      <Reference URI="/xl/worksheets/sheet11.xml?ContentType=application/vnd.openxmlformats-officedocument.spreadsheetml.worksheet+xml">
        <DigestMethod Algorithm="http://www.w3.org/2001/04/xmlenc#sha512"/>
        <DigestValue>BszuX51Ky1Sgw/k+DOksbEyIxvHT5KMToFYeusAPlX/8uu7lS3tV1UZ8YAM7xqAU8uoUAAE8er2h66kYLbGPyg==</DigestValue>
      </Reference>
      <Reference URI="/xl/worksheets/sheet2.xml?ContentType=application/vnd.openxmlformats-officedocument.spreadsheetml.worksheet+xml">
        <DigestMethod Algorithm="http://www.w3.org/2001/04/xmlenc#sha512"/>
        <DigestValue>1FC84XpDepDB7V2KlBMDogGuTY5L8dg4raPAYKbklQq20p3F3u+mgXS9c6FDwV2r9xgFDPCUCNGc5+rDBb7s1g==</DigestValue>
      </Reference>
      <Reference URI="/xl/worksheets/sheet3.xml?ContentType=application/vnd.openxmlformats-officedocument.spreadsheetml.worksheet+xml">
        <DigestMethod Algorithm="http://www.w3.org/2001/04/xmlenc#sha512"/>
        <DigestValue>mvsubrA+SCbJr1k0pXFPkrhAnC2sWk7eVjiTBQPt1IzxsSq/mszX4JbWkAq/TwIvmfvtN/oQ4sEkL9ChzDth+g==</DigestValue>
      </Reference>
      <Reference URI="/xl/worksheets/sheet4.xml?ContentType=application/vnd.openxmlformats-officedocument.spreadsheetml.worksheet+xml">
        <DigestMethod Algorithm="http://www.w3.org/2001/04/xmlenc#sha512"/>
        <DigestValue>bfOLy/mA34WrwtVVKpF+Xo5ElauH/4lDf7/ycUls8SGn815Kh0wGkNd+U6l2AFHfK2Fj5WBTG6UfIJldUZD6Ug==</DigestValue>
      </Reference>
      <Reference URI="/xl/worksheets/sheet5.xml?ContentType=application/vnd.openxmlformats-officedocument.spreadsheetml.worksheet+xml">
        <DigestMethod Algorithm="http://www.w3.org/2001/04/xmlenc#sha512"/>
        <DigestValue>/Y/80O88To9sDfk1SmSVyoBlyF9nGgT1BjjIswCjITUBycsSDQBKoPyj42ldJxYpbRvB9EgY5tiy9jzG60P4aA==</DigestValue>
      </Reference>
      <Reference URI="/xl/worksheets/sheet6.xml?ContentType=application/vnd.openxmlformats-officedocument.spreadsheetml.worksheet+xml">
        <DigestMethod Algorithm="http://www.w3.org/2001/04/xmlenc#sha512"/>
        <DigestValue>QYUPKh0sio4OoSpINp9n2py4z4+062cAg0R54Cd9Ero2gEsjkhYPYeRS6MD8roL39PQRg0X+c9gDWh7vTBGnhg==</DigestValue>
      </Reference>
      <Reference URI="/xl/worksheets/sheet7.xml?ContentType=application/vnd.openxmlformats-officedocument.spreadsheetml.worksheet+xml">
        <DigestMethod Algorithm="http://www.w3.org/2001/04/xmlenc#sha512"/>
        <DigestValue>knoa1o3ozuRn5uwiJU8ez6D5NJLiNcgwGUrwD4IKrW6Y/Muyhfkub3tFmIQEigFGPMUTrUSau8qpiPuj92E3LA==</DigestValue>
      </Reference>
      <Reference URI="/xl/worksheets/sheet8.xml?ContentType=application/vnd.openxmlformats-officedocument.spreadsheetml.worksheet+xml">
        <DigestMethod Algorithm="http://www.w3.org/2001/04/xmlenc#sha512"/>
        <DigestValue>zWaDN53hUHJrAhAN+r/rQyQoJmsab5aK3qei5Spt46gTEwJCC3NIHHfwRiuwv6mKbGK9jM4OoDhpR/tUxpKqnA==</DigestValue>
      </Reference>
      <Reference URI="/xl/worksheets/sheet9.xml?ContentType=application/vnd.openxmlformats-officedocument.spreadsheetml.worksheet+xml">
        <DigestMethod Algorithm="http://www.w3.org/2001/04/xmlenc#sha512"/>
        <DigestValue>BVwcvkRFOO/cj5/HvvR6y1bwB+loAr3jQJvKSve/hImfCihs3GbGa8itynBFvhRBgO3lsd0FpHM0LOtcixcL/A==</DigestValue>
      </Reference>
    </Manifest>
    <SignatureProperties>
      <SignatureProperty Id="idSignatureTime" Target="#idPackageSignature">
        <mdssi:SignatureTime xmlns:mdssi="http://schemas.openxmlformats.org/package/2006/digital-signature">
          <mdssi:Format>YYYY-MM-DDThh:mm:ssTZD</mdssi:Format>
          <mdssi:Value>2026-03-31T16:12:04Z</mdssi:Value>
        </mdssi:SignatureTime>
      </SignatureProperty>
    </SignatureProperties>
  </Object>
  <Object Id="idOfficeObject">
    <SignatureProperties>
      <SignatureProperty Id="idOfficeV1Details" Target="#idPackageSignature">
        <SignatureInfoV1 xmlns="http://schemas.microsoft.com/office/2006/digsig">
          <SetupID>{AF9F3638-BE50-47C7-AC03-A2F3A1BB9A46}</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2026-03-31T16:12:04Z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8BoAAJ0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QAAAEcAAAApAAAAMwAAAG0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lgAAAEgAAAAlAAAADAAAAAMAAABUAAAAqAAAACoAAAAzAAAAlAAAAEcAAAABAAAA0XbJQasKyUEqAAAAMwAAAA8AAABMAAAAAAAAAAAAAAAAAAAA//////////9sAAAARgBhAGIAaQBvACAAUABlAHMAcwBvAGwAYQBuAGkAAAAIAAAACAAAAAkAAAAEAAAACQAAAAQAAAAJAAAACAAAAAcAAAAHAAAACQAAAAQAAAAIAAAACQAAAAQAAABLAAAAQAAAADAAAAAFAAAAIAAAAAEAAAABAAAAEAAAAAAAAAAAAAAAIgEAAIAAAAAAAAAAAAAAACIBAACAAAAAJQAAAAwAAAACAAAAJwAAABgAAAAEAAAAAAAAAP///wAAAAAAJQAAAAwAAAAEAAAATAAAAGQAAAAAAAAAUAAAACEBAAB8AAAAAAAAAFAAAAAi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DEAAAACgAAAFAAAABsAAAAXAAAAAEAAADRdslBqwrJQQoAAABQAAAAFAAAAEwAAAAAAAAAAAAAAAAAAAD//////////3QAAABMAGkAYwAuACAARgBhAGIAaQBvACAAUABlAHMAcwBvAGwAYQBuAGkABQAAAAMAAAAFAAAAAwAAAAMAAAAGAAAABgAAAAcAAAADAAAABwAAAAMAAAAGAAAABgAAAAUAAAAFAAAABwAAAAMAAAAGAAAABwAAAAMAAABLAAAAQAAAADAAAAAFAAAAIAAAAAEAAAABAAAAEAAAAAAAAAAAAAAAIgEAAIAAAAAAAAAAAAAAACI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BQAQAACgAAAGAAAADuAAAAbAAAAAEAAADRdslBqwrJQQoAAABgAAAAKwAAAEwAAAAAAAAAAAAAAAAAAAD//////////6QAAABBAHUAZABpAHQAbwByACAARQB4AHQAZQByAG4AbwAgAC0AIABIAFAAIABBAHUAZABpAHQAbwByAGUAcwAgAHkAIABDAG8AbgB0AGEAZABvAHIAZQBzADzrBwAAAAcAAAAHAAAAAwAAAAQAAAAHAAAABAAAAAMAAAAGAAAABQAAAAQAAAAGAAAABAAAAAcAAAAHAAAAAwAAAAQAAAADAAAACAAAAAYAAAADAAAABwAAAAcAAAAHAAAAAwAAAAQAAAAHAAAABAAAAAYAAAAFAAAAAwAAAAUAAAADAAAABwAAAAcAAAAHAAAABAAAAAYAAAAHAAAABwAAAAQAAAAGAAAABQAAAEsAAABAAAAAMAAAAAUAAAAgAAAAAQAAAAEAAAAQAAAAAAAAAAAAAAAiAQAAgAAAAAAAAAAAAAAAIgEAAIAAAAAlAAAADAAAAAIAAAAnAAAAGAAAAAUAAAAAAAAA////AAAAAAAlAAAADAAAAAUAAABMAAAAZAAAAAkAAABwAAAAGAEAAHwAAAAJAAAAcAAAABABAAANAAAAIQDwAAAAAAAAAAAAAACAPwAAAAAAAAAAAACAPwAAAAAAAAAAAAAAAAAAAAAAAAAAAAAAAAAAAAAAAAAAJQAAAAwAAAAAAACAKAAAAAwAAAAFAAAAJQAAAAwAAAAEAAAAGAAAAAwAAAAAAAAAEgAAAAwAAAABAAAAFgAAAAwAAAAAAAAAVAAAAFwBAAAKAAAAcAAAABcBAAB8AAAAAQAAANF2yUGrCslBCgAAAHAAAAAtAAAATAAAAAQAAAAJAAAAcAAAABkBAAB9AAAAqAAAAEYAaQByAG0AYQBkAG8AIABwAG8AcgA6ACAARgBBAEIASQBPACAATQBBAFIAQwBFAEwATwAgAFAARQBTAFMATwBMAEEATgBJACAAUgBJAFEAVQBFAEwATQBFABr0BgAAAAMAAAAEAAAACQAAAAYAAAAHAAAABwAAAAMAAAAHAAAABwAAAAQAAAADAAAAAwAAAAYAAAAHAAAABwAAAAMAAAAJAAAAAwAAAAoAAAAHAAAABwAAAAcAAAAGAAAABQAAAAkAAAADAAAABgAAAAYAAAAGAAAABgAAAAkAAAAFAAAABwAAAAgAAAADAAAAAwAAAAcAAAADAAAACAAAAAgAAAAGAAAABQAAAAoAAAAGAAAAFgAAAAwAAAAAAAAAJQAAAAwAAAACAAAADgAAABQAAAAAAAAAEAAAABQ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C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QAAAAKAAAAUAAAAGwAAABcAAAAAQAAANF2yUGrCslBCgAAAFAAAAAUAAAATAAAAAAAAAAAAAAAAAAAAP//////////dAAAAEwAaQBjAC4AIABGAGEAYgBpAG8AIABQAGUAcwBzAG8AbABhAG4AaQAFAAAAAwAAAAUAAAADAAAAAwAAAAYAAAAGAAAABwAAAAMAAAAHAAAAAwAAAAYAAAAGAAAABQAAAAUAAAAHAAAAAwAAAAYAAAAHAAAAAwAAAEsAAABAAAAAMAAAAAUAAAAgAAAAAQAAAAEAAAAQAAAAAAAAAAAAAAAiAQAAgAAAAAAAAAAAAAAAI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FABAAAKAAAAYAAAAO4AAABsAAAAAQAAANF2yUGrCslBCgAAAGAAAAArAAAATAAAAAAAAAAAAAAAAAAAAP//////////pAAAAEEAdQBkAGkAdABvAHIAIABFAHgAdABlAHIAbgBvACAALQAgAEgAUAAgAEEAdQBkAGkAdABvAHIAZQBzACAAeQAgAEMAbwBuAHQAYQBkAG8AcgBlAHMAQyAHAAAABwAAAAcAAAADAAAABAAAAAcAAAAEAAAAAwAAAAYAAAAFAAAABAAAAAYAAAAEAAAABwAAAAcAAAAD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b04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http://purl.org/dc/elements/1.1/"/>
    <ds:schemaRef ds:uri="4086da56-c9b3-4aff-b114-fa4216b20f9f"/>
    <ds:schemaRef ds:uri="http://schemas.openxmlformats.org/package/2006/metadata/core-properties"/>
    <ds:schemaRef ds:uri="http://schemas.microsoft.com/office/2006/documentManagement/types"/>
    <ds:schemaRef ds:uri="http://purl.org/dc/dcmitype/"/>
    <ds:schemaRef ds:uri="http://schemas.microsoft.com/office/2006/metadata/properties"/>
    <ds:schemaRef ds:uri="a9c720a8-2322-4cca-a2f4-4f67aee03419"/>
    <ds:schemaRef ds:uri="http://www.w3.org/XML/1998/namespac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4f84981-9eb7-4a85-84b4-afbb0b72925f}" enabled="1" method="Standard" siteId="{7a914458-f75c-419b-aa6e-0d00ba2a617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EAN</vt:lpstr>
      <vt:lpstr>EIE</vt:lpstr>
      <vt:lpstr>EVA</vt:lpstr>
      <vt:lpstr>EFE</vt:lpstr>
      <vt:lpstr>Flujo de Fondos Calculo GS U$S</vt:lpstr>
      <vt:lpstr>Flujo de Fondos Calculo GS</vt:lpstr>
      <vt:lpstr>9.INFORME DEL SINDICO</vt:lpstr>
      <vt:lpstr>NOTAS</vt:lpstr>
      <vt:lpstr>ANEXO</vt:lpstr>
      <vt:lpstr>NOTAS!_Hlk492023274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Francisco  Ibarra</cp:lastModifiedBy>
  <cp:revision/>
  <dcterms:created xsi:type="dcterms:W3CDTF">2015-06-05T18:19:34Z</dcterms:created>
  <dcterms:modified xsi:type="dcterms:W3CDTF">2026-03-25T17:46:42Z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