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ocs.edgelan\investor\iaf\1. ESTADOS FINANCIEROS ADMINISTRADORA Y FONDOS\10. FONDO DE INVERSIÓN INVESTOR LOTEAMIENTOS Y PROPIEDADES\12. BALANCE FI INVESTOR LOTEAMIENTOS MARZO 2025\"/>
    </mc:Choice>
  </mc:AlternateContent>
  <xr:revisionPtr revIDLastSave="0" documentId="13_ncr:201_{3DA0B8F3-144A-4CC7-89B2-2BAD02D28EFB}" xr6:coauthVersionLast="47" xr6:coauthVersionMax="47" xr10:uidLastSave="{00000000-0000-0000-0000-000000000000}"/>
  <bookViews>
    <workbookView xWindow="-120" yWindow="-120" windowWidth="29040" windowHeight="15720" tabRatio="850" activeTab="1" xr2:uid="{00000000-000D-0000-FFFF-FFFF00000000}"/>
  </bookViews>
  <sheets>
    <sheet name="Parametrización" sheetId="13" state="hidden" r:id="rId1"/>
    <sheet name="Índice" sheetId="8" r:id="rId2"/>
    <sheet name="1" sheetId="1" r:id="rId3"/>
    <sheet name="2" sheetId="2" r:id="rId4"/>
    <sheet name="3" sheetId="4" r:id="rId5"/>
    <sheet name="Flujo de Fondos Calculo GS" sheetId="12" state="hidden" r:id="rId6"/>
    <sheet name="4" sheetId="3" r:id="rId7"/>
    <sheet name="5" sheetId="9" r:id="rId8"/>
    <sheet name="6" sheetId="11" r:id="rId9"/>
  </sheets>
  <externalReferences>
    <externalReference r:id="rId10"/>
    <externalReference r:id="rId11"/>
    <externalReference r:id="rId12"/>
  </externalReferences>
  <definedNames>
    <definedName name="_Hlk486413223" localSheetId="7">'5'!#REF!</definedName>
    <definedName name="_Hlk492023274" localSheetId="7">'5'!$A$91</definedName>
    <definedName name="a" localSheetId="5">#REF!</definedName>
    <definedName name="a">#REF!</definedName>
    <definedName name="aa">#REF!</definedName>
    <definedName name="_xlnm.Print_Area" localSheetId="5">'Flujo de Fondos Calculo GS'!$A$61:$E$93</definedName>
    <definedName name="BuiltIn_Print_Area">#REF!</definedName>
    <definedName name="BuiltIn_Print_Area___0">#REF!</definedName>
    <definedName name="BuiltIn_Print_Area___0___0" localSheetId="5">#REF!</definedName>
    <definedName name="BuiltIn_Print_Area___0___0">#REF!</definedName>
    <definedName name="BuiltIn_Print_Area___0___0___0___0" localSheetId="5">#REF!</definedName>
    <definedName name="BuiltIn_Print_Area___0___0___0___0">#REF!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3" i="11" l="1"/>
  <c r="O12" i="11"/>
  <c r="O11" i="11"/>
  <c r="O10" i="11"/>
  <c r="O9" i="11"/>
  <c r="O8" i="11"/>
  <c r="O7" i="11"/>
  <c r="O6" i="11"/>
  <c r="N13" i="11"/>
  <c r="N12" i="11"/>
  <c r="N11" i="11"/>
  <c r="N10" i="11"/>
  <c r="N9" i="11"/>
  <c r="N8" i="11"/>
  <c r="N7" i="11"/>
  <c r="N6" i="11"/>
  <c r="J14" i="11"/>
  <c r="K11" i="11"/>
  <c r="H11" i="11"/>
  <c r="C151" i="9" l="1"/>
  <c r="C149" i="9"/>
  <c r="C158" i="9"/>
  <c r="C137" i="9"/>
  <c r="C136" i="9"/>
  <c r="D101" i="9"/>
  <c r="C86" i="9"/>
  <c r="C85" i="9"/>
  <c r="D26" i="12"/>
  <c r="D36" i="12"/>
  <c r="C87" i="9" l="1"/>
  <c r="E37" i="12"/>
  <c r="E35" i="12"/>
  <c r="E30" i="12"/>
  <c r="E26" i="12"/>
  <c r="E23" i="12"/>
  <c r="E21" i="12"/>
  <c r="E16" i="12"/>
  <c r="E15" i="12"/>
  <c r="E13" i="12"/>
  <c r="E12" i="12"/>
  <c r="E10" i="12"/>
  <c r="E9" i="12"/>
  <c r="E22" i="12"/>
  <c r="C20" i="2"/>
  <c r="C22" i="2"/>
  <c r="C21" i="2"/>
  <c r="C17" i="2"/>
  <c r="C18" i="2" s="1"/>
  <c r="C14" i="2"/>
  <c r="C12" i="2"/>
  <c r="C13" i="2" s="1"/>
  <c r="C44" i="1"/>
  <c r="E15" i="3"/>
  <c r="E12" i="3"/>
  <c r="D157" i="9" l="1"/>
  <c r="C157" i="9"/>
  <c r="D148" i="9"/>
  <c r="C148" i="9"/>
  <c r="D134" i="9"/>
  <c r="C134" i="9"/>
  <c r="E78" i="9"/>
  <c r="D72" i="9"/>
  <c r="C71" i="9"/>
  <c r="C72" i="9" s="1"/>
  <c r="D71" i="9"/>
  <c r="E16" i="3"/>
  <c r="E8" i="3"/>
  <c r="B4" i="3"/>
  <c r="C8" i="4"/>
  <c r="E8" i="4"/>
  <c r="B5" i="4"/>
  <c r="D7" i="2"/>
  <c r="C7" i="2"/>
  <c r="B4" i="2"/>
  <c r="D7" i="1"/>
  <c r="C7" i="1"/>
  <c r="B4" i="1"/>
  <c r="C7" i="8"/>
  <c r="C150" i="9" l="1"/>
  <c r="C152" i="9" s="1"/>
  <c r="D9" i="3"/>
  <c r="D14" i="3" s="1"/>
  <c r="C9" i="3"/>
  <c r="D99" i="9" l="1"/>
  <c r="C99" i="9"/>
  <c r="D16" i="12" l="1"/>
  <c r="C15" i="2" l="1"/>
  <c r="C101" i="9" l="1"/>
  <c r="C23" i="2"/>
  <c r="C24" i="2" s="1"/>
  <c r="D136" i="9"/>
  <c r="D139" i="9" s="1"/>
  <c r="D140" i="9" s="1"/>
  <c r="D100" i="9"/>
  <c r="D149" i="9"/>
  <c r="D152" i="9" s="1"/>
  <c r="D153" i="9" s="1"/>
  <c r="D158" i="9"/>
  <c r="D160" i="9" s="1"/>
  <c r="D161" i="9" s="1"/>
  <c r="C100" i="9"/>
  <c r="D102" i="9" l="1"/>
  <c r="D103" i="9" s="1"/>
  <c r="B13" i="12"/>
  <c r="D35" i="12" l="1"/>
  <c r="B12" i="12" l="1"/>
  <c r="F34" i="12" l="1"/>
  <c r="F33" i="12"/>
  <c r="F32" i="12"/>
  <c r="F31" i="12"/>
  <c r="F29" i="12"/>
  <c r="F28" i="12"/>
  <c r="F27" i="12"/>
  <c r="F24" i="12"/>
  <c r="F20" i="12"/>
  <c r="F19" i="12"/>
  <c r="F18" i="12"/>
  <c r="F17" i="12"/>
  <c r="F14" i="12"/>
  <c r="F12" i="12"/>
  <c r="F11" i="12"/>
  <c r="B41" i="12"/>
  <c r="B40" i="12"/>
  <c r="C160" i="9" l="1"/>
  <c r="C161" i="9" s="1"/>
  <c r="C12" i="4" l="1"/>
  <c r="B35" i="12"/>
  <c r="B43" i="12"/>
  <c r="D43" i="12" s="1"/>
  <c r="F35" i="12" l="1"/>
  <c r="E38" i="12"/>
  <c r="C16" i="12"/>
  <c r="C139" i="9"/>
  <c r="B46" i="12"/>
  <c r="E39" i="12" l="1"/>
  <c r="B47" i="12"/>
  <c r="C102" i="9"/>
  <c r="C103" i="9" s="1"/>
  <c r="C91" i="12" l="1"/>
  <c r="H58" i="12"/>
  <c r="B64" i="12" s="1"/>
  <c r="F55" i="12"/>
  <c r="L55" i="12" s="1"/>
  <c r="F51" i="12"/>
  <c r="N51" i="12" s="1"/>
  <c r="F50" i="12"/>
  <c r="L50" i="12" s="1"/>
  <c r="F49" i="12"/>
  <c r="L49" i="12" s="1"/>
  <c r="F48" i="12"/>
  <c r="L48" i="12" s="1"/>
  <c r="F46" i="12"/>
  <c r="L46" i="12" s="1"/>
  <c r="F45" i="12"/>
  <c r="K45" i="12" s="1"/>
  <c r="K58" i="12" s="1"/>
  <c r="B66" i="12" s="1"/>
  <c r="F44" i="12"/>
  <c r="I44" i="12" s="1"/>
  <c r="F43" i="12"/>
  <c r="M43" i="12" s="1"/>
  <c r="F42" i="12"/>
  <c r="M42" i="12" s="1"/>
  <c r="F41" i="12"/>
  <c r="G41" i="12" s="1"/>
  <c r="D37" i="12"/>
  <c r="C36" i="12" s="1"/>
  <c r="N31" i="12"/>
  <c r="L29" i="12"/>
  <c r="J28" i="12"/>
  <c r="Q26" i="12"/>
  <c r="P26" i="12"/>
  <c r="R25" i="12"/>
  <c r="C25" i="12"/>
  <c r="R24" i="12"/>
  <c r="N24" i="12"/>
  <c r="B84" i="12" s="1"/>
  <c r="R23" i="12"/>
  <c r="R22" i="12"/>
  <c r="R21" i="12"/>
  <c r="M19" i="12"/>
  <c r="M17" i="12"/>
  <c r="D13" i="12"/>
  <c r="F13" i="12" s="1"/>
  <c r="L13" i="12" s="1"/>
  <c r="G12" i="12"/>
  <c r="J11" i="12"/>
  <c r="C38" i="1"/>
  <c r="R26" i="12" l="1"/>
  <c r="F25" i="12"/>
  <c r="G25" i="12" s="1"/>
  <c r="B73" i="12"/>
  <c r="N27" i="12"/>
  <c r="J58" i="12"/>
  <c r="B68" i="12" s="1"/>
  <c r="F40" i="12"/>
  <c r="G40" i="12" s="1"/>
  <c r="B56" i="12"/>
  <c r="G58" i="12" l="1"/>
  <c r="C16" i="4" s="1"/>
  <c r="D56" i="12"/>
  <c r="B63" i="12" l="1"/>
  <c r="F36" i="12"/>
  <c r="N36" i="12" s="1"/>
  <c r="F56" i="12"/>
  <c r="L56" i="12" s="1"/>
  <c r="C37" i="12"/>
  <c r="B85" i="12" l="1"/>
  <c r="C23" i="4" l="1"/>
  <c r="C26" i="12" l="1"/>
  <c r="D58" i="12"/>
  <c r="F47" i="12" l="1"/>
  <c r="L47" i="12" s="1"/>
  <c r="C58" i="12"/>
  <c r="D59" i="12" s="1"/>
  <c r="C52" i="1" l="1"/>
  <c r="D15" i="3" l="1"/>
  <c r="C26" i="2"/>
  <c r="B37" i="12"/>
  <c r="C50" i="1"/>
  <c r="D16" i="3" s="1"/>
  <c r="B59" i="12" l="1"/>
  <c r="F37" i="12"/>
  <c r="B57" i="12"/>
  <c r="C45" i="1" l="1"/>
  <c r="C16" i="1"/>
  <c r="C10" i="1"/>
  <c r="C12" i="1" s="1"/>
  <c r="C26" i="1"/>
  <c r="C27" i="1" l="1"/>
  <c r="B21" i="12" s="1"/>
  <c r="F21" i="12" s="1"/>
  <c r="M21" i="12" s="1"/>
  <c r="B16" i="12"/>
  <c r="F16" i="12" s="1"/>
  <c r="M16" i="12" s="1"/>
  <c r="B72" i="12" s="1"/>
  <c r="B9" i="12"/>
  <c r="C140" i="9"/>
  <c r="B26" i="12"/>
  <c r="C46" i="1"/>
  <c r="C153" i="9"/>
  <c r="E28" i="4"/>
  <c r="F26" i="12" l="1"/>
  <c r="I26" i="12" s="1"/>
  <c r="I58" i="12" s="1"/>
  <c r="B65" i="12" s="1"/>
  <c r="F9" i="12"/>
  <c r="O9" i="12" s="1"/>
  <c r="D92" i="12"/>
  <c r="C19" i="4" l="1"/>
  <c r="F78" i="9" l="1"/>
  <c r="D78" i="9" s="1"/>
  <c r="C20" i="1"/>
  <c r="C32" i="1"/>
  <c r="C48" i="1"/>
  <c r="C33" i="1" l="1"/>
  <c r="C39" i="1" s="1"/>
  <c r="C16" i="3"/>
  <c r="B30" i="12"/>
  <c r="C53" i="1"/>
  <c r="C22" i="1"/>
  <c r="B10" i="12"/>
  <c r="C14" i="1"/>
  <c r="C17" i="1" l="1"/>
  <c r="C28" i="1" s="1"/>
  <c r="C40" i="1" s="1"/>
  <c r="F30" i="12"/>
  <c r="N30" i="12" s="1"/>
  <c r="B38" i="12"/>
  <c r="C12" i="3"/>
  <c r="E17" i="3"/>
  <c r="F10" i="12"/>
  <c r="L10" i="12" s="1"/>
  <c r="L58" i="12" s="1"/>
  <c r="B67" i="12" s="1"/>
  <c r="C56" i="1"/>
  <c r="C57" i="1" s="1"/>
  <c r="C54" i="1"/>
  <c r="B15" i="12"/>
  <c r="F15" i="12" s="1"/>
  <c r="M15" i="12" s="1"/>
  <c r="E18" i="3" l="1"/>
  <c r="C17" i="11"/>
  <c r="B22" i="12"/>
  <c r="B39" i="12" s="1"/>
  <c r="B74" i="12"/>
  <c r="C80" i="12" s="1"/>
  <c r="C24" i="4" s="1"/>
  <c r="M58" i="12"/>
  <c r="C18" i="4"/>
  <c r="C20" i="4" s="1"/>
  <c r="C70" i="12"/>
  <c r="C59" i="1"/>
  <c r="B86" i="12"/>
  <c r="N58" i="12"/>
  <c r="B23" i="12" l="1"/>
  <c r="F23" i="12" s="1"/>
  <c r="F58" i="12" s="1"/>
  <c r="O58" i="12" s="1"/>
  <c r="C25" i="4"/>
  <c r="C26" i="4" s="1"/>
  <c r="C27" i="4" s="1"/>
  <c r="C28" i="4" s="1"/>
  <c r="C88" i="12"/>
  <c r="C90" i="12" s="1"/>
  <c r="C92" i="12" s="1"/>
  <c r="E92" i="12" s="1"/>
  <c r="O59" i="12" l="1"/>
  <c r="D90" i="12"/>
  <c r="E90"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4695E57D-A021-4EB6-84BE-FD1F51C7D8E9}">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A527B4CF-FEDF-42CF-9E0E-42007B093672}">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8D3D0727-48FD-4C04-979A-CF677883AB32}">
      <text>
        <r>
          <rPr>
            <b/>
            <sz val="9"/>
            <color indexed="81"/>
            <rFont val="Tahoma"/>
            <family val="2"/>
          </rPr>
          <t>Sady Pereira:</t>
        </r>
        <r>
          <rPr>
            <sz val="9"/>
            <color indexed="81"/>
            <rFont val="Tahoma"/>
            <family val="2"/>
          </rPr>
          <t xml:space="preserve">
Valuación AB
</t>
        </r>
      </text>
    </comment>
    <comment ref="D44" authorId="1" shapeId="0" xr:uid="{89DE3F9F-C730-4720-BE60-2B540E8E71BF}">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B04C7430-7099-4C1C-9DFF-B003F4838AAE}">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D640D0E5-8DA7-442D-BD2D-A8BA6AF7885B}">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<sst xmlns="http://schemas.openxmlformats.org/spreadsheetml/2006/main" count="447" uniqueCount="359">
  <si>
    <t>Fondo De Inversión Investor Loteamientos Y Propiedades Guaraníes</t>
  </si>
  <si>
    <t>Estados Financieros</t>
  </si>
  <si>
    <t>(Anexo D)</t>
  </si>
  <si>
    <t>Índice</t>
  </si>
  <si>
    <t xml:space="preserve">ESTADO DE FLUJO DE CAJA </t>
  </si>
  <si>
    <t>ESTADO DE VARIACION DEL ACTIVO NETO</t>
  </si>
  <si>
    <t xml:space="preserve">ESTADO DE RESULTADO </t>
  </si>
  <si>
    <t xml:space="preserve">BALANCE GENERAL </t>
  </si>
  <si>
    <t>NOTAS A LOS ESTADOS CONTABLES</t>
  </si>
  <si>
    <t>CUADRO DE INVERSIONES</t>
  </si>
  <si>
    <t>FONDO DE INVERSIÓN INVESTOR LOTEAMIENTOS Y PROPIEDADES GUARANÍES</t>
  </si>
  <si>
    <t xml:space="preserve">ESTADO DEL ACTIVO NETO </t>
  </si>
  <si>
    <t>(EN GUARANIES)</t>
  </si>
  <si>
    <t>ACTIVOS</t>
  </si>
  <si>
    <t>ACTIVO CORRIENTE</t>
  </si>
  <si>
    <t>DISPONIBILIDADES</t>
  </si>
  <si>
    <t>Valores al cobro  (Nota 4.1 )</t>
  </si>
  <si>
    <t xml:space="preserve">INVERSIONES </t>
  </si>
  <si>
    <t>Titulo de Renta fija (Nota 4.2 )</t>
  </si>
  <si>
    <t>Titulo de Renta Variable</t>
  </si>
  <si>
    <t>Inversiones Inmobiliarias</t>
  </si>
  <si>
    <t>CREDITOS</t>
  </si>
  <si>
    <t xml:space="preserve">Clientes </t>
  </si>
  <si>
    <t>Impuestos Corrientes</t>
  </si>
  <si>
    <t>Anticipos a Proveedores</t>
  </si>
  <si>
    <t>TOTAL ACTIVO CORRIENTE</t>
  </si>
  <si>
    <t>GASTOS PAGADOS POR ADELANTADO</t>
  </si>
  <si>
    <t>Alquileres pagados por adelantado</t>
  </si>
  <si>
    <t>Otros Gastos Pagagos por Adelantado</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</si>
  <si>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</si>
  <si>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</si>
  <si>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</si>
  <si>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</si>
  <si>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</si>
  <si>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</si>
  <si>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</si>
  <si>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</si>
  <si>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</si>
  <si>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</si>
  <si>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</si>
  <si>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 xml:space="preserve">PLAN FONDO DE INVERSION  </t>
  </si>
  <si>
    <t>RESULTADOS</t>
  </si>
  <si>
    <t>Resultados Acumulados</t>
  </si>
  <si>
    <t>Resultados del Ejercicio</t>
  </si>
  <si>
    <t>TOTAL PATRIMONIO</t>
  </si>
  <si>
    <t>TOTAL PASIVO Y PATRIMONIO NETO</t>
  </si>
  <si>
    <t>CANTIDAD CUOTAS PARTE</t>
  </si>
  <si>
    <t>VALOR CUOTA</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</si>
  <si>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</si>
  <si>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</si>
  <si>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</si>
  <si>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</si>
  <si>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</si>
  <si>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</si>
  <si>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</si>
  <si>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Ingresos por Tenencia de Inmuebles</t>
  </si>
  <si>
    <t>Total Ingresos</t>
  </si>
  <si>
    <t>EGRESOS</t>
  </si>
  <si>
    <t>Comisión por Administración</t>
  </si>
  <si>
    <t xml:space="preserve">Gastos de Ventas </t>
  </si>
  <si>
    <t>Comisión por Corretaje y Aranceles</t>
  </si>
  <si>
    <t>Otros Egresos</t>
  </si>
  <si>
    <t>Costo de Ventas</t>
  </si>
  <si>
    <t>Gastos Financieros</t>
  </si>
  <si>
    <t>Total Egresos</t>
  </si>
  <si>
    <t>Resultado del Ejercicio</t>
  </si>
  <si>
    <t>ESTADO DE FLUJOS DE EFECTIVO</t>
  </si>
  <si>
    <t>GS</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</si>
  <si>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</si>
  <si>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</si>
  <si>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</si>
  <si>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</si>
  <si>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</si>
  <si>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</si>
  <si>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</si>
  <si>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</si>
  <si>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</si>
  <si>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</si>
  <si>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</si>
  <si>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</si>
  <si>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Suscripciones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</si>
  <si>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</si>
  <si>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</si>
  <si>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</si>
  <si>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</si>
  <si>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</si>
  <si>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</si>
  <si>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</si>
  <si>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</si>
  <si>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</si>
  <si>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</si>
  <si>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</si>
  <si>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</si>
  <si>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</si>
  <si>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</si>
  <si>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</si>
  <si>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</si>
  <si>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</si>
  <si>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</si>
  <si>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</si>
  <si>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</si>
  <si>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</si>
  <si>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</si>
  <si>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</si>
  <si>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</si>
  <si>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</si>
  <si>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</si>
  <si>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</si>
  <si>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</si>
  <si>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</si>
  <si>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</si>
  <si>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</si>
  <si>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</si>
  <si>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</si>
  <si>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</si>
  <si>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</si>
  <si>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</si>
  <si>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</si>
  <si>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</si>
  <si>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</si>
  <si>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</si>
  <si>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OTROS BIENES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</si>
  <si>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</si>
  <si>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</si>
  <si>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</si>
  <si>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</si>
  <si>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</si>
  <si>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</si>
  <si>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</si>
  <si>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</si>
  <si>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</si>
  <si>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</si>
  <si>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</si>
  <si>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</si>
  <si>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</si>
  <si>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</si>
  <si>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</si>
  <si>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</si>
  <si>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</si>
  <si>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</si>
  <si>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</si>
  <si>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</si>
  <si>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</si>
  <si>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</si>
  <si>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</si>
  <si>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</si>
  <si>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</si>
  <si>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VALUACIONES DE INMUEBLES</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</si>
  <si>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</si>
  <si>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</si>
  <si>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</si>
  <si>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</si>
  <si>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</si>
  <si>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</si>
  <si>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</si>
  <si>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</si>
  <si>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</si>
  <si>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</si>
  <si>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</si>
  <si>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</si>
  <si>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</si>
  <si>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</si>
  <si>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</si>
  <si>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</si>
  <si>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</si>
  <si>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</si>
  <si>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</si>
  <si>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</si>
  <si>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</si>
  <si>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</si>
  <si>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</si>
  <si>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</si>
  <si>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</si>
  <si>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</si>
  <si>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</si>
  <si>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</si>
  <si>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</si>
  <si>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</si>
  <si>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</si>
  <si>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ESTADO DE VARIACIÓN DEL ACTIVO NETO</t>
  </si>
  <si>
    <t>APORTANTES</t>
  </si>
  <si>
    <t>Saldo al inicio del periodo</t>
  </si>
  <si>
    <t>Movimientos del periodo</t>
  </si>
  <si>
    <t>Resultado del Periodo</t>
  </si>
  <si>
    <t>Saldo al final del periodo</t>
  </si>
  <si>
    <t>NOTAS A LOS ESTADOS FINANCIEROS</t>
  </si>
  <si>
    <t>Nota  1 – INFORMACIÓN BÁSICA DEL FONDO</t>
  </si>
  <si>
    <r>
      <t xml:space="preserve"> </t>
    </r>
    <r>
      <rPr>
        <b/>
        <sz val="11"/>
        <color theme="1"/>
        <rFont val="Noto Sans"/>
        <family val="2"/>
      </rPr>
      <t xml:space="preserve"> Naturaleza jurídica : </t>
    </r>
    <r>
      <rPr>
        <sz val="11"/>
        <color theme="1"/>
        <rFont val="Noto Sans"/>
        <family val="2"/>
      </rPr>
      <t xml:space="preserve">    </t>
    </r>
    <r>
      <rPr>
        <b/>
        <sz val="11"/>
        <color theme="1"/>
        <rFont val="Noto Sans"/>
        <family val="2"/>
      </rPr>
      <t xml:space="preserve">   Fondo De Inversión Investor Loteamientos Y Propiedades Guaraníes</t>
    </r>
  </si>
  <si>
    <t>El Fondo tendrá como objetivo principal invertir en el negocio de la compra y venta de inmuebles rurales y urbanos, así como invertir en la construcción y realización de loteamientos, desarrollos inmobiliarios, urbanizaciones, fraccionamientos y asentamientos de colonizaciones privadas, y generar rentabilidad a través de su posterior venta y comercialización.</t>
  </si>
  <si>
    <t>Las ventas y las comercializaciones provenientes de estos activos (inmuebles rurales y urbanos, loteamientos, desarrollos inmobiliarios, urbanizaciones, fraccionamientos y asentamientos) constituirán la principal fuente de ingresos del Fondo.</t>
  </si>
  <si>
    <t>Está enfocado a los inversionistas que aspiran tener rendimientos superiores a las inversiones tradicionales asumiendo un riesgo moderado, y un perfil conservador, con disponibilidad de su inversión ajustado al ciclo de venta de las propiedades.</t>
  </si>
  <si>
    <t>El Fondo, ofrece a los inversores exposición directa al sector inmobiliario a través de invertir en inversiones respaldadas por activos reales, a su vez entregará a sus participes la oportunidad de invertir en la economía real del país, mediante el desarrollo de actividades de real state, contribuyendo al crecimiento de este sector donde se tiene déficit habitacional a nivel nacional y al mismo tiempo ofrecer una rentabilidad atractiva a mediano y largo plazo.</t>
  </si>
  <si>
    <t>Las inversiones del Fondo se efectuarán dentro del territorio Nacional, en cualquier región del País.</t>
  </si>
  <si>
    <t>El Fondo tendrá la potestad de firmar contratos de gerenciamiento para el desarrollo del negocio, la inversión del Fondo en los términos antes señalados, se efectuará sin perjuicio de las inversiones en otros instrumentos que efectué el Fondo, de conformidad con el presente Reglamento Interno por motivos de liquidez, de conformidad con lo dispuesto en el siguiente Capítulo de la Política de Inversiones.</t>
  </si>
  <si>
    <t>POLITICA DE INVERSION</t>
  </si>
  <si>
    <t>A fin, de dar cumplimiento con sus objetivos, el Fondo Invertirá sus recursos de acuerdo con los siguientes lineamientos:</t>
  </si>
  <si>
    <t>A) En compra y venta de inmuebles rurales y urbanos, así como en la construcción y realización de loteamientos, desarrollos inmobiliarios, urbanizaciones, fraccionamientos y asentamientos de colonizaciones privadas.</t>
  </si>
  <si>
    <t>Adicionalmente, el Fondo podrá invertir sus recursos en los siguientes valores y bienes:</t>
  </si>
  <si>
    <t>C) Títulos emitidos por el Banco Central del Paraguay.</t>
  </si>
  <si>
    <t>D) Depósitos a plazo y otros títulos representativos de captaciones de instituciones financieras o garantizados por éstas.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</si>
  <si>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</si>
  <si>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</si>
  <si>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</si>
  <si>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</si>
  <si>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 xml:space="preserve">2.2 – Entidad encargada de la custodia: </t>
    </r>
    <r>
      <rPr>
        <u/>
        <sz val="11"/>
        <color theme="1"/>
        <rFont val="Noto Sans"/>
        <family val="2"/>
      </rPr>
      <t>:</t>
    </r>
    <r>
      <rPr>
        <sz val="11"/>
        <color theme="1"/>
        <rFont val="Noto Sans"/>
        <family val="2"/>
      </rPr>
      <t xml:space="preserve">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</si>
  <si>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</si>
  <si>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</si>
  <si>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</si>
  <si>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</si>
  <si>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</si>
  <si>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</si>
  <si>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</si>
  <si>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</si>
  <si>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</si>
  <si>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</si>
  <si>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</si>
  <si>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t>3.13 Tipos de cambio utilizados para convertir en moneda nacional los saldos en Moneda Extranjera:</t>
  </si>
  <si>
    <t>Periodo actual</t>
  </si>
  <si>
    <t>Periodo anterior</t>
  </si>
  <si>
    <t>Tipo de cambio comprador</t>
  </si>
  <si>
    <t>tipo de cambio vendedor</t>
  </si>
  <si>
    <t>a)    Posición en moneda extranjera</t>
  </si>
  <si>
    <t>Detalle</t>
  </si>
  <si>
    <t>Moneda extranjera clase</t>
  </si>
  <si>
    <t>Moneda extranjera Monto</t>
  </si>
  <si>
    <t>Cambio vigente</t>
  </si>
  <si>
    <t>Saldo periodo actual (Gs.)</t>
  </si>
  <si>
    <t>Activos</t>
  </si>
  <si>
    <t>USD</t>
  </si>
  <si>
    <t>Pasivos</t>
  </si>
  <si>
    <t>b)   Diferencia de cambio en Moneda Extranjera</t>
  </si>
  <si>
    <t>Pérdida Valuación</t>
  </si>
  <si>
    <t>Montos Gs</t>
  </si>
  <si>
    <t>Ganancia Valuación De Disponibilidades</t>
  </si>
  <si>
    <t>Perdida Valuación De Disponibilidades</t>
  </si>
  <si>
    <t>Totales Diferencia de Cambio</t>
  </si>
  <si>
    <t>c)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</si>
  <si>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15,00% nominal anual (base 365) IVA incluido sobre el patrimonio neto de pre cierre administrado. La comisión se devenga mensualmente. </t>
    </r>
  </si>
  <si>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</si>
  <si>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</si>
  <si>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</si>
  <si>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Monto del periodo actual</t>
  </si>
  <si>
    <t>Monto del periodo anterior</t>
  </si>
  <si>
    <t>Comisiones por Administración</t>
  </si>
  <si>
    <t>Comision por corretaje</t>
  </si>
  <si>
    <t>Otros</t>
  </si>
  <si>
    <t>d)   Información Estadística</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</si>
  <si>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</si>
  <si>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</si>
  <si>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</si>
  <si>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</si>
  <si>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</si>
  <si>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</si>
  <si>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</si>
  <si>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</si>
  <si>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</si>
  <si>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</si>
  <si>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</si>
  <si>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</si>
  <si>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</si>
  <si>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</si>
  <si>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</si>
  <si>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</si>
  <si>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</si>
  <si>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</si>
  <si>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</si>
  <si>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</si>
  <si>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</si>
  <si>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DISPONIBILIDADES</t>
  </si>
  <si>
    <t>Efectivos en moneda nacional depositadas en las cuentas de INVESTOR CASA DE BOLSA S.A.</t>
  </si>
  <si>
    <t>Banco Familiar Cta.Cte. Gs.</t>
  </si>
  <si>
    <t>Investor Casa de Bolsa SA</t>
  </si>
  <si>
    <t>Valores al Cobro</t>
  </si>
  <si>
    <t>4.2 - CUADRO DE INVERSIONES</t>
  </si>
  <si>
    <t>Ver Cuadro</t>
  </si>
  <si>
    <t>4.3 – ACREEDORES  POR OPERACIONES</t>
  </si>
  <si>
    <t xml:space="preserve">Proveedores Locales M/L - </t>
  </si>
  <si>
    <t>Anticipos de Clientes</t>
  </si>
  <si>
    <t>4.4 – COMISIONES A PAGAR A LA ADMINISTRADORA</t>
  </si>
  <si>
    <t>Nota 5. HECHOS POSTERIORES</t>
  </si>
  <si>
    <t>No existen hechos posteriores a informar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</si>
  <si>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</si>
  <si>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</si>
  <si>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</si>
  <si>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</si>
  <si>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</si>
  <si>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</si>
  <si>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</si>
  <si>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</si>
  <si>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</si>
  <si>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</si>
  <si>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</si>
  <si>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</si>
  <si>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</si>
  <si>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</si>
  <si>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</si>
  <si>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</si>
  <si>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Inmuebles - Loteamientos Caacupé- Padrón Nº 6636 y otros M/L</t>
  </si>
  <si>
    <t>Inmobiliario</t>
  </si>
  <si>
    <t>Paraguay</t>
  </si>
  <si>
    <t>Guaraníes</t>
  </si>
  <si>
    <t>N/A</t>
  </si>
  <si>
    <t>Inmuebles - Loteamientos Encarnación - Padrón Nº 7352/6533 y 2653 M/E</t>
  </si>
  <si>
    <t>Inmuebles - Loteamientos Minga Guazú- Padrón Nº 1909 M/E</t>
  </si>
  <si>
    <t>Total de las Inversiones</t>
  </si>
  <si>
    <t>Inmueble</t>
  </si>
  <si>
    <t>BONOS CORPORATIVOS</t>
  </si>
  <si>
    <t>TECSUL S.A.E.</t>
  </si>
  <si>
    <t>Financiero</t>
  </si>
  <si>
    <t>Cuota de Participación en Fideicomisos</t>
  </si>
  <si>
    <t>Fideicomiso de Administración- Altos de Sebaste</t>
  </si>
  <si>
    <t>Fideicomiso de Administración-Mariscal Estigarribia-Toledo</t>
  </si>
  <si>
    <t>PRIMA DE EMISIÓN</t>
  </si>
  <si>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Los activos inmobiliarios se registran inicialmente a su valor de compra, agregandose posteriormente los valores de las mejoras realizadas. El valor contable de los loteamientos refleja su valor realizable de venta de los inmuebles.</t>
    </r>
  </si>
  <si>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 dentro del rubro Intereses ganados</t>
  </si>
  <si>
    <r>
      <t xml:space="preserve"> Autorizados por Resolución Nro. 26 E/22 de fecha 02 de Junio de 2022 de la Comisión Nacional de Valores (actualmente Superintendencia de Valores)</t>
    </r>
    <r>
      <rPr>
        <b/>
        <sz val="11"/>
        <color theme="1"/>
        <rFont val="Noto Sans"/>
        <family val="2"/>
      </rPr>
      <t>;</t>
    </r>
  </si>
  <si>
    <t>B) Títulos emitidos por el Tesoro Público o garantizados por el mismo, cuya emisión haya sido registrada en el Registro de Valores que lleva la Superintendencia de Valores (SIV) o que cuenten con garantía estatal por el 100% de su valor hasta su total extinción.</t>
  </si>
  <si>
    <t>E) Bonos emitidos en la Bolsa de Valores y registradas en la Superintendencia de Valores (SIV)</t>
  </si>
  <si>
    <t>La Administradora velará porque las inversiones efectuadas con los recursos del Fondo se realicen siempre con estricta sujeción al presente Reglamento Interno, aprobado por Resolución Superintendencia de Valores - SIV Nº  16 E/22 de fecha 02 de Junio de 2022, teniendo como objetivo fundamental maximizar los retornos del Fondo y resguardar los intereses de los Aportantes.</t>
  </si>
  <si>
    <t>Fue inscripta en la Superintendencia de Valores (SIV) por medio de la Resolucion Nº 34 E/17.</t>
  </si>
  <si>
    <t>3.1 Los Estados Financieros han sido preparados de acuerdo a las normas establecidas por laSuperintendencia de Valores (SIV) y Normas de Información Financiera emitidas por el Consejo de Contadores del Paraguay.</t>
  </si>
  <si>
    <t>El flujo de efectivos fue preparado de acuerdo con la Resolución CG N° 35/2023 de la Superintendencia de Valores</t>
  </si>
  <si>
    <t>PATRIMONIAL</t>
  </si>
  <si>
    <t>Tipo Cambio BCP</t>
  </si>
  <si>
    <t>Comprador</t>
  </si>
  <si>
    <t>EERR</t>
  </si>
  <si>
    <t>Vendedor</t>
  </si>
  <si>
    <t>Periodo de Cierre Actual - Patrimonial</t>
  </si>
  <si>
    <t>Periodo Comparativo - Patrimonial</t>
  </si>
  <si>
    <t>Periodo de Cierre Actual - EERR</t>
  </si>
  <si>
    <t>Periodo Comparativo - EERR</t>
  </si>
  <si>
    <t>TÍTULOS PATRIMONIAL</t>
  </si>
  <si>
    <t>31 de marzo de 2025</t>
  </si>
  <si>
    <t>31 de diciembre de 2024</t>
  </si>
  <si>
    <t>CORRESPONDIENTE AL</t>
  </si>
  <si>
    <t>31 DE MARZO DE 2025</t>
  </si>
  <si>
    <t>PRESENTADO EN FORMA COMPARATIVA CON EL EJERCICIO ECONÓMICO ANTERIOR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</si>
  <si>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</si>
  <si>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</si>
  <si>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</si>
  <si>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</si>
  <si>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</si>
  <si>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TÍTULOS EERR</t>
  </si>
  <si>
    <t>31 de marzo de 2024</t>
  </si>
  <si>
    <t>31 DE MARZO DE 2024</t>
  </si>
  <si>
    <t>ENCABEZADOS EERR</t>
  </si>
  <si>
    <t>VARIACIÓN DE PA</t>
  </si>
  <si>
    <t>TOTAL DEL ACTIVO NETO AL</t>
  </si>
  <si>
    <t>31/03/2025</t>
  </si>
  <si>
    <t>31/12/2024</t>
  </si>
  <si>
    <t>31/03/2024</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</si>
  <si>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marzo de 2025.</t>
    </r>
  </si>
  <si>
    <r>
      <t xml:space="preserve">Los estados financieros están preparados en Guaraníes. Para movimientos en Dólares se utiliza el tipo de cambio del BCP al último día hábil </t>
    </r>
    <r>
      <rPr>
        <b/>
        <sz val="11"/>
        <color theme="1"/>
        <rFont val="Noto Sans"/>
        <family val="2"/>
      </rPr>
      <t>(31/03/25)</t>
    </r>
    <r>
      <rPr>
        <sz val="11"/>
        <color theme="1"/>
        <rFont val="Noto Sans"/>
        <family val="2"/>
      </rPr>
      <t xml:space="preserve"> 1USD = 7.994,25.</t>
    </r>
  </si>
  <si>
    <t>AL  31/12/2024</t>
  </si>
  <si>
    <t xml:space="preserve">Rescates/ A Distribuir </t>
  </si>
  <si>
    <t>Dividendos a Pagar</t>
  </si>
  <si>
    <t>COMPOSICIÓN DE LAS INVERSIONES DEL FONDO DE INVERSIÓN INVESTOR LOTEAMIENTOS Y PROPIEDADES GUARANÍES CORRESPONDIENTE AL 31 DE MARZO 2025</t>
  </si>
  <si>
    <t>PATRIMONIO DEL FONDO AL 31/03/2025</t>
  </si>
  <si>
    <t>PRESENTADO EN FORMA COMPARATIVA CON EL EJERCICIO  ANTERIOR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</si>
</sst>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0;\(#,##0\)"/>
    <numFmt numFmtId="170" formatCode="_(* #,##0_);_(* \(#,##0\);_(* &quot;-&quot;??_);_(@_)"/>
    <numFmt numFmtId="171" formatCode="_-* #,##0.00_-;\-* #,##0.00_-;_-* &quot;-&quot;_-;_-@_-"/>
    <numFmt numFmtId="172" formatCode="dd/mm/yyyy;@"/>
    <numFmt numFmtId="173" formatCode="_-* #,##0.00\ _€_-;\-* #,##0.00\ _€_-;_-* &quot;-&quot;??\ _€_-;_-@_-"/>
    <numFmt numFmtId="174" formatCode="_(* #,##0.00_);_(* \(#,##0.00\);_(* \-??_);_(@_)"/>
  </numFmts>
  <fonts count="95" x14ac:knownFonts="1">
    <font>
      <sz val="11"/>
      <color theme="1"/>
      <name val="Calibri"/>
      <family val="2"/>
      <scheme val="minor"/>
    </font>
    <font>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b/>
      <sz val="18"/>
      <color indexed="8"/>
      <name val="Noto Sans"/>
      <family val="2"/>
    </font>
    <font>
      <b/>
      <sz val="19"/>
      <color indexed="8"/>
      <name val="Noto Sans"/>
      <family val="2"/>
    </font>
    <font>
      <b/>
      <u/>
      <sz val="18"/>
      <name val="Noto Sans"/>
      <family val="2"/>
    </font>
    <font>
      <b/>
      <u/>
      <sz val="11"/>
      <color theme="1"/>
      <name val="Noto Sans"/>
      <family val="2"/>
    </font>
    <font>
      <b/>
      <i/>
      <sz val="14"/>
      <name val="Arial"/>
      <family val="2"/>
    </font>
    <font>
      <b/>
      <sz val="9"/>
      <name val="Arial"/>
      <family val="2"/>
    </font>
    <font>
      <b/>
      <sz val="7"/>
      <name val="Arial"/>
      <family val="2"/>
    </font>
    <font>
      <b/>
      <sz val="11"/>
      <color theme="9"/>
      <name val="Arial"/>
      <family val="2"/>
    </font>
    <font>
      <b/>
      <sz val="5"/>
      <name val="Arial"/>
      <family val="2"/>
    </font>
    <font>
      <b/>
      <i/>
      <sz val="9"/>
      <name val="Arial"/>
      <family val="2"/>
    </font>
    <font>
      <b/>
      <sz val="10"/>
      <color indexed="10"/>
      <name val="Arial"/>
      <family val="2"/>
    </font>
    <font>
      <sz val="10"/>
      <name val="Calibri"/>
      <family val="2"/>
      <scheme val="minor"/>
    </font>
    <font>
      <b/>
      <sz val="10"/>
      <color theme="7" tint="-0.249977111117893"/>
      <name val="Arial"/>
      <family val="2"/>
    </font>
    <font>
      <sz val="10"/>
      <color theme="9" tint="-0.249977111117893"/>
      <name val="Arial"/>
      <family val="2"/>
    </font>
    <font>
      <b/>
      <i/>
      <sz val="10"/>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sz val="10"/>
      <color indexed="8"/>
      <name val="Arial"/>
      <family val="2"/>
    </font>
    <font>
      <b/>
      <sz val="16"/>
      <color indexed="8"/>
      <name val="Arial"/>
      <family val="2"/>
    </font>
    <font>
      <sz val="12"/>
      <color indexed="8"/>
      <name val="Arial"/>
      <family val="2"/>
    </font>
    <font>
      <sz val="12"/>
      <name val="Arial"/>
      <family val="2"/>
    </font>
    <font>
      <b/>
      <sz val="10"/>
      <color rgb="FF000000"/>
      <name val="Tahoma"/>
      <family val="2"/>
    </font>
    <font>
      <sz val="10"/>
      <color rgb="FF000000"/>
      <name val="Tahoma"/>
      <family val="2"/>
    </font>
    <font>
      <b/>
      <sz val="9"/>
      <color indexed="81"/>
      <name val="Tahoma"/>
      <family val="2"/>
    </font>
    <font>
      <sz val="9"/>
      <color indexed="81"/>
      <name val="Tahoma"/>
      <family val="2"/>
    </font>
    <font>
      <sz val="11"/>
      <color theme="0" tint="-0.14999847407452621"/>
      <name val="Noto Sans"/>
      <family val="2"/>
    </font>
    <font>
      <b/>
      <sz val="9"/>
      <color rgb="FF000000"/>
      <name val="Tahoma"/>
      <family val="2"/>
    </font>
    <font>
      <sz val="9"/>
      <color rgb="FF000000"/>
      <name val="Tahoma"/>
      <family val="2"/>
    </font>
    <font>
      <b/>
      <sz val="11"/>
      <name val="Noto Sans"/>
    </font>
    <font>
      <b/>
      <sz val="11"/>
      <color rgb="FF000000"/>
      <name val="Noto Sans"/>
    </font>
    <font>
      <sz val="11"/>
      <color rgb="FF000000"/>
      <name val="Noto Sans"/>
    </font>
    <font>
      <b/>
      <sz val="11"/>
      <color theme="1"/>
      <name val="Noto Sans"/>
    </font>
    <font>
      <sz val="11"/>
      <color rgb="FFFF0000"/>
      <name val="Arial"/>
      <family val="2"/>
    </font>
    <font>
      <sz val="11"/>
      <color theme="0"/>
      <name val="Calibri"/>
      <family val="2"/>
      <scheme val="minor"/>
    </font>
    <font>
      <sz val="11"/>
      <color theme="0"/>
      <name val="Noto Sans"/>
      <family val="2"/>
    </font>
    <font>
      <sz val="18"/>
      <color theme="0"/>
      <name val="Arial"/>
      <family val="2"/>
    </font>
    <font>
      <sz val="18"/>
      <color theme="0"/>
      <name val="Noto Sans"/>
      <family val="2"/>
    </font>
    <font>
      <sz val="26"/>
      <color theme="0"/>
      <name val="Noto Sans"/>
      <family val="2"/>
    </font>
    <font>
      <sz val="28"/>
      <color theme="0"/>
      <name val="Noto Sans"/>
      <family val="2"/>
    </font>
    <font>
      <sz val="10"/>
      <color theme="0"/>
      <name val="Noto Sans"/>
      <family val="2"/>
    </font>
    <font>
      <sz val="12"/>
      <color theme="1"/>
      <name val="Calibri"/>
      <family val="2"/>
      <scheme val="minor"/>
    </font>
    <font>
      <sz val="11"/>
      <color indexed="8"/>
      <name val="Calibri"/>
      <family val="2"/>
      <charset val="1"/>
    </font>
    <font>
      <sz val="11"/>
      <color rgb="FF000000"/>
      <name val="Calibri"/>
      <family val="2"/>
      <scheme val="minor"/>
    </font>
    <font>
      <b/>
      <sz val="11"/>
      <color rgb="FF000000"/>
      <name val="Calibri"/>
      <family val="2"/>
      <scheme val="minor"/>
    </font>
    <font>
      <b/>
      <u/>
      <sz val="14"/>
      <name val="Noto Sans"/>
      <family val="2"/>
    </font>
    <font>
      <b/>
      <sz val="14"/>
      <name val="Noto Sans"/>
      <family val="2"/>
    </font>
    <font>
      <b/>
      <sz val="11"/>
      <color theme="0" tint="-0.34998626667073579"/>
      <name val="Noto Sans"/>
      <family val="2"/>
    </font>
    <font>
      <sz val="11"/>
      <color theme="0" tint="-0.34998626667073579"/>
      <name val="Noto Sans"/>
      <family val="2"/>
    </font>
    <font>
      <sz val="11"/>
      <color theme="0" tint="-0.34998626667073579"/>
      <name val="Arial"/>
      <family val="2"/>
    </font>
    <font>
      <b/>
      <sz val="12"/>
      <name val="Calibri"/>
      <family val="2"/>
    </font>
    <font>
      <sz val="11"/>
      <color theme="0" tint="-0.34998626667073579"/>
      <name val="Calibri"/>
      <family val="2"/>
      <scheme val="minor"/>
    </font>
    <font>
      <b/>
      <sz val="11"/>
      <color theme="0"/>
      <name val="Noto Sans"/>
      <family val="2"/>
    </font>
  </fonts>
  <fills count="12">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206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s>
  <borders count="5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42">
    <xf numFmtId="0" fontId="0" fillId="0" borderId="0"/>
    <xf numFmtId="165" fontId="1" fillId="0" borderId="0" applyFont="0" applyFill="0" applyBorder="0" applyAlignment="0" applyProtection="0"/>
    <xf numFmtId="0" fontId="12"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0" fillId="0" borderId="0"/>
    <xf numFmtId="165" fontId="20" fillId="0" borderId="0" applyFont="0" applyFill="0" applyBorder="0" applyAlignment="0" applyProtection="0"/>
    <xf numFmtId="9" fontId="20" fillId="0" borderId="0" applyFont="0" applyFill="0" applyBorder="0" applyAlignment="0" applyProtection="0"/>
    <xf numFmtId="0" fontId="3" fillId="0" borderId="0"/>
    <xf numFmtId="165"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0" fontId="83" fillId="0" borderId="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84" fillId="0" borderId="0"/>
    <xf numFmtId="174" fontId="3" fillId="0" borderId="0" applyFill="0" applyBorder="0" applyAlignment="0" applyProtection="0"/>
    <xf numFmtId="165" fontId="1" fillId="0" borderId="0" applyFont="0" applyFill="0" applyBorder="0" applyAlignment="0" applyProtection="0"/>
    <xf numFmtId="0" fontId="20" fillId="0" borderId="0"/>
    <xf numFmtId="173" fontId="20" fillId="0" borderId="0" applyFont="0" applyFill="0" applyBorder="0" applyAlignment="0" applyProtection="0"/>
    <xf numFmtId="173" fontId="20" fillId="0" borderId="0" applyFont="0" applyFill="0" applyBorder="0" applyAlignment="0" applyProtection="0"/>
    <xf numFmtId="0" fontId="1" fillId="0" borderId="0"/>
    <xf numFmtId="17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0" fontId="3" fillId="0" borderId="0"/>
    <xf numFmtId="41" fontId="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453">
    <xf numFmtId="0" fontId="0" fillId="0" borderId="0" xfId="0"/>
    <xf numFmtId="0" fontId="2" fillId="0" borderId="0" xfId="0" applyFont="1"/>
    <xf numFmtId="0" fontId="3" fillId="0" borderId="0" xfId="0" applyFont="1"/>
    <xf numFmtId="0" fontId="4" fillId="0" borderId="0" xfId="0" applyFont="1"/>
    <xf numFmtId="166" fontId="2" fillId="0" borderId="0" xfId="0" applyNumberFormat="1" applyFont="1" applyAlignment="1">
      <alignment horizontal="right"/>
    </xf>
    <xf numFmtId="3" fontId="3" fillId="0" borderId="0" xfId="0" applyNumberFormat="1" applyFont="1"/>
    <xf numFmtId="1" fontId="4" fillId="0" borderId="0" xfId="0" applyNumberFormat="1" applyFont="1" applyAlignment="1">
      <alignment horizontal="center"/>
    </xf>
    <xf numFmtId="0" fontId="5" fillId="0" borderId="0" xfId="0" applyFont="1"/>
    <xf numFmtId="3" fontId="5" fillId="0" borderId="0" xfId="0" applyNumberFormat="1" applyFont="1"/>
    <xf numFmtId="0" fontId="4" fillId="0" borderId="0" xfId="0" applyFont="1" applyAlignment="1">
      <alignment horizontal="center"/>
    </xf>
    <xf numFmtId="3" fontId="4" fillId="0" borderId="0" xfId="0" applyNumberFormat="1" applyFont="1" applyAlignment="1">
      <alignment horizontal="center"/>
    </xf>
    <xf numFmtId="37" fontId="2" fillId="0" borderId="0" xfId="0" applyNumberFormat="1" applyFont="1"/>
    <xf numFmtId="3" fontId="2" fillId="0" borderId="0" xfId="1" applyNumberFormat="1" applyFont="1"/>
    <xf numFmtId="0" fontId="6" fillId="0" borderId="0" xfId="0" applyFont="1"/>
    <xf numFmtId="0" fontId="8" fillId="0" borderId="0" xfId="0" applyFont="1"/>
    <xf numFmtId="0" fontId="0" fillId="0" borderId="0" xfId="0" applyAlignment="1">
      <alignment horizontal="center"/>
    </xf>
    <xf numFmtId="0" fontId="7" fillId="0" borderId="0" xfId="0" applyFont="1" applyAlignment="1">
      <alignment horizontal="center"/>
    </xf>
    <xf numFmtId="0" fontId="9" fillId="0" borderId="0" xfId="0" applyFont="1"/>
    <xf numFmtId="0" fontId="10" fillId="0" borderId="0" xfId="0" applyFont="1" applyAlignment="1">
      <alignment vertical="center"/>
    </xf>
    <xf numFmtId="0" fontId="10" fillId="0" borderId="0" xfId="0" applyFont="1" applyAlignment="1">
      <alignment horizontal="center" wrapText="1"/>
    </xf>
    <xf numFmtId="14" fontId="10" fillId="0" borderId="0" xfId="0" applyNumberFormat="1" applyFont="1" applyAlignment="1">
      <alignment horizontal="center"/>
    </xf>
    <xf numFmtId="3" fontId="9" fillId="0" borderId="0" xfId="0" applyNumberFormat="1" applyFont="1"/>
    <xf numFmtId="3" fontId="0" fillId="0" borderId="0" xfId="0" applyNumberFormat="1"/>
    <xf numFmtId="0" fontId="10" fillId="0" borderId="0" xfId="0" applyFont="1"/>
    <xf numFmtId="3" fontId="8" fillId="0" borderId="0" xfId="0" applyNumberFormat="1" applyFont="1"/>
    <xf numFmtId="167" fontId="11" fillId="0" borderId="0" xfId="0" applyNumberFormat="1" applyFont="1"/>
    <xf numFmtId="3" fontId="8" fillId="2" borderId="0" xfId="0" applyNumberFormat="1" applyFont="1" applyFill="1"/>
    <xf numFmtId="37" fontId="9" fillId="0" borderId="0" xfId="0" applyNumberFormat="1" applyFont="1"/>
    <xf numFmtId="3" fontId="4" fillId="0" borderId="0" xfId="0" applyNumberFormat="1" applyFont="1" applyAlignment="1">
      <alignment horizontal="right"/>
    </xf>
    <xf numFmtId="3" fontId="2" fillId="0" borderId="0" xfId="1" applyNumberFormat="1" applyFont="1" applyAlignment="1">
      <alignment horizontal="right"/>
    </xf>
    <xf numFmtId="37" fontId="2" fillId="0" borderId="0" xfId="0" applyNumberFormat="1" applyFont="1" applyAlignment="1">
      <alignment horizontal="right"/>
    </xf>
    <xf numFmtId="0" fontId="8" fillId="0" borderId="0" xfId="0" applyFont="1" applyAlignment="1">
      <alignment horizontal="center"/>
    </xf>
    <xf numFmtId="0" fontId="13" fillId="0" borderId="0" xfId="0" applyFont="1"/>
    <xf numFmtId="0" fontId="14" fillId="0" borderId="0" xfId="0" applyFont="1"/>
    <xf numFmtId="0" fontId="15" fillId="0" borderId="0" xfId="2" applyFont="1"/>
    <xf numFmtId="3" fontId="14" fillId="2" borderId="0" xfId="0" applyNumberFormat="1" applyFont="1" applyFill="1"/>
    <xf numFmtId="0" fontId="14" fillId="0" borderId="0" xfId="0" applyFont="1" applyAlignment="1">
      <alignment horizontal="center"/>
    </xf>
    <xf numFmtId="0" fontId="16" fillId="0" borderId="0" xfId="2" applyFont="1"/>
    <xf numFmtId="0" fontId="14" fillId="2" borderId="0" xfId="0" applyFont="1" applyFill="1"/>
    <xf numFmtId="0" fontId="18" fillId="0" borderId="0" xfId="0" applyFont="1"/>
    <xf numFmtId="14" fontId="6" fillId="0" borderId="0" xfId="0" applyNumberFormat="1" applyFont="1" applyAlignment="1">
      <alignment horizontal="center"/>
    </xf>
    <xf numFmtId="3" fontId="14" fillId="0" borderId="0" xfId="0" applyNumberFormat="1" applyFont="1"/>
    <xf numFmtId="0" fontId="21" fillId="0" borderId="0" xfId="2" applyFont="1"/>
    <xf numFmtId="0" fontId="22" fillId="2" borderId="0" xfId="0" applyFont="1" applyFill="1"/>
    <xf numFmtId="0" fontId="22" fillId="0" borderId="0" xfId="0" applyFont="1"/>
    <xf numFmtId="0" fontId="25" fillId="0" borderId="0" xfId="0" applyFont="1"/>
    <xf numFmtId="0" fontId="26" fillId="0" borderId="0" xfId="0" applyFont="1"/>
    <xf numFmtId="0" fontId="23" fillId="0" borderId="0" xfId="0" applyFont="1" applyAlignment="1">
      <alignment horizontal="center"/>
    </xf>
    <xf numFmtId="0" fontId="24" fillId="0" borderId="0" xfId="0" applyFont="1"/>
    <xf numFmtId="0" fontId="28" fillId="0" borderId="0" xfId="0" applyFont="1"/>
    <xf numFmtId="3" fontId="25" fillId="0" borderId="0" xfId="0" applyNumberFormat="1" applyFont="1"/>
    <xf numFmtId="0" fontId="30" fillId="0" borderId="0" xfId="0" applyFont="1"/>
    <xf numFmtId="0" fontId="31" fillId="0" borderId="0" xfId="0" applyFont="1"/>
    <xf numFmtId="0" fontId="22" fillId="0" borderId="0" xfId="0" applyFont="1" applyAlignment="1">
      <alignment horizontal="center"/>
    </xf>
    <xf numFmtId="0" fontId="31" fillId="0" borderId="3"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wrapText="1"/>
    </xf>
    <xf numFmtId="0" fontId="25" fillId="0" borderId="5" xfId="0" applyFont="1" applyBorder="1" applyAlignment="1">
      <alignment horizontal="center" wrapText="1"/>
    </xf>
    <xf numFmtId="0" fontId="31" fillId="0" borderId="5" xfId="0" applyFont="1" applyBorder="1" applyAlignment="1">
      <alignment horizontal="center" wrapText="1"/>
    </xf>
    <xf numFmtId="0" fontId="25" fillId="0" borderId="5" xfId="0" applyFont="1" applyBorder="1" applyAlignment="1">
      <alignment vertical="center"/>
    </xf>
    <xf numFmtId="0" fontId="25" fillId="0" borderId="5" xfId="0" applyFont="1" applyBorder="1" applyAlignment="1">
      <alignment horizontal="left"/>
    </xf>
    <xf numFmtId="0" fontId="25" fillId="0" borderId="5" xfId="0" applyFont="1" applyBorder="1"/>
    <xf numFmtId="3" fontId="31" fillId="0" borderId="4" xfId="0" applyNumberFormat="1" applyFont="1" applyBorder="1" applyAlignment="1">
      <alignment horizontal="center" vertical="center" wrapText="1"/>
    </xf>
    <xf numFmtId="0" fontId="31" fillId="0" borderId="3" xfId="0" applyFont="1" applyBorder="1" applyAlignment="1">
      <alignment horizontal="center" wrapText="1"/>
    </xf>
    <xf numFmtId="3" fontId="25" fillId="0" borderId="8" xfId="0" applyNumberFormat="1" applyFont="1" applyBorder="1"/>
    <xf numFmtId="0" fontId="33" fillId="0" borderId="0" xfId="0" applyFont="1"/>
    <xf numFmtId="0" fontId="31" fillId="0" borderId="0" xfId="0" applyFont="1" applyAlignment="1">
      <alignment vertical="center"/>
    </xf>
    <xf numFmtId="0" fontId="31" fillId="0" borderId="0" xfId="0" applyFont="1" applyAlignment="1">
      <alignment horizontal="center"/>
    </xf>
    <xf numFmtId="0" fontId="31" fillId="0" borderId="0" xfId="0" applyFont="1" applyAlignment="1">
      <alignment horizontal="center" wrapText="1"/>
    </xf>
    <xf numFmtId="0" fontId="21" fillId="0" borderId="0" xfId="0" applyFont="1"/>
    <xf numFmtId="0" fontId="34" fillId="0" borderId="0" xfId="0" applyFont="1" applyAlignment="1">
      <alignment horizontal="center"/>
    </xf>
    <xf numFmtId="3" fontId="22" fillId="0" borderId="0" xfId="0" applyNumberFormat="1" applyFont="1"/>
    <xf numFmtId="0" fontId="37" fillId="0" borderId="3" xfId="0" applyFont="1" applyBorder="1" applyAlignment="1">
      <alignment vertical="center"/>
    </xf>
    <xf numFmtId="0" fontId="37" fillId="0" borderId="3" xfId="0" applyFont="1" applyBorder="1" applyAlignment="1">
      <alignment horizontal="left" vertical="center"/>
    </xf>
    <xf numFmtId="0" fontId="38" fillId="0" borderId="3" xfId="0" applyFont="1" applyBorder="1" applyAlignment="1">
      <alignment horizontal="center" vertical="center" wrapText="1"/>
    </xf>
    <xf numFmtId="0" fontId="38" fillId="0" borderId="3" xfId="0" applyFont="1" applyBorder="1" applyAlignment="1">
      <alignment vertical="center"/>
    </xf>
    <xf numFmtId="0" fontId="38" fillId="0" borderId="3" xfId="0" applyFont="1" applyBorder="1" applyAlignment="1">
      <alignment horizontal="center" vertical="center"/>
    </xf>
    <xf numFmtId="168" fontId="22" fillId="0" borderId="0" xfId="1" applyNumberFormat="1" applyFont="1"/>
    <xf numFmtId="0" fontId="38" fillId="0" borderId="0" xfId="0" applyFont="1" applyAlignment="1">
      <alignment vertical="center"/>
    </xf>
    <xf numFmtId="0" fontId="35" fillId="0" borderId="0" xfId="0" applyFont="1" applyAlignment="1">
      <alignment vertical="center"/>
    </xf>
    <xf numFmtId="0" fontId="37" fillId="0" borderId="3" xfId="0" applyFont="1" applyBorder="1" applyAlignment="1">
      <alignment horizontal="center" vertical="center"/>
    </xf>
    <xf numFmtId="0" fontId="22" fillId="0" borderId="0" xfId="0" applyFont="1" applyAlignment="1">
      <alignment vertical="center"/>
    </xf>
    <xf numFmtId="0" fontId="22" fillId="0" borderId="0" xfId="0" applyFont="1" applyAlignment="1">
      <alignment vertical="center" wrapText="1"/>
    </xf>
    <xf numFmtId="0" fontId="22" fillId="0" borderId="0" xfId="0" applyFont="1" applyAlignment="1">
      <alignment horizontal="left" vertical="top"/>
    </xf>
    <xf numFmtId="0" fontId="38" fillId="0" borderId="0" xfId="0" applyFont="1"/>
    <xf numFmtId="0" fontId="36" fillId="0" borderId="3" xfId="0" applyFont="1" applyBorder="1" applyAlignment="1">
      <alignment horizontal="center" vertical="center" wrapText="1"/>
    </xf>
    <xf numFmtId="0" fontId="36" fillId="2" borderId="3" xfId="0" applyFont="1" applyFill="1" applyBorder="1" applyAlignment="1">
      <alignment horizontal="center" vertical="center" wrapText="1"/>
    </xf>
    <xf numFmtId="0" fontId="22" fillId="0" borderId="0" xfId="0" applyFont="1" applyAlignment="1">
      <alignment horizontal="left"/>
    </xf>
    <xf numFmtId="0" fontId="40" fillId="2" borderId="0" xfId="0" applyFont="1" applyFill="1"/>
    <xf numFmtId="0" fontId="25" fillId="2" borderId="0" xfId="0" applyFont="1" applyFill="1"/>
    <xf numFmtId="0" fontId="26" fillId="2" borderId="0" xfId="0" applyFont="1" applyFill="1"/>
    <xf numFmtId="0" fontId="25" fillId="2" borderId="0" xfId="0" applyFont="1" applyFill="1" applyAlignment="1">
      <alignment horizontal="center"/>
    </xf>
    <xf numFmtId="0" fontId="22" fillId="0" borderId="0" xfId="0" applyFont="1" applyAlignment="1">
      <alignment horizontal="left" vertical="top" wrapText="1"/>
    </xf>
    <xf numFmtId="0" fontId="29" fillId="0" borderId="0" xfId="0" applyFont="1" applyAlignment="1">
      <alignment horizontal="center"/>
    </xf>
    <xf numFmtId="0" fontId="35" fillId="0" borderId="0" xfId="0" applyFont="1" applyAlignment="1">
      <alignment horizontal="left" vertical="center"/>
    </xf>
    <xf numFmtId="0" fontId="35" fillId="0" borderId="0" xfId="0" applyFont="1" applyAlignment="1">
      <alignment horizontal="left" vertical="center" wrapText="1"/>
    </xf>
    <xf numFmtId="0" fontId="22" fillId="0" borderId="0" xfId="0" applyFont="1" applyAlignment="1">
      <alignment horizontal="left" vertical="center"/>
    </xf>
    <xf numFmtId="164" fontId="22" fillId="2" borderId="0" xfId="4" applyFont="1" applyFill="1" applyBorder="1" applyAlignment="1">
      <alignment horizontal="center" vertical="center"/>
    </xf>
    <xf numFmtId="164" fontId="22" fillId="2" borderId="0" xfId="4" applyFont="1" applyFill="1"/>
    <xf numFmtId="169" fontId="45" fillId="0" borderId="0" xfId="9" applyNumberFormat="1" applyFont="1"/>
    <xf numFmtId="169" fontId="3" fillId="0" borderId="0" xfId="9" applyNumberFormat="1"/>
    <xf numFmtId="0" fontId="3" fillId="0" borderId="0" xfId="9"/>
    <xf numFmtId="169" fontId="8" fillId="0" borderId="17" xfId="9" applyNumberFormat="1" applyFont="1" applyBorder="1"/>
    <xf numFmtId="169" fontId="8" fillId="0" borderId="20" xfId="9" applyNumberFormat="1" applyFont="1" applyBorder="1"/>
    <xf numFmtId="169" fontId="8" fillId="0" borderId="17" xfId="9" applyNumberFormat="1" applyFont="1" applyBorder="1" applyAlignment="1">
      <alignment horizontal="centerContinuous"/>
    </xf>
    <xf numFmtId="169" fontId="8" fillId="0" borderId="19" xfId="9" applyNumberFormat="1" applyFont="1" applyBorder="1" applyAlignment="1">
      <alignment horizontal="centerContinuous"/>
    </xf>
    <xf numFmtId="169" fontId="8" fillId="0" borderId="18" xfId="9" applyNumberFormat="1" applyFont="1" applyBorder="1"/>
    <xf numFmtId="169" fontId="46" fillId="0" borderId="20" xfId="9" applyNumberFormat="1" applyFont="1" applyBorder="1" applyAlignment="1">
      <alignment horizontal="center"/>
    </xf>
    <xf numFmtId="169" fontId="8" fillId="0" borderId="19" xfId="9" applyNumberFormat="1" applyFont="1" applyBorder="1"/>
    <xf numFmtId="169" fontId="8" fillId="0" borderId="13" xfId="9" applyNumberFormat="1" applyFont="1" applyBorder="1" applyAlignment="1">
      <alignment horizontal="center"/>
    </xf>
    <xf numFmtId="169" fontId="46" fillId="0" borderId="21" xfId="9" applyNumberFormat="1" applyFont="1" applyBorder="1" applyAlignment="1">
      <alignment horizontal="center"/>
    </xf>
    <xf numFmtId="169" fontId="46" fillId="0" borderId="15" xfId="9" applyNumberFormat="1" applyFont="1" applyBorder="1" applyAlignment="1">
      <alignment horizontal="centerContinuous"/>
    </xf>
    <xf numFmtId="169" fontId="8" fillId="0" borderId="16" xfId="9" applyNumberFormat="1" applyFont="1" applyBorder="1" applyAlignment="1">
      <alignment horizontal="centerContinuous"/>
    </xf>
    <xf numFmtId="169" fontId="8" fillId="0" borderId="13" xfId="9" applyNumberFormat="1" applyFont="1" applyBorder="1" applyAlignment="1">
      <alignment horizontal="centerContinuous"/>
    </xf>
    <xf numFmtId="169" fontId="8" fillId="0" borderId="0" xfId="9" applyNumberFormat="1" applyFont="1" applyAlignment="1">
      <alignment horizontal="centerContinuous"/>
    </xf>
    <xf numFmtId="169" fontId="10" fillId="0" borderId="21" xfId="9" applyNumberFormat="1" applyFont="1" applyBorder="1" applyAlignment="1">
      <alignment horizontal="center"/>
    </xf>
    <xf numFmtId="169" fontId="8" fillId="0" borderId="14" xfId="9" applyNumberFormat="1" applyFont="1" applyBorder="1" applyAlignment="1">
      <alignment horizontal="center"/>
    </xf>
    <xf numFmtId="169" fontId="8" fillId="0" borderId="13" xfId="9" applyNumberFormat="1" applyFont="1" applyBorder="1"/>
    <xf numFmtId="169" fontId="46" fillId="0" borderId="19" xfId="9" applyNumberFormat="1" applyFont="1" applyBorder="1" applyAlignment="1">
      <alignment horizontal="center"/>
    </xf>
    <xf numFmtId="169" fontId="46" fillId="0" borderId="17" xfId="9" applyNumberFormat="1" applyFont="1" applyBorder="1" applyAlignment="1">
      <alignment horizontal="center"/>
    </xf>
    <xf numFmtId="169" fontId="10" fillId="0" borderId="20" xfId="9" applyNumberFormat="1" applyFont="1" applyBorder="1" applyAlignment="1">
      <alignment horizontal="center"/>
    </xf>
    <xf numFmtId="169" fontId="10" fillId="0" borderId="19" xfId="9" applyNumberFormat="1" applyFont="1" applyBorder="1" applyAlignment="1">
      <alignment horizontal="center"/>
    </xf>
    <xf numFmtId="169" fontId="47" fillId="0" borderId="19" xfId="9" applyNumberFormat="1" applyFont="1" applyBorder="1" applyAlignment="1">
      <alignment horizontal="center"/>
    </xf>
    <xf numFmtId="169" fontId="8" fillId="0" borderId="15" xfId="9" applyNumberFormat="1" applyFont="1" applyBorder="1" applyAlignment="1">
      <alignment horizontal="center"/>
    </xf>
    <xf numFmtId="169" fontId="46" fillId="0" borderId="22" xfId="9" applyNumberFormat="1" applyFont="1" applyBorder="1" applyAlignment="1">
      <alignment horizontal="center"/>
    </xf>
    <xf numFmtId="169" fontId="46" fillId="0" borderId="16" xfId="9" applyNumberFormat="1" applyFont="1" applyBorder="1" applyAlignment="1">
      <alignment horizontal="center"/>
    </xf>
    <xf numFmtId="169" fontId="46" fillId="0" borderId="15" xfId="9" applyNumberFormat="1" applyFont="1" applyBorder="1" applyAlignment="1">
      <alignment horizontal="center"/>
    </xf>
    <xf numFmtId="169" fontId="10" fillId="0" borderId="22" xfId="9" applyNumberFormat="1" applyFont="1" applyBorder="1" applyAlignment="1">
      <alignment horizontal="center"/>
    </xf>
    <xf numFmtId="169" fontId="10" fillId="0" borderId="16" xfId="9" applyNumberFormat="1" applyFont="1" applyBorder="1" applyAlignment="1">
      <alignment horizontal="center"/>
    </xf>
    <xf numFmtId="169" fontId="49" fillId="0" borderId="16" xfId="9" applyNumberFormat="1" applyFont="1" applyBorder="1" applyAlignment="1">
      <alignment horizontal="center"/>
    </xf>
    <xf numFmtId="169" fontId="8" fillId="0" borderId="16" xfId="9" applyNumberFormat="1" applyFont="1" applyBorder="1"/>
    <xf numFmtId="169" fontId="50" fillId="0" borderId="23" xfId="9" applyNumberFormat="1" applyFont="1" applyBorder="1"/>
    <xf numFmtId="169" fontId="3" fillId="0" borderId="24" xfId="9" applyNumberFormat="1" applyBorder="1"/>
    <xf numFmtId="169" fontId="3" fillId="0" borderId="24" xfId="9" applyNumberFormat="1" applyBorder="1" applyAlignment="1">
      <alignment horizontal="center"/>
    </xf>
    <xf numFmtId="169" fontId="3" fillId="0" borderId="25" xfId="9" applyNumberFormat="1" applyBorder="1"/>
    <xf numFmtId="169" fontId="51" fillId="0" borderId="26" xfId="9" applyNumberFormat="1" applyFont="1" applyBorder="1"/>
    <xf numFmtId="169" fontId="51" fillId="0" borderId="6" xfId="9" applyNumberFormat="1" applyFont="1" applyBorder="1"/>
    <xf numFmtId="169" fontId="51" fillId="0" borderId="6" xfId="9" applyNumberFormat="1" applyFont="1" applyBorder="1" applyAlignment="1">
      <alignment horizontal="center"/>
    </xf>
    <xf numFmtId="169" fontId="51" fillId="0" borderId="27" xfId="9" applyNumberFormat="1" applyFont="1" applyBorder="1"/>
    <xf numFmtId="170" fontId="52" fillId="0" borderId="0" xfId="10" applyNumberFormat="1" applyFont="1"/>
    <xf numFmtId="169" fontId="51" fillId="3" borderId="26" xfId="9" applyNumberFormat="1" applyFont="1" applyFill="1" applyBorder="1"/>
    <xf numFmtId="169" fontId="51" fillId="3" borderId="6" xfId="9" applyNumberFormat="1" applyFont="1" applyFill="1" applyBorder="1"/>
    <xf numFmtId="169" fontId="51" fillId="3" borderId="6" xfId="9" applyNumberFormat="1" applyFont="1" applyFill="1" applyBorder="1" applyAlignment="1">
      <alignment horizontal="center"/>
    </xf>
    <xf numFmtId="169" fontId="3" fillId="0" borderId="28" xfId="9" applyNumberFormat="1" applyBorder="1"/>
    <xf numFmtId="169" fontId="3" fillId="0" borderId="3" xfId="9" applyNumberFormat="1" applyBorder="1"/>
    <xf numFmtId="169" fontId="3" fillId="0" borderId="3" xfId="9" applyNumberFormat="1" applyBorder="1" applyAlignment="1">
      <alignment horizontal="center"/>
    </xf>
    <xf numFmtId="169" fontId="3" fillId="0" borderId="27" xfId="9" applyNumberFormat="1" applyBorder="1"/>
    <xf numFmtId="169" fontId="51" fillId="0" borderId="28" xfId="9" applyNumberFormat="1" applyFont="1" applyBorder="1"/>
    <xf numFmtId="169" fontId="51" fillId="0" borderId="3" xfId="9" applyNumberFormat="1" applyFont="1" applyBorder="1"/>
    <xf numFmtId="169" fontId="3" fillId="4" borderId="3" xfId="9" applyNumberFormat="1" applyFill="1" applyBorder="1"/>
    <xf numFmtId="169" fontId="3" fillId="4" borderId="27" xfId="9" applyNumberFormat="1" applyFill="1" applyBorder="1"/>
    <xf numFmtId="169" fontId="53" fillId="0" borderId="3" xfId="9" applyNumberFormat="1" applyFont="1" applyBorder="1"/>
    <xf numFmtId="169" fontId="51" fillId="5" borderId="28" xfId="9" applyNumberFormat="1" applyFont="1" applyFill="1" applyBorder="1"/>
    <xf numFmtId="169" fontId="51" fillId="5" borderId="3" xfId="9" applyNumberFormat="1" applyFont="1" applyFill="1" applyBorder="1"/>
    <xf numFmtId="169" fontId="53" fillId="5" borderId="3" xfId="9" applyNumberFormat="1" applyFont="1" applyFill="1" applyBorder="1"/>
    <xf numFmtId="169" fontId="51" fillId="5" borderId="6" xfId="9" applyNumberFormat="1" applyFont="1" applyFill="1" applyBorder="1"/>
    <xf numFmtId="169" fontId="51" fillId="3" borderId="28" xfId="9" applyNumberFormat="1" applyFont="1" applyFill="1" applyBorder="1"/>
    <xf numFmtId="169" fontId="51" fillId="3" borderId="3" xfId="9" applyNumberFormat="1" applyFont="1" applyFill="1" applyBorder="1"/>
    <xf numFmtId="169" fontId="3" fillId="3" borderId="3" xfId="9" applyNumberFormat="1" applyFill="1" applyBorder="1"/>
    <xf numFmtId="169" fontId="54" fillId="4" borderId="3" xfId="9" applyNumberFormat="1" applyFont="1" applyFill="1" applyBorder="1"/>
    <xf numFmtId="169" fontId="54" fillId="4" borderId="27" xfId="9" applyNumberFormat="1" applyFont="1" applyFill="1" applyBorder="1"/>
    <xf numFmtId="3" fontId="3" fillId="0" borderId="0" xfId="9" applyNumberFormat="1"/>
    <xf numFmtId="0" fontId="3" fillId="6" borderId="0" xfId="9" applyFill="1"/>
    <xf numFmtId="169" fontId="55" fillId="0" borderId="28" xfId="9" applyNumberFormat="1" applyFont="1" applyBorder="1" applyAlignment="1">
      <alignment horizontal="center"/>
    </xf>
    <xf numFmtId="169" fontId="8" fillId="0" borderId="11" xfId="9" applyNumberFormat="1" applyFont="1" applyBorder="1"/>
    <xf numFmtId="169" fontId="50" fillId="0" borderId="28" xfId="9" applyNumberFormat="1" applyFont="1" applyBorder="1"/>
    <xf numFmtId="3" fontId="56" fillId="0" borderId="0" xfId="9" applyNumberFormat="1" applyFont="1"/>
    <xf numFmtId="169" fontId="56" fillId="0" borderId="3" xfId="9" applyNumberFormat="1" applyFont="1" applyBorder="1"/>
    <xf numFmtId="169" fontId="56" fillId="0" borderId="6" xfId="9" applyNumberFormat="1" applyFont="1" applyBorder="1"/>
    <xf numFmtId="169" fontId="3" fillId="0" borderId="4" xfId="9" applyNumberFormat="1" applyBorder="1"/>
    <xf numFmtId="169" fontId="57" fillId="0" borderId="3" xfId="9" applyNumberFormat="1" applyFont="1" applyBorder="1"/>
    <xf numFmtId="169" fontId="51" fillId="0" borderId="4" xfId="9" applyNumberFormat="1" applyFont="1" applyBorder="1"/>
    <xf numFmtId="169" fontId="51" fillId="5" borderId="29" xfId="9" applyNumberFormat="1" applyFont="1" applyFill="1" applyBorder="1"/>
    <xf numFmtId="169" fontId="56" fillId="5" borderId="3" xfId="9" applyNumberFormat="1" applyFont="1" applyFill="1" applyBorder="1"/>
    <xf numFmtId="169" fontId="50" fillId="0" borderId="28" xfId="9" applyNumberFormat="1" applyFont="1" applyBorder="1" applyAlignment="1">
      <alignment horizontal="center"/>
    </xf>
    <xf numFmtId="169" fontId="8" fillId="0" borderId="4" xfId="9" applyNumberFormat="1" applyFont="1" applyBorder="1"/>
    <xf numFmtId="169" fontId="58" fillId="0" borderId="3" xfId="9" applyNumberFormat="1" applyFont="1" applyBorder="1"/>
    <xf numFmtId="169" fontId="3" fillId="3" borderId="28" xfId="9" applyNumberFormat="1" applyFill="1" applyBorder="1"/>
    <xf numFmtId="169" fontId="3" fillId="3" borderId="4" xfId="9" applyNumberFormat="1" applyFill="1" applyBorder="1"/>
    <xf numFmtId="169" fontId="58" fillId="3" borderId="3" xfId="9" applyNumberFormat="1" applyFont="1" applyFill="1" applyBorder="1"/>
    <xf numFmtId="169" fontId="57" fillId="3" borderId="28" xfId="9" applyNumberFormat="1" applyFont="1" applyFill="1" applyBorder="1"/>
    <xf numFmtId="169" fontId="57" fillId="3" borderId="4" xfId="9" applyNumberFormat="1" applyFont="1" applyFill="1" applyBorder="1"/>
    <xf numFmtId="169" fontId="5" fillId="3" borderId="28" xfId="9" applyNumberFormat="1" applyFont="1" applyFill="1" applyBorder="1"/>
    <xf numFmtId="169" fontId="3" fillId="0" borderId="5" xfId="9" applyNumberFormat="1" applyBorder="1"/>
    <xf numFmtId="169" fontId="57" fillId="3" borderId="30" xfId="9" applyNumberFormat="1" applyFont="1" applyFill="1" applyBorder="1"/>
    <xf numFmtId="169" fontId="57" fillId="3" borderId="3" xfId="9" applyNumberFormat="1" applyFont="1" applyFill="1" applyBorder="1"/>
    <xf numFmtId="169" fontId="56" fillId="3" borderId="3" xfId="9" applyNumberFormat="1" applyFont="1" applyFill="1" applyBorder="1"/>
    <xf numFmtId="169" fontId="59" fillId="3" borderId="3" xfId="9" applyNumberFormat="1" applyFont="1" applyFill="1" applyBorder="1"/>
    <xf numFmtId="169" fontId="51" fillId="4" borderId="6" xfId="9" applyNumberFormat="1" applyFont="1" applyFill="1" applyBorder="1"/>
    <xf numFmtId="169" fontId="55" fillId="3" borderId="28" xfId="9" applyNumberFormat="1" applyFont="1" applyFill="1" applyBorder="1" applyAlignment="1">
      <alignment horizontal="centerContinuous"/>
    </xf>
    <xf numFmtId="169" fontId="8" fillId="3" borderId="3" xfId="9" applyNumberFormat="1" applyFont="1" applyFill="1" applyBorder="1"/>
    <xf numFmtId="169" fontId="51" fillId="0" borderId="31" xfId="9" applyNumberFormat="1" applyFont="1" applyBorder="1" applyAlignment="1">
      <alignment horizontal="left"/>
    </xf>
    <xf numFmtId="169" fontId="51" fillId="0" borderId="5" xfId="9" applyNumberFormat="1" applyFont="1" applyBorder="1"/>
    <xf numFmtId="169" fontId="3" fillId="0" borderId="32" xfId="9" applyNumberFormat="1" applyBorder="1"/>
    <xf numFmtId="169" fontId="3" fillId="0" borderId="33" xfId="9" applyNumberFormat="1" applyBorder="1"/>
    <xf numFmtId="169" fontId="4" fillId="4" borderId="32" xfId="9" applyNumberFormat="1" applyFont="1" applyFill="1" applyBorder="1"/>
    <xf numFmtId="169" fontId="51" fillId="0" borderId="32" xfId="9" applyNumberFormat="1" applyFont="1" applyBorder="1"/>
    <xf numFmtId="41" fontId="3" fillId="0" borderId="0" xfId="9" applyNumberFormat="1"/>
    <xf numFmtId="169" fontId="8" fillId="0" borderId="0" xfId="9" applyNumberFormat="1" applyFont="1"/>
    <xf numFmtId="169" fontId="7" fillId="4" borderId="0" xfId="9" applyNumberFormat="1" applyFont="1" applyFill="1" applyAlignment="1">
      <alignment horizontal="center"/>
    </xf>
    <xf numFmtId="0" fontId="60" fillId="0" borderId="0" xfId="9" applyFont="1" applyAlignment="1">
      <alignment horizontal="right"/>
    </xf>
    <xf numFmtId="0" fontId="61" fillId="4" borderId="0" xfId="9" applyFont="1" applyFill="1"/>
    <xf numFmtId="0" fontId="62" fillId="4" borderId="0" xfId="9" applyFont="1" applyFill="1" applyAlignment="1">
      <alignment horizontal="right"/>
    </xf>
    <xf numFmtId="0" fontId="63" fillId="4" borderId="0" xfId="9" applyFont="1" applyFill="1"/>
    <xf numFmtId="0" fontId="62" fillId="0" borderId="0" xfId="9" applyFont="1" applyAlignment="1">
      <alignment horizontal="right"/>
    </xf>
    <xf numFmtId="0" fontId="63" fillId="0" borderId="0" xfId="9" applyFont="1"/>
    <xf numFmtId="0" fontId="62" fillId="0" borderId="0" xfId="9" applyFont="1"/>
    <xf numFmtId="3" fontId="62" fillId="0" borderId="0" xfId="9" applyNumberFormat="1" applyFont="1"/>
    <xf numFmtId="3" fontId="62" fillId="0" borderId="0" xfId="9" applyNumberFormat="1" applyFont="1" applyAlignment="1">
      <alignment horizontal="right"/>
    </xf>
    <xf numFmtId="0" fontId="19" fillId="0" borderId="0" xfId="9" applyFont="1"/>
    <xf numFmtId="3" fontId="19" fillId="4" borderId="0" xfId="9" applyNumberFormat="1" applyFont="1" applyFill="1" applyAlignment="1">
      <alignment horizontal="right"/>
    </xf>
    <xf numFmtId="169" fontId="63" fillId="0" borderId="0" xfId="9" applyNumberFormat="1" applyFont="1"/>
    <xf numFmtId="3" fontId="19" fillId="0" borderId="0" xfId="9" applyNumberFormat="1" applyFont="1" applyAlignment="1">
      <alignment horizontal="right"/>
    </xf>
    <xf numFmtId="3" fontId="63" fillId="0" borderId="0" xfId="9" applyNumberFormat="1" applyFont="1"/>
    <xf numFmtId="164" fontId="28" fillId="2" borderId="0" xfId="4" applyFont="1" applyFill="1"/>
    <xf numFmtId="164" fontId="28" fillId="0" borderId="0" xfId="4" applyFont="1"/>
    <xf numFmtId="164" fontId="34" fillId="0" borderId="0" xfId="4" applyFont="1" applyAlignment="1">
      <alignment horizontal="center"/>
    </xf>
    <xf numFmtId="164" fontId="22" fillId="0" borderId="0" xfId="4" applyFont="1" applyBorder="1"/>
    <xf numFmtId="164" fontId="31" fillId="2" borderId="2" xfId="4" applyFont="1" applyFill="1" applyBorder="1" applyAlignment="1">
      <alignment horizontal="center" vertical="center"/>
    </xf>
    <xf numFmtId="164" fontId="22" fillId="0" borderId="0" xfId="4" applyFont="1" applyBorder="1" applyAlignment="1">
      <alignment horizontal="center" vertical="center"/>
    </xf>
    <xf numFmtId="164" fontId="31" fillId="2" borderId="0" xfId="4" applyFont="1" applyFill="1" applyBorder="1" applyAlignment="1">
      <alignment horizontal="center" vertical="center"/>
    </xf>
    <xf numFmtId="164" fontId="31" fillId="2" borderId="7" xfId="4" applyFont="1" applyFill="1" applyBorder="1" applyAlignment="1">
      <alignment horizontal="center" vertical="center"/>
    </xf>
    <xf numFmtId="164" fontId="25" fillId="2" borderId="0" xfId="4" applyFont="1" applyFill="1" applyBorder="1" applyAlignment="1">
      <alignment horizontal="center" vertical="center"/>
    </xf>
    <xf numFmtId="164" fontId="25" fillId="2" borderId="1" xfId="4" applyFont="1" applyFill="1" applyBorder="1" applyAlignment="1">
      <alignment horizontal="center" vertical="center"/>
    </xf>
    <xf numFmtId="164" fontId="31" fillId="2" borderId="1" xfId="4" applyFont="1" applyFill="1" applyBorder="1" applyAlignment="1">
      <alignment horizontal="center" vertical="center"/>
    </xf>
    <xf numFmtId="164" fontId="31" fillId="0" borderId="2" xfId="4" applyFont="1" applyBorder="1" applyAlignment="1">
      <alignment horizontal="center" vertical="center"/>
    </xf>
    <xf numFmtId="164" fontId="30" fillId="2" borderId="7" xfId="4" applyFont="1" applyFill="1" applyBorder="1" applyAlignment="1">
      <alignment horizontal="center" vertical="center"/>
    </xf>
    <xf numFmtId="164" fontId="14" fillId="2" borderId="0" xfId="4" applyFont="1" applyFill="1"/>
    <xf numFmtId="164" fontId="31" fillId="0" borderId="1" xfId="4" applyFont="1" applyBorder="1" applyAlignment="1">
      <alignment horizontal="center" vertical="center"/>
    </xf>
    <xf numFmtId="164" fontId="22" fillId="0" borderId="0" xfId="4" applyFont="1" applyBorder="1" applyAlignment="1">
      <alignment horizontal="right" vertical="center"/>
    </xf>
    <xf numFmtId="164" fontId="22" fillId="0" borderId="1" xfId="4" applyFont="1" applyBorder="1" applyAlignment="1">
      <alignment horizontal="right" vertical="center"/>
    </xf>
    <xf numFmtId="164" fontId="31" fillId="0" borderId="1" xfId="4" applyFont="1" applyBorder="1" applyAlignment="1">
      <alignment horizontal="right" vertical="center"/>
    </xf>
    <xf numFmtId="164" fontId="31" fillId="0" borderId="2" xfId="4" applyFont="1" applyBorder="1" applyAlignment="1">
      <alignment horizontal="right" vertical="center"/>
    </xf>
    <xf numFmtId="164" fontId="31" fillId="0" borderId="7" xfId="4" applyFont="1" applyBorder="1" applyAlignment="1">
      <alignment horizontal="right" vertical="center"/>
    </xf>
    <xf numFmtId="164" fontId="8" fillId="0" borderId="0" xfId="4" applyFont="1"/>
    <xf numFmtId="164" fontId="14" fillId="0" borderId="0" xfId="4" applyFont="1"/>
    <xf numFmtId="164" fontId="25" fillId="0" borderId="0" xfId="4" applyFont="1"/>
    <xf numFmtId="164" fontId="28" fillId="0" borderId="0" xfId="4" applyFont="1" applyAlignment="1">
      <alignment horizontal="center"/>
    </xf>
    <xf numFmtId="164" fontId="25" fillId="0" borderId="0" xfId="4" applyFont="1" applyAlignment="1">
      <alignment horizontal="right"/>
    </xf>
    <xf numFmtId="164" fontId="31" fillId="0" borderId="0" xfId="4" applyFont="1" applyBorder="1" applyAlignment="1">
      <alignment horizontal="center" vertical="center"/>
    </xf>
    <xf numFmtId="164" fontId="35" fillId="2" borderId="1" xfId="4" applyFont="1" applyFill="1" applyBorder="1" applyAlignment="1">
      <alignment horizontal="center" vertical="center"/>
    </xf>
    <xf numFmtId="164" fontId="31" fillId="0" borderId="0" xfId="4" applyFont="1" applyBorder="1" applyAlignment="1">
      <alignment horizontal="right" vertical="center"/>
    </xf>
    <xf numFmtId="164" fontId="25" fillId="0" borderId="0" xfId="4" applyFont="1" applyBorder="1" applyAlignment="1">
      <alignment horizontal="right" vertical="center"/>
    </xf>
    <xf numFmtId="164" fontId="22" fillId="2" borderId="0" xfId="4" applyFont="1" applyFill="1" applyBorder="1" applyAlignment="1">
      <alignment horizontal="right" vertical="center"/>
    </xf>
    <xf numFmtId="164" fontId="25" fillId="0" borderId="1" xfId="4" applyFont="1" applyBorder="1" applyAlignment="1">
      <alignment horizontal="right" vertical="center"/>
    </xf>
    <xf numFmtId="164" fontId="31" fillId="0" borderId="34" xfId="4" applyFont="1" applyBorder="1" applyAlignment="1">
      <alignment horizontal="right" vertical="center"/>
    </xf>
    <xf numFmtId="164" fontId="2" fillId="0" borderId="0" xfId="4" applyFont="1"/>
    <xf numFmtId="164" fontId="35" fillId="0" borderId="4" xfId="4" applyFont="1" applyBorder="1" applyAlignment="1">
      <alignment horizontal="center"/>
    </xf>
    <xf numFmtId="164" fontId="35" fillId="0" borderId="4" xfId="4" applyFont="1" applyBorder="1" applyAlignment="1">
      <alignment horizontal="right"/>
    </xf>
    <xf numFmtId="164" fontId="22" fillId="0" borderId="5" xfId="4" applyFont="1" applyBorder="1"/>
    <xf numFmtId="164" fontId="25" fillId="0" borderId="5" xfId="4" applyFont="1" applyBorder="1" applyAlignment="1">
      <alignment horizontal="right"/>
    </xf>
    <xf numFmtId="164" fontId="31" fillId="0" borderId="5" xfId="4" applyFont="1" applyBorder="1" applyAlignment="1">
      <alignment vertical="center"/>
    </xf>
    <xf numFmtId="164" fontId="25" fillId="0" borderId="5" xfId="4" applyFont="1" applyBorder="1" applyAlignment="1">
      <alignment horizontal="right" vertical="center"/>
    </xf>
    <xf numFmtId="164" fontId="25" fillId="0" borderId="5" xfId="4" applyFont="1" applyBorder="1" applyAlignment="1">
      <alignment horizontal="right" wrapText="1"/>
    </xf>
    <xf numFmtId="164" fontId="31" fillId="0" borderId="5" xfId="4" applyFont="1" applyBorder="1" applyAlignment="1">
      <alignment horizontal="center"/>
    </xf>
    <xf numFmtId="164" fontId="25" fillId="0" borderId="5" xfId="4" applyFont="1" applyBorder="1"/>
    <xf numFmtId="164" fontId="25" fillId="0" borderId="6" xfId="4" applyFont="1" applyBorder="1" applyAlignment="1">
      <alignment horizontal="right"/>
    </xf>
    <xf numFmtId="164" fontId="35" fillId="0" borderId="4" xfId="4" applyFont="1" applyBorder="1" applyAlignment="1">
      <alignment horizontal="center" vertical="center" wrapText="1"/>
    </xf>
    <xf numFmtId="164" fontId="37" fillId="0" borderId="3" xfId="4" applyFont="1" applyBorder="1" applyAlignment="1">
      <alignment vertical="center"/>
    </xf>
    <xf numFmtId="171" fontId="37" fillId="0" borderId="3" xfId="4" applyNumberFormat="1" applyFont="1" applyBorder="1" applyAlignment="1">
      <alignment vertical="center"/>
    </xf>
    <xf numFmtId="164" fontId="37" fillId="0" borderId="3" xfId="4" applyFont="1" applyBorder="1" applyAlignment="1">
      <alignment horizontal="center" vertical="center"/>
    </xf>
    <xf numFmtId="164" fontId="38" fillId="0" borderId="3" xfId="4" applyFont="1" applyBorder="1" applyAlignment="1">
      <alignment horizontal="center" vertical="center"/>
    </xf>
    <xf numFmtId="164" fontId="38" fillId="0" borderId="3" xfId="4" applyFont="1" applyBorder="1" applyAlignment="1">
      <alignment vertical="center"/>
    </xf>
    <xf numFmtId="0" fontId="12" fillId="0" borderId="0" xfId="2" applyFill="1"/>
    <xf numFmtId="9" fontId="14" fillId="0" borderId="0" xfId="3" applyFont="1"/>
    <xf numFmtId="168" fontId="35" fillId="0" borderId="11" xfId="1" applyNumberFormat="1" applyFont="1" applyBorder="1" applyAlignment="1">
      <alignment horizontal="center"/>
    </xf>
    <xf numFmtId="14" fontId="48" fillId="0" borderId="22" xfId="9" applyNumberFormat="1" applyFont="1" applyBorder="1" applyAlignment="1">
      <alignment horizontal="center"/>
    </xf>
    <xf numFmtId="164" fontId="68" fillId="0" borderId="0" xfId="4" applyFont="1"/>
    <xf numFmtId="14" fontId="8" fillId="0" borderId="0" xfId="0" applyNumberFormat="1" applyFont="1"/>
    <xf numFmtId="10" fontId="9" fillId="0" borderId="0" xfId="3" applyNumberFormat="1" applyFont="1"/>
    <xf numFmtId="164" fontId="9" fillId="0" borderId="0" xfId="4" applyFont="1"/>
    <xf numFmtId="165" fontId="14" fillId="0" borderId="0" xfId="1" applyFont="1" applyFill="1"/>
    <xf numFmtId="3" fontId="46" fillId="0" borderId="0" xfId="0" applyNumberFormat="1" applyFont="1"/>
    <xf numFmtId="3" fontId="4" fillId="0" borderId="0" xfId="1" applyNumberFormat="1" applyFont="1"/>
    <xf numFmtId="0" fontId="46" fillId="0" borderId="0" xfId="0" applyFont="1"/>
    <xf numFmtId="164" fontId="71" fillId="0" borderId="5" xfId="4" applyFont="1" applyBorder="1" applyAlignment="1">
      <alignment vertical="center"/>
    </xf>
    <xf numFmtId="164" fontId="71" fillId="0" borderId="5" xfId="4" applyFont="1" applyBorder="1" applyAlignment="1">
      <alignment horizontal="center"/>
    </xf>
    <xf numFmtId="164" fontId="71" fillId="0" borderId="5" xfId="4" applyFont="1" applyBorder="1"/>
    <xf numFmtId="164" fontId="71" fillId="0" borderId="6" xfId="4" applyFont="1" applyBorder="1" applyAlignment="1">
      <alignment horizontal="right"/>
    </xf>
    <xf numFmtId="0" fontId="29" fillId="0" borderId="0" xfId="0" applyFont="1" applyAlignment="1">
      <alignment wrapText="1"/>
    </xf>
    <xf numFmtId="0" fontId="29" fillId="0" borderId="0" xfId="0" applyFont="1"/>
    <xf numFmtId="0" fontId="42" fillId="0" borderId="0" xfId="0" applyFont="1"/>
    <xf numFmtId="0" fontId="41" fillId="0" borderId="0" xfId="0" applyFont="1"/>
    <xf numFmtId="164" fontId="72" fillId="0" borderId="3" xfId="0" applyNumberFormat="1" applyFont="1" applyBorder="1" applyAlignment="1">
      <alignment vertical="center"/>
    </xf>
    <xf numFmtId="164" fontId="22" fillId="0" borderId="0" xfId="0" applyNumberFormat="1" applyFont="1"/>
    <xf numFmtId="164" fontId="37" fillId="0" borderId="3" xfId="0" applyNumberFormat="1" applyFont="1" applyBorder="1" applyAlignment="1">
      <alignment horizontal="center" vertical="center"/>
    </xf>
    <xf numFmtId="164" fontId="73" fillId="0" borderId="0" xfId="4" applyFont="1" applyAlignment="1">
      <alignment vertical="center"/>
    </xf>
    <xf numFmtId="169" fontId="8" fillId="0" borderId="6" xfId="9" applyNumberFormat="1" applyFont="1" applyBorder="1"/>
    <xf numFmtId="0" fontId="37" fillId="0" borderId="6" xfId="0" applyFont="1" applyBorder="1" applyAlignment="1">
      <alignment vertical="center"/>
    </xf>
    <xf numFmtId="164" fontId="38" fillId="0" borderId="3" xfId="0" applyNumberFormat="1" applyFont="1" applyBorder="1" applyAlignment="1">
      <alignment vertical="center"/>
    </xf>
    <xf numFmtId="0" fontId="72" fillId="0" borderId="3" xfId="0" applyFont="1" applyBorder="1" applyAlignment="1">
      <alignment vertical="center"/>
    </xf>
    <xf numFmtId="0" fontId="72" fillId="0" borderId="3" xfId="0" applyFont="1" applyBorder="1" applyAlignment="1">
      <alignment horizontal="center" vertical="center" wrapText="1"/>
    </xf>
    <xf numFmtId="0" fontId="74" fillId="0" borderId="3" xfId="0" applyFont="1" applyBorder="1"/>
    <xf numFmtId="164" fontId="74" fillId="0" borderId="3" xfId="0" applyNumberFormat="1" applyFont="1" applyBorder="1"/>
    <xf numFmtId="0" fontId="72" fillId="0" borderId="0" xfId="0" applyFont="1" applyAlignment="1">
      <alignment horizontal="center" vertical="center" wrapText="1"/>
    </xf>
    <xf numFmtId="164" fontId="38" fillId="0" borderId="0" xfId="0" applyNumberFormat="1" applyFont="1" applyAlignment="1">
      <alignment vertical="center"/>
    </xf>
    <xf numFmtId="164" fontId="38" fillId="0" borderId="0" xfId="4" applyFont="1" applyBorder="1" applyAlignment="1">
      <alignment horizontal="center" vertical="center"/>
    </xf>
    <xf numFmtId="0" fontId="74" fillId="0" borderId="0" xfId="0" applyFont="1"/>
    <xf numFmtId="164" fontId="22" fillId="0" borderId="0" xfId="4" applyFont="1" applyFill="1" applyBorder="1" applyAlignment="1">
      <alignment horizontal="center" vertical="center"/>
    </xf>
    <xf numFmtId="0" fontId="22" fillId="0" borderId="10" xfId="0" applyFont="1" applyBorder="1" applyAlignment="1">
      <alignment horizontal="left" vertical="center"/>
    </xf>
    <xf numFmtId="172" fontId="22" fillId="0" borderId="10" xfId="0" applyNumberFormat="1" applyFont="1" applyBorder="1" applyAlignment="1">
      <alignment horizontal="left" vertical="center"/>
    </xf>
    <xf numFmtId="14" fontId="22" fillId="0" borderId="10" xfId="0" applyNumberFormat="1" applyFont="1" applyBorder="1" applyAlignment="1">
      <alignment horizontal="left" vertical="center"/>
    </xf>
    <xf numFmtId="10" fontId="22" fillId="0" borderId="10" xfId="3" applyNumberFormat="1" applyFont="1" applyFill="1" applyBorder="1" applyAlignment="1">
      <alignment horizontal="right" vertical="center"/>
    </xf>
    <xf numFmtId="0" fontId="75" fillId="0" borderId="0" xfId="0" applyFont="1"/>
    <xf numFmtId="165" fontId="38" fillId="0" borderId="3" xfId="1" applyFont="1" applyFill="1" applyBorder="1" applyAlignment="1">
      <alignment horizontal="center" vertical="center"/>
    </xf>
    <xf numFmtId="165" fontId="35" fillId="0" borderId="3" xfId="1" applyFont="1" applyFill="1" applyBorder="1" applyAlignment="1">
      <alignment horizontal="center" vertical="center"/>
    </xf>
    <xf numFmtId="164" fontId="37" fillId="0" borderId="3" xfId="4" applyFont="1" applyFill="1" applyBorder="1" applyAlignment="1">
      <alignment horizontal="center" vertical="center"/>
    </xf>
    <xf numFmtId="165" fontId="35" fillId="0" borderId="3" xfId="1" applyFont="1" applyFill="1" applyBorder="1" applyAlignment="1">
      <alignment horizontal="center"/>
    </xf>
    <xf numFmtId="165" fontId="37" fillId="0" borderId="3" xfId="1" applyFont="1" applyFill="1" applyBorder="1" applyAlignment="1">
      <alignment horizontal="center" vertical="center"/>
    </xf>
    <xf numFmtId="0" fontId="31" fillId="0" borderId="12" xfId="0" applyFont="1" applyBorder="1"/>
    <xf numFmtId="0" fontId="31" fillId="0" borderId="9" xfId="0" applyFont="1" applyBorder="1"/>
    <xf numFmtId="164" fontId="22" fillId="2" borderId="35" xfId="4" applyFont="1" applyFill="1" applyBorder="1" applyAlignment="1">
      <alignment horizontal="center" vertical="center"/>
    </xf>
    <xf numFmtId="0" fontId="22" fillId="0" borderId="9" xfId="0" applyFont="1" applyBorder="1"/>
    <xf numFmtId="164" fontId="22" fillId="0" borderId="35" xfId="4" applyFont="1" applyBorder="1" applyAlignment="1">
      <alignment horizontal="center" vertical="center"/>
    </xf>
    <xf numFmtId="0" fontId="25" fillId="0" borderId="9" xfId="0" applyFont="1" applyBorder="1"/>
    <xf numFmtId="164" fontId="31" fillId="2" borderId="10" xfId="4" applyFont="1" applyFill="1" applyBorder="1" applyAlignment="1">
      <alignment horizontal="center" vertical="center"/>
    </xf>
    <xf numFmtId="164" fontId="31" fillId="2" borderId="35" xfId="4" applyFont="1" applyFill="1" applyBorder="1" applyAlignment="1">
      <alignment horizontal="center" vertical="center"/>
    </xf>
    <xf numFmtId="164" fontId="31" fillId="2" borderId="36" xfId="4" applyFont="1" applyFill="1" applyBorder="1" applyAlignment="1">
      <alignment horizontal="center" vertical="center"/>
    </xf>
    <xf numFmtId="164" fontId="25" fillId="2" borderId="35" xfId="4" applyFont="1" applyFill="1" applyBorder="1" applyAlignment="1">
      <alignment horizontal="center" vertical="center"/>
    </xf>
    <xf numFmtId="164" fontId="25" fillId="2" borderId="37" xfId="4" applyFont="1" applyFill="1" applyBorder="1" applyAlignment="1">
      <alignment horizontal="center" vertical="center"/>
    </xf>
    <xf numFmtId="0" fontId="31" fillId="0" borderId="38" xfId="0" applyFont="1" applyBorder="1"/>
    <xf numFmtId="164" fontId="31" fillId="2" borderId="37" xfId="4" applyFont="1" applyFill="1" applyBorder="1" applyAlignment="1">
      <alignment horizontal="center" vertical="center"/>
    </xf>
    <xf numFmtId="164" fontId="31" fillId="0" borderId="10" xfId="4" applyFont="1" applyBorder="1" applyAlignment="1">
      <alignment horizontal="center" vertical="center"/>
    </xf>
    <xf numFmtId="164" fontId="22" fillId="0" borderId="35" xfId="4" applyFont="1" applyFill="1" applyBorder="1" applyAlignment="1">
      <alignment horizontal="center" vertical="center"/>
    </xf>
    <xf numFmtId="0" fontId="30" fillId="0" borderId="9" xfId="0" applyFont="1" applyBorder="1"/>
    <xf numFmtId="164" fontId="30" fillId="2" borderId="36" xfId="4" applyFont="1" applyFill="1" applyBorder="1" applyAlignment="1">
      <alignment horizontal="center" vertical="center"/>
    </xf>
    <xf numFmtId="164" fontId="25" fillId="2" borderId="1" xfId="4" applyFont="1" applyFill="1" applyBorder="1"/>
    <xf numFmtId="164" fontId="25" fillId="2" borderId="37" xfId="4" applyFont="1" applyFill="1" applyBorder="1"/>
    <xf numFmtId="0" fontId="22" fillId="0" borderId="39" xfId="0" applyFont="1" applyBorder="1"/>
    <xf numFmtId="0" fontId="22" fillId="0" borderId="38" xfId="0" applyFont="1" applyBorder="1"/>
    <xf numFmtId="164" fontId="31" fillId="0" borderId="37" xfId="4" applyFont="1" applyBorder="1" applyAlignment="1">
      <alignment horizontal="center" vertical="center"/>
    </xf>
    <xf numFmtId="164" fontId="22" fillId="0" borderId="35" xfId="4" applyFont="1" applyBorder="1" applyAlignment="1">
      <alignment horizontal="right" vertical="center"/>
    </xf>
    <xf numFmtId="49" fontId="25" fillId="0" borderId="9" xfId="0" applyNumberFormat="1" applyFont="1" applyBorder="1"/>
    <xf numFmtId="164" fontId="22" fillId="0" borderId="37" xfId="4" applyFont="1" applyBorder="1" applyAlignment="1">
      <alignment horizontal="right" vertical="center"/>
    </xf>
    <xf numFmtId="164" fontId="31" fillId="0" borderId="37" xfId="4" applyFont="1" applyBorder="1" applyAlignment="1">
      <alignment horizontal="right" vertical="center"/>
    </xf>
    <xf numFmtId="49" fontId="22" fillId="0" borderId="9" xfId="0" applyNumberFormat="1" applyFont="1" applyBorder="1"/>
    <xf numFmtId="49" fontId="31" fillId="0" borderId="9" xfId="0" applyNumberFormat="1" applyFont="1" applyBorder="1"/>
    <xf numFmtId="164" fontId="31" fillId="0" borderId="10" xfId="4" applyFont="1" applyBorder="1" applyAlignment="1">
      <alignment horizontal="right" vertical="center"/>
    </xf>
    <xf numFmtId="164" fontId="31" fillId="0" borderId="36" xfId="4" applyFont="1" applyBorder="1" applyAlignment="1">
      <alignment horizontal="right" vertical="center"/>
    </xf>
    <xf numFmtId="49" fontId="22" fillId="0" borderId="38" xfId="0" applyNumberFormat="1" applyFont="1" applyBorder="1"/>
    <xf numFmtId="164" fontId="25" fillId="0" borderId="1" xfId="4" applyFont="1" applyBorder="1"/>
    <xf numFmtId="164" fontId="22" fillId="0" borderId="37" xfId="4" applyFont="1" applyBorder="1"/>
    <xf numFmtId="0" fontId="25" fillId="0" borderId="39" xfId="0" applyFont="1" applyBorder="1"/>
    <xf numFmtId="0" fontId="25" fillId="0" borderId="38" xfId="0" applyFont="1" applyBorder="1"/>
    <xf numFmtId="164" fontId="31" fillId="0" borderId="35" xfId="4" applyFont="1" applyBorder="1" applyAlignment="1">
      <alignment horizontal="center" vertical="center"/>
    </xf>
    <xf numFmtId="164" fontId="35" fillId="2" borderId="37" xfId="4" applyFont="1" applyFill="1" applyBorder="1" applyAlignment="1">
      <alignment horizontal="center" vertical="center"/>
    </xf>
    <xf numFmtId="164" fontId="31" fillId="0" borderId="35" xfId="4" applyFont="1" applyBorder="1" applyAlignment="1">
      <alignment horizontal="right" vertical="center"/>
    </xf>
    <xf numFmtId="164" fontId="25" fillId="0" borderId="35" xfId="4" applyFont="1" applyBorder="1" applyAlignment="1">
      <alignment horizontal="right" vertical="center"/>
    </xf>
    <xf numFmtId="164" fontId="25" fillId="0" borderId="35" xfId="4" applyFont="1" applyBorder="1" applyAlignment="1">
      <alignment vertical="center"/>
    </xf>
    <xf numFmtId="164" fontId="25" fillId="0" borderId="37" xfId="4" quotePrefix="1" applyFont="1" applyBorder="1" applyAlignment="1">
      <alignment horizontal="right" vertical="center"/>
    </xf>
    <xf numFmtId="164" fontId="25" fillId="0" borderId="37" xfId="4" applyFont="1" applyBorder="1" applyAlignment="1">
      <alignment horizontal="right" vertical="center"/>
    </xf>
    <xf numFmtId="0" fontId="25" fillId="0" borderId="41" xfId="0" applyFont="1" applyBorder="1"/>
    <xf numFmtId="164" fontId="31" fillId="0" borderId="42" xfId="4" applyFont="1" applyBorder="1" applyAlignment="1">
      <alignment horizontal="right" vertical="center"/>
    </xf>
    <xf numFmtId="0" fontId="76" fillId="7" borderId="0" xfId="0" applyFont="1" applyFill="1"/>
    <xf numFmtId="0" fontId="78" fillId="7" borderId="0" xfId="0" applyFont="1" applyFill="1" applyAlignment="1">
      <alignment vertical="center" wrapText="1"/>
    </xf>
    <xf numFmtId="0" fontId="78" fillId="7" borderId="0" xfId="0" applyFont="1" applyFill="1"/>
    <xf numFmtId="0" fontId="78" fillId="7" borderId="0" xfId="0" applyFont="1" applyFill="1" applyAlignment="1">
      <alignment horizontal="center" vertical="center"/>
    </xf>
    <xf numFmtId="0" fontId="79" fillId="7" borderId="0" xfId="0" applyFont="1" applyFill="1" applyAlignment="1">
      <alignment vertical="center" wrapText="1"/>
    </xf>
    <xf numFmtId="0" fontId="77" fillId="7" borderId="0" xfId="0" applyFont="1" applyFill="1"/>
    <xf numFmtId="0" fontId="79" fillId="7" borderId="0" xfId="0" applyFont="1" applyFill="1"/>
    <xf numFmtId="0" fontId="79" fillId="7" borderId="0" xfId="0" applyFont="1" applyFill="1" applyAlignment="1">
      <alignment vertical="center"/>
    </xf>
    <xf numFmtId="0" fontId="82" fillId="7" borderId="0" xfId="0" applyFont="1" applyFill="1"/>
    <xf numFmtId="0" fontId="77" fillId="7" borderId="0" xfId="0" applyFont="1" applyFill="1" applyAlignment="1">
      <alignment horizontal="center"/>
    </xf>
    <xf numFmtId="0" fontId="85" fillId="0" borderId="0" xfId="0" applyFont="1"/>
    <xf numFmtId="0" fontId="85" fillId="0" borderId="0" xfId="0" applyFont="1" applyAlignment="1">
      <alignment vertical="center"/>
    </xf>
    <xf numFmtId="0" fontId="86" fillId="0" borderId="0" xfId="0" applyFont="1" applyAlignment="1">
      <alignment horizontal="right" vertical="center"/>
    </xf>
    <xf numFmtId="0" fontId="86" fillId="8" borderId="43" xfId="0" applyFont="1" applyFill="1" applyBorder="1" applyAlignment="1">
      <alignment horizontal="center" vertical="center"/>
    </xf>
    <xf numFmtId="14" fontId="86" fillId="8" borderId="44" xfId="0" applyNumberFormat="1" applyFont="1" applyFill="1" applyBorder="1" applyAlignment="1">
      <alignment horizontal="center" vertical="center"/>
    </xf>
    <xf numFmtId="14" fontId="86" fillId="8" borderId="45" xfId="0" applyNumberFormat="1" applyFont="1" applyFill="1" applyBorder="1" applyAlignment="1">
      <alignment horizontal="center" vertical="center"/>
    </xf>
    <xf numFmtId="0" fontId="85" fillId="0" borderId="46" xfId="0" applyFont="1" applyBorder="1" applyAlignment="1">
      <alignment vertical="center"/>
    </xf>
    <xf numFmtId="4" fontId="85" fillId="0" borderId="3" xfId="0" applyNumberFormat="1" applyFont="1" applyBorder="1" applyAlignment="1">
      <alignment vertical="center"/>
    </xf>
    <xf numFmtId="4" fontId="85" fillId="0" borderId="47" xfId="0" applyNumberFormat="1" applyFont="1" applyBorder="1" applyAlignment="1">
      <alignment vertical="center"/>
    </xf>
    <xf numFmtId="0" fontId="85" fillId="0" borderId="48" xfId="0" applyFont="1" applyBorder="1" applyAlignment="1">
      <alignment vertical="center"/>
    </xf>
    <xf numFmtId="4" fontId="85" fillId="0" borderId="49" xfId="0" applyNumberFormat="1" applyFont="1" applyBorder="1" applyAlignment="1">
      <alignment vertical="center"/>
    </xf>
    <xf numFmtId="4" fontId="85" fillId="0" borderId="50" xfId="0" applyNumberFormat="1" applyFont="1" applyBorder="1" applyAlignment="1">
      <alignment vertical="center"/>
    </xf>
    <xf numFmtId="0" fontId="85" fillId="0" borderId="0" xfId="0" applyFont="1" applyAlignment="1">
      <alignment horizontal="center" vertical="center" wrapText="1"/>
    </xf>
    <xf numFmtId="0" fontId="86" fillId="8" borderId="17" xfId="0" applyFont="1" applyFill="1" applyBorder="1" applyAlignment="1">
      <alignment horizontal="center" vertical="center" wrapText="1"/>
    </xf>
    <xf numFmtId="0" fontId="86" fillId="8" borderId="18" xfId="0" applyFont="1" applyFill="1" applyBorder="1" applyAlignment="1">
      <alignment horizontal="center" vertical="center" wrapText="1"/>
    </xf>
    <xf numFmtId="0" fontId="86" fillId="8" borderId="19" xfId="0" applyFont="1" applyFill="1" applyBorder="1" applyAlignment="1">
      <alignment horizontal="center" vertical="center" wrapText="1"/>
    </xf>
    <xf numFmtId="0" fontId="85" fillId="0" borderId="0" xfId="0" applyFont="1" applyAlignment="1">
      <alignment horizontal="center" vertical="center"/>
    </xf>
    <xf numFmtId="14" fontId="85" fillId="0" borderId="15" xfId="0" applyNumberFormat="1" applyFont="1" applyBorder="1" applyAlignment="1">
      <alignment horizontal="center" vertical="center"/>
    </xf>
    <xf numFmtId="14" fontId="85" fillId="0" borderId="51" xfId="0" applyNumberFormat="1" applyFont="1" applyBorder="1" applyAlignment="1">
      <alignment horizontal="center" vertical="center"/>
    </xf>
    <xf numFmtId="14" fontId="85" fillId="0" borderId="16" xfId="0" applyNumberFormat="1" applyFont="1" applyBorder="1" applyAlignment="1">
      <alignment horizontal="center" vertical="center"/>
    </xf>
    <xf numFmtId="0" fontId="85" fillId="9" borderId="0" xfId="0" applyFont="1" applyFill="1" applyAlignment="1">
      <alignment vertical="center"/>
    </xf>
    <xf numFmtId="0" fontId="86" fillId="0" borderId="0" xfId="0" applyFont="1" applyAlignment="1">
      <alignment vertical="center"/>
    </xf>
    <xf numFmtId="0" fontId="85" fillId="10" borderId="0" xfId="0" applyFont="1" applyFill="1" applyAlignment="1">
      <alignment vertical="center"/>
    </xf>
    <xf numFmtId="0" fontId="85" fillId="0" borderId="0" xfId="0" applyFont="1" applyAlignment="1">
      <alignment vertical="center" wrapText="1"/>
    </xf>
    <xf numFmtId="0" fontId="85" fillId="11" borderId="52" xfId="0" applyFont="1" applyFill="1" applyBorder="1" applyAlignment="1">
      <alignment vertical="center"/>
    </xf>
    <xf numFmtId="14" fontId="86" fillId="0" borderId="0" xfId="0" applyNumberFormat="1" applyFont="1" applyAlignment="1">
      <alignment vertical="center"/>
    </xf>
    <xf numFmtId="0" fontId="31" fillId="2" borderId="10" xfId="4" applyNumberFormat="1" applyFont="1" applyFill="1" applyBorder="1" applyAlignment="1">
      <alignment horizontal="center" vertical="center" wrapText="1"/>
    </xf>
    <xf numFmtId="49" fontId="85" fillId="10" borderId="0" xfId="0" applyNumberFormat="1" applyFont="1" applyFill="1" applyAlignment="1">
      <alignment vertical="center"/>
    </xf>
    <xf numFmtId="164" fontId="25" fillId="0" borderId="8" xfId="4" applyFont="1" applyBorder="1" applyAlignment="1">
      <alignment wrapText="1"/>
    </xf>
    <xf numFmtId="164" fontId="31" fillId="0" borderId="1" xfId="4" applyFont="1" applyBorder="1" applyAlignment="1">
      <alignment horizontal="center" vertical="center" wrapText="1"/>
    </xf>
    <xf numFmtId="4" fontId="38" fillId="0" borderId="3" xfId="0" applyNumberFormat="1" applyFont="1" applyBorder="1" applyAlignment="1">
      <alignment vertical="center"/>
    </xf>
    <xf numFmtId="49" fontId="38" fillId="0" borderId="3" xfId="0" applyNumberFormat="1" applyFont="1" applyBorder="1" applyAlignment="1">
      <alignment horizontal="center" vertical="center" wrapText="1"/>
    </xf>
    <xf numFmtId="0" fontId="17" fillId="0" borderId="0" xfId="0" applyFont="1" applyAlignment="1">
      <alignment vertical="top" wrapText="1"/>
    </xf>
    <xf numFmtId="0" fontId="89" fillId="0" borderId="0" xfId="0" applyFont="1"/>
    <xf numFmtId="164" fontId="90" fillId="2" borderId="0" xfId="4" applyFont="1" applyFill="1"/>
    <xf numFmtId="0" fontId="91" fillId="2" borderId="0" xfId="0" applyFont="1" applyFill="1"/>
    <xf numFmtId="0" fontId="91" fillId="0" borderId="0" xfId="0" applyFont="1"/>
    <xf numFmtId="49" fontId="89" fillId="0" borderId="0" xfId="0" applyNumberFormat="1" applyFont="1"/>
    <xf numFmtId="0" fontId="90" fillId="0" borderId="0" xfId="0" applyFont="1"/>
    <xf numFmtId="1" fontId="48" fillId="0" borderId="22" xfId="9" applyNumberFormat="1" applyFont="1" applyBorder="1" applyAlignment="1">
      <alignment horizontal="center"/>
    </xf>
    <xf numFmtId="164" fontId="38" fillId="0" borderId="3" xfId="4" applyFont="1" applyFill="1" applyBorder="1" applyAlignment="1">
      <alignment vertical="center"/>
    </xf>
    <xf numFmtId="164" fontId="73" fillId="0" borderId="3" xfId="4" applyFont="1" applyFill="1" applyBorder="1" applyAlignment="1">
      <alignment vertical="center"/>
    </xf>
    <xf numFmtId="164" fontId="73" fillId="0" borderId="3" xfId="4" applyFont="1" applyFill="1" applyBorder="1" applyAlignment="1">
      <alignment horizontal="center" vertical="center"/>
    </xf>
    <xf numFmtId="41" fontId="22" fillId="0" borderId="10" xfId="12" applyFont="1" applyFill="1" applyBorder="1" applyAlignment="1">
      <alignment horizontal="right" vertical="center"/>
    </xf>
    <xf numFmtId="41" fontId="32" fillId="0" borderId="10" xfId="12" applyFont="1" applyBorder="1" applyAlignment="1">
      <alignment horizontal="right"/>
    </xf>
    <xf numFmtId="3" fontId="92" fillId="0" borderId="0" xfId="0" applyNumberFormat="1" applyFont="1" applyAlignment="1">
      <alignment horizontal="right" vertical="top"/>
    </xf>
    <xf numFmtId="41" fontId="22" fillId="0" borderId="0" xfId="12" applyFont="1"/>
    <xf numFmtId="0" fontId="40" fillId="0" borderId="0" xfId="0" applyFont="1"/>
    <xf numFmtId="41" fontId="40" fillId="0" borderId="0" xfId="0" applyNumberFormat="1" applyFont="1"/>
    <xf numFmtId="3" fontId="40" fillId="0" borderId="0" xfId="0" applyNumberFormat="1" applyFont="1"/>
    <xf numFmtId="41" fontId="0" fillId="0" borderId="0" xfId="0" applyNumberFormat="1"/>
    <xf numFmtId="41" fontId="0" fillId="0" borderId="0" xfId="12" applyFont="1"/>
    <xf numFmtId="164" fontId="93" fillId="0" borderId="0" xfId="4" applyFont="1"/>
    <xf numFmtId="164" fontId="94" fillId="0" borderId="0" xfId="4" applyFont="1" applyFill="1"/>
    <xf numFmtId="164" fontId="77" fillId="0" borderId="0" xfId="4" applyFont="1" applyFill="1"/>
    <xf numFmtId="3" fontId="77" fillId="0" borderId="0" xfId="0" applyNumberFormat="1" applyFont="1" applyAlignment="1">
      <alignment horizontal="center" vertical="center"/>
    </xf>
    <xf numFmtId="0" fontId="81" fillId="7" borderId="0" xfId="0" applyFont="1" applyFill="1" applyAlignment="1">
      <alignment horizontal="center" vertical="center"/>
    </xf>
    <xf numFmtId="0" fontId="79" fillId="7" borderId="0" xfId="0" applyFont="1" applyFill="1" applyAlignment="1">
      <alignment horizontal="center" vertical="center"/>
    </xf>
    <xf numFmtId="14" fontId="79" fillId="7" borderId="0" xfId="0" applyNumberFormat="1" applyFont="1" applyFill="1" applyAlignment="1">
      <alignment horizontal="center" vertical="center"/>
    </xf>
    <xf numFmtId="0" fontId="80" fillId="7" borderId="0" xfId="0" applyFont="1" applyFill="1" applyAlignment="1">
      <alignment horizontal="center" vertical="center"/>
    </xf>
    <xf numFmtId="0" fontId="30" fillId="0" borderId="0" xfId="0" applyFont="1" applyAlignment="1">
      <alignment horizontal="center" vertical="center"/>
    </xf>
    <xf numFmtId="0" fontId="87" fillId="0" borderId="0" xfId="0" applyFont="1" applyAlignment="1">
      <alignment horizontal="center"/>
    </xf>
    <xf numFmtId="0" fontId="25" fillId="0" borderId="0" xfId="0" applyFont="1" applyAlignment="1">
      <alignment horizontal="center" wrapText="1"/>
    </xf>
    <xf numFmtId="0" fontId="41" fillId="0" borderId="0" xfId="0" applyFont="1" applyAlignment="1">
      <alignment horizontal="center" wrapText="1"/>
    </xf>
    <xf numFmtId="0" fontId="88" fillId="0" borderId="0" xfId="0" applyFont="1" applyAlignment="1">
      <alignment horizontal="center"/>
    </xf>
    <xf numFmtId="0" fontId="31" fillId="0" borderId="8" xfId="4" applyNumberFormat="1" applyFont="1" applyBorder="1" applyAlignment="1">
      <alignment horizontal="center" vertical="center" wrapText="1"/>
    </xf>
    <xf numFmtId="0" fontId="31" fillId="0" borderId="1" xfId="4" applyNumberFormat="1" applyFont="1" applyBorder="1" applyAlignment="1">
      <alignment horizontal="center" vertical="center" wrapText="1"/>
    </xf>
    <xf numFmtId="0" fontId="31" fillId="0" borderId="40" xfId="4" applyNumberFormat="1" applyFont="1" applyBorder="1" applyAlignment="1">
      <alignment horizontal="center" vertical="center" wrapText="1"/>
    </xf>
    <xf numFmtId="0" fontId="31" fillId="0" borderId="37" xfId="4" applyNumberFormat="1" applyFont="1" applyBorder="1" applyAlignment="1">
      <alignment horizontal="center" vertical="center" wrapText="1"/>
    </xf>
    <xf numFmtId="0" fontId="4" fillId="0" borderId="0" xfId="0" applyFont="1" applyAlignment="1">
      <alignment horizontal="center"/>
    </xf>
    <xf numFmtId="0" fontId="28" fillId="0" borderId="0" xfId="0" applyFont="1" applyAlignment="1">
      <alignment horizontal="center"/>
    </xf>
    <xf numFmtId="0" fontId="18" fillId="0" borderId="0" xfId="0" applyFont="1" applyAlignment="1">
      <alignment horizontal="center"/>
    </xf>
    <xf numFmtId="14" fontId="6" fillId="0" borderId="0" xfId="0" applyNumberFormat="1" applyFont="1" applyAlignment="1">
      <alignment horizontal="center"/>
    </xf>
    <xf numFmtId="0" fontId="43" fillId="0" borderId="0" xfId="0" applyFont="1" applyAlignment="1">
      <alignment horizontal="center"/>
    </xf>
    <xf numFmtId="0" fontId="42" fillId="0" borderId="0" xfId="0" applyFont="1" applyAlignment="1">
      <alignment horizontal="center" wrapText="1"/>
    </xf>
    <xf numFmtId="0" fontId="35" fillId="0" borderId="0" xfId="0" applyFont="1" applyAlignment="1">
      <alignment horizontal="left" vertical="center"/>
    </xf>
    <xf numFmtId="0" fontId="22" fillId="0" borderId="0" xfId="0" applyFont="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top" wrapText="1"/>
    </xf>
    <xf numFmtId="0" fontId="35" fillId="0" borderId="0" xfId="0" applyFont="1" applyAlignment="1">
      <alignment horizontal="center" vertical="center"/>
    </xf>
    <xf numFmtId="0" fontId="22" fillId="0" borderId="0" xfId="0" applyFont="1" applyAlignment="1">
      <alignment horizontal="left" vertical="center"/>
    </xf>
    <xf numFmtId="0" fontId="17" fillId="0" borderId="0" xfId="0" applyFont="1" applyAlignment="1">
      <alignment horizontal="left" vertical="top" wrapText="1"/>
    </xf>
    <xf numFmtId="0" fontId="38" fillId="0" borderId="12" xfId="0" applyFont="1" applyBorder="1" applyAlignment="1">
      <alignment horizontal="center" vertical="center"/>
    </xf>
    <xf numFmtId="0" fontId="38" fillId="0" borderId="2" xfId="0" applyFont="1" applyBorder="1" applyAlignment="1">
      <alignment horizontal="center" vertical="center"/>
    </xf>
    <xf numFmtId="0" fontId="38" fillId="0" borderId="10" xfId="0" applyFont="1" applyBorder="1" applyAlignment="1">
      <alignment horizontal="center" vertical="center"/>
    </xf>
    <xf numFmtId="0" fontId="32" fillId="0" borderId="10" xfId="0" applyFont="1" applyBorder="1" applyAlignment="1">
      <alignment horizontal="right"/>
    </xf>
    <xf numFmtId="0" fontId="36" fillId="0" borderId="3" xfId="0" applyFont="1" applyBorder="1" applyAlignment="1">
      <alignment horizontal="right" vertical="center" wrapText="1"/>
    </xf>
    <xf numFmtId="0" fontId="35" fillId="0" borderId="1" xfId="0" applyFont="1" applyBorder="1" applyAlignment="1">
      <alignment horizontal="left"/>
    </xf>
    <xf numFmtId="0" fontId="39" fillId="0" borderId="9" xfId="0" applyFont="1" applyBorder="1" applyAlignment="1">
      <alignment horizontal="center"/>
    </xf>
    <xf numFmtId="0" fontId="39" fillId="0" borderId="0" xfId="0" applyFont="1" applyAlignment="1">
      <alignment horizontal="center"/>
    </xf>
  </cellXfs>
  <cellStyles count="42">
    <cellStyle name="Excel Built-in Normal" xfId="20" xr:uid="{43604973-D807-4CD6-B82F-78B49A9D45BB}"/>
    <cellStyle name="Hipervínculo" xfId="2" builtinId="8"/>
    <cellStyle name="Millares" xfId="1" builtinId="3"/>
    <cellStyle name="Millares [0]" xfId="4" builtinId="6"/>
    <cellStyle name="Millares [0] 2" xfId="12" xr:uid="{FD0F8276-F382-47D1-AAA1-5DB9F6293A3F}"/>
    <cellStyle name="Millares [0] 2 2" xfId="18" xr:uid="{BB9B63E0-FF0D-4D77-A03F-BBFAB47233FA}"/>
    <cellStyle name="Millares [0] 2 3" xfId="40" xr:uid="{6603180D-25B9-4D0E-82AA-FAE5966975AD}"/>
    <cellStyle name="Millares [0] 2 4" xfId="15" xr:uid="{A7F72E1F-2B16-4334-8936-B85C8C3B1FA6}"/>
    <cellStyle name="Millares [0] 3" xfId="37" xr:uid="{891E2A75-34C5-40EF-8233-8BF60F4B8C52}"/>
    <cellStyle name="Millares [0] 4" xfId="39" xr:uid="{7384824B-10F9-476E-82E7-9A62FE3E3F7B}"/>
    <cellStyle name="Millares [0] 5" xfId="36" xr:uid="{FB30CDCD-83D5-4DA2-89CD-745F4DA5059B}"/>
    <cellStyle name="Millares [0] 6" xfId="11" xr:uid="{3230676E-2611-4477-A9FF-289BA9102EC6}"/>
    <cellStyle name="Millares 10" xfId="29" xr:uid="{AE43D0E7-ABC6-4CF7-B8AE-52CD80189BC2}"/>
    <cellStyle name="Millares 11" xfId="30" xr:uid="{37B51FBC-56F7-4E8A-B7BE-7030ACD11771}"/>
    <cellStyle name="Millares 12" xfId="31" xr:uid="{789219D2-BDB7-4832-9915-4441AB9B614C}"/>
    <cellStyle name="Millares 13" xfId="32" xr:uid="{033F047E-8792-45D4-9D19-6C3D06A0DEAE}"/>
    <cellStyle name="Millares 14" xfId="34" xr:uid="{92E8F5A2-A1EF-4F69-AD83-B4CEB02165BD}"/>
    <cellStyle name="Millares 15" xfId="35" xr:uid="{6EF52197-2D9A-4866-AE93-470540173269}"/>
    <cellStyle name="Millares 16" xfId="33" xr:uid="{48767481-F2F1-482C-A879-FD72C351805B}"/>
    <cellStyle name="Millares 17" xfId="41" xr:uid="{1C1D08E0-CC60-4A44-AD99-BC43260F4A36}"/>
    <cellStyle name="Millares 18" xfId="13" xr:uid="{5E203D94-E101-474C-879C-B2767E5BF01B}"/>
    <cellStyle name="Millares 19" xfId="14" xr:uid="{37E3A7E0-F8D9-48DA-9AC6-428833C06AFF}"/>
    <cellStyle name="Millares 2" xfId="7" xr:uid="{40735CB8-9BE2-47F7-94A2-7CF24FB877C9}"/>
    <cellStyle name="Millares 2 2" xfId="10" xr:uid="{E7F07A95-83A9-47B7-B35A-E30FB1C9C399}"/>
    <cellStyle name="Millares 2 3" xfId="17" xr:uid="{D5A5E686-F162-4115-826A-2DD326EA941C}"/>
    <cellStyle name="Millares 3" xfId="5" xr:uid="{7AFA1E84-0C81-4931-8B4D-B0D76978369F}"/>
    <cellStyle name="Millares 3 2" xfId="19" xr:uid="{44095EC5-9022-4BFF-B358-608952E44937}"/>
    <cellStyle name="Millares 4" xfId="22" xr:uid="{05D3A345-7B23-44BC-8CDA-43FF43E95861}"/>
    <cellStyle name="Millares 5" xfId="24" xr:uid="{B94C4C3D-086E-4DA6-BE36-7B1A22173347}"/>
    <cellStyle name="Millares 6" xfId="25" xr:uid="{3E8B818B-861C-4A90-994A-7B02061F8F77}"/>
    <cellStyle name="Millares 7" xfId="21" xr:uid="{81C4525F-094E-4F39-A88E-27CC5148F843}"/>
    <cellStyle name="Millares 8" xfId="27" xr:uid="{EC4FA7F8-AB48-4AB9-A16D-66718C443AB1}"/>
    <cellStyle name="Millares 9" xfId="28" xr:uid="{26F68AE7-6B92-488D-8B4A-6CB851047DBD}"/>
    <cellStyle name="Normal" xfId="0" builtinId="0"/>
    <cellStyle name="Normal 2" xfId="6" xr:uid="{34548478-31B5-45DC-AC74-C09A6EBAC288}"/>
    <cellStyle name="Normal 2 2" xfId="9" xr:uid="{CE5EACCC-435C-4ABA-93F8-33BA69009120}"/>
    <cellStyle name="Normal 3" xfId="26" xr:uid="{7EB2231D-AC58-4E6C-9869-D7FFA9B5D22A}"/>
    <cellStyle name="Normal 4" xfId="23" xr:uid="{133C0C68-81FD-432E-8BDF-FE5D4548039C}"/>
    <cellStyle name="Normal 5" xfId="16" xr:uid="{0F19E2E0-6017-4D1F-B657-1A33A5958D2A}"/>
    <cellStyle name="Normal 6" xfId="38" xr:uid="{43A7B1A2-624D-4734-9F32-8306CD4F787C}"/>
    <cellStyle name="Porcentaje" xfId="3" builtinId="5"/>
    <cellStyle name="Porcentaje 2" xfId="8" xr:uid="{518E0EC6-A2A6-40F0-B27D-6BD6EC2F89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19355</xdr:colOff>
      <xdr:row>0</xdr:row>
      <xdr:rowOff>0</xdr:rowOff>
    </xdr:from>
    <xdr:to>
      <xdr:col>3</xdr:col>
      <xdr:colOff>751435</xdr:colOff>
      <xdr:row>2</xdr:row>
      <xdr:rowOff>288654</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19355" y="0"/>
          <a:ext cx="3139307" cy="7735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onformaciones%20de%20Cuentas%20Contables/2025/03.Marzo/03.2024_Conformaci&#243;n%20FINLYP%20Gs..xlsx" TargetMode="External"/><Relationship Id="rId1" Type="http://schemas.openxmlformats.org/officeDocument/2006/relationships/externalLinkPath" Target="https://inpositivapy-my.sharepoint.com/personal/sady_pereira_inpositiva_com_py/Documents/25.Fondo%20Loteamientos/Contabilidad/Conformaciones%20de%20Cuentas%20Contables/2025/03.Marzo/03.2024_Conformaci&#243;n%20FINLYP%20G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NV/2024%20FINLYP/03.2024.ESTADOS%20FINANCIEROS%20FI%20INVESTOR%20LOTEAMIENTOS%20Y%20PROPIEDADES.xlsx" TargetMode="External"/><Relationship Id="rId1" Type="http://schemas.openxmlformats.org/officeDocument/2006/relationships/externalLinkPath" Target="https://inpositivapy-my.sharepoint.com/personal/sady_pereira_inpositiva_com_py/Documents/25.Fondo%20Loteamientos/Contabilidad/CNV/2024%20FINLYP/03.2024.ESTADOS%20FINANCIEROS%20FI%20INVESTOR%20LOTEAMIENTOS%20Y%20PROPIEDADE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onformaciones%20de%20Cuentas%20Contables/2024/12.2024_SSP_Conformaci&#243;n%20FINLYP%20Gs..xlsx" TargetMode="External"/><Relationship Id="rId1" Type="http://schemas.openxmlformats.org/officeDocument/2006/relationships/externalLinkPath" Target="https://inpositivapy-my.sharepoint.com/personal/sady_pereira_inpositiva_com_py/Documents/25.Fondo%20Loteamientos/Contabilidad/Conformaciones%20de%20Cuentas%20Contables/2024/12.2024_SSP_Conformaci&#243;n%20FINLYP%20G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sheetName val="ESTADOS DE RESULTADOS"/>
      <sheetName val="VM AL 30-09"/>
      <sheetName val="Resumen"/>
      <sheetName val="Bancos ML Cta Cte"/>
      <sheetName val="Cash Investor ML"/>
      <sheetName val="Cash Investor ME"/>
      <sheetName val="Bonos Corp. CP - ME"/>
      <sheetName val="Ganancias a Realizar Bonos CP"/>
      <sheetName val="Portafolio al 31-03-25"/>
      <sheetName val="IVA Crédito Fiscal Saldo Favor"/>
      <sheetName val="Loteamientos"/>
      <sheetName val="Costos de Ventas"/>
      <sheetName val="Mant. de Lotes Pag. por Adelant"/>
      <sheetName val="Bonos Corp. LP ME"/>
      <sheetName val="Ganancias a Realizar Bonos LP"/>
      <sheetName val="Inversiones en Fideicomiso"/>
      <sheetName val="Mov. Fideicomiso CDE"/>
      <sheetName val="Proveedores Locales ML"/>
      <sheetName val="Plan Fondo de Inversión"/>
      <sheetName val="Prima de Emision"/>
      <sheetName val="Ingresos vs. DDJJ IVA"/>
      <sheetName val="Encarnacion"/>
      <sheetName val="Minga Guasu"/>
      <sheetName val="Caacupe"/>
    </sheetNames>
    <sheetDataSet>
      <sheetData sheetId="0"/>
      <sheetData sheetId="1">
        <row r="12">
          <cell r="E12">
            <v>2930512632</v>
          </cell>
          <cell r="F12">
            <v>1634620427</v>
          </cell>
        </row>
        <row r="14">
          <cell r="E14">
            <v>2896201551</v>
          </cell>
        </row>
        <row r="15">
          <cell r="E15">
            <v>34311081</v>
          </cell>
        </row>
        <row r="16">
          <cell r="E16">
            <v>34311081</v>
          </cell>
        </row>
        <row r="19">
          <cell r="E19">
            <v>2160830026</v>
          </cell>
        </row>
        <row r="21">
          <cell r="E21">
            <v>2289034693</v>
          </cell>
        </row>
        <row r="22">
          <cell r="E22">
            <v>128204667</v>
          </cell>
        </row>
        <row r="24">
          <cell r="E24">
            <v>1067909780</v>
          </cell>
        </row>
        <row r="26">
          <cell r="E26">
            <v>52917957220</v>
          </cell>
        </row>
        <row r="36">
          <cell r="E36">
            <v>226919165</v>
          </cell>
        </row>
        <row r="40">
          <cell r="E40">
            <v>27889110833</v>
          </cell>
        </row>
        <row r="44">
          <cell r="E44">
            <v>7694384198</v>
          </cell>
        </row>
        <row r="49">
          <cell r="E49">
            <v>1167769928</v>
          </cell>
        </row>
        <row r="51">
          <cell r="E51">
            <v>8705116249</v>
          </cell>
        </row>
        <row r="53">
          <cell r="E53">
            <v>8705116249</v>
          </cell>
        </row>
        <row r="56">
          <cell r="E56">
            <v>3900530</v>
          </cell>
        </row>
        <row r="58">
          <cell r="E58">
            <v>75000000000</v>
          </cell>
        </row>
        <row r="61">
          <cell r="E61">
            <v>2316452948</v>
          </cell>
        </row>
      </sheetData>
      <sheetData sheetId="2">
        <row r="12">
          <cell r="C12">
            <v>423410844</v>
          </cell>
        </row>
        <row r="18">
          <cell r="C18">
            <v>33689520</v>
          </cell>
        </row>
        <row r="20">
          <cell r="C20">
            <v>47613490</v>
          </cell>
        </row>
        <row r="22">
          <cell r="C22">
            <v>47613490</v>
          </cell>
        </row>
        <row r="23">
          <cell r="C23">
            <v>4082000000</v>
          </cell>
        </row>
        <row r="27">
          <cell r="C27">
            <v>39015870</v>
          </cell>
        </row>
        <row r="32">
          <cell r="C32">
            <v>1996527969</v>
          </cell>
        </row>
        <row r="34">
          <cell r="C34">
            <v>1759376401</v>
          </cell>
        </row>
        <row r="37">
          <cell r="C37">
            <v>150216094</v>
          </cell>
        </row>
        <row r="42">
          <cell r="C42">
            <v>150000</v>
          </cell>
        </row>
        <row r="45">
          <cell r="C45">
            <v>3047963</v>
          </cell>
        </row>
        <row r="46">
          <cell r="C46">
            <v>3047963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0">
          <cell r="G10">
            <v>30000</v>
          </cell>
        </row>
        <row r="13">
          <cell r="G13">
            <v>540000</v>
          </cell>
        </row>
        <row r="17">
          <cell r="G17">
            <v>1167199928</v>
          </cell>
        </row>
      </sheetData>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EEFF Gs"/>
      <sheetName val="2.EERR GS"/>
      <sheetName val="Flujo de Fondos Calculo GS"/>
      <sheetName val="3.FLUJO EFECTIVO GS"/>
      <sheetName val="4.VARIAC PN GS"/>
      <sheetName val="5.NOTAS EEFF"/>
      <sheetName val="6.CUADRO DE INVERSIONES"/>
    </sheetNames>
    <sheetDataSet>
      <sheetData sheetId="0"/>
      <sheetData sheetId="1"/>
      <sheetData sheetId="2"/>
      <sheetData sheetId="3"/>
      <sheetData sheetId="4"/>
      <sheetData sheetId="5">
        <row r="15">
          <cell r="D15">
            <v>1552159393</v>
          </cell>
        </row>
        <row r="16">
          <cell r="C16">
            <v>43629150714</v>
          </cell>
        </row>
      </sheetData>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sheetName val="ESTADOS DE RESULTADOS"/>
      <sheetName val="VM 30-06"/>
      <sheetName val="VM AL 30-09"/>
      <sheetName val="Resumen"/>
      <sheetName val="Bancos ML Cta Cte"/>
      <sheetName val="Cash Investor ML"/>
      <sheetName val="Cash Investor ME"/>
      <sheetName val="Bonos Corp. CP - ME"/>
      <sheetName val="Ganancias a Realizar Bonos CP"/>
      <sheetName val="IVA Crédito Fiscal Saldo Favor"/>
      <sheetName val="Loteamientos"/>
      <sheetName val="Costos de Ventas"/>
      <sheetName val="Auxiliar"/>
      <sheetName val="Mant. de Lotes Pag. por Adelant"/>
      <sheetName val="Bonos Corp. LP ME"/>
      <sheetName val="Ganancias a Realizar Bonos LP"/>
      <sheetName val="PORTAFOLIO CONSOLIDADO"/>
      <sheetName val="Proveedores Locales ML"/>
      <sheetName val="Plan Fondo de Inversión"/>
      <sheetName val="Prima de Emision"/>
      <sheetName val="Encarnacion"/>
      <sheetName val="Minga Guasu"/>
      <sheetName val="Caacupe"/>
      <sheetName val="Ciudad del Este"/>
      <sheetName val="Ciudad del Este Sebaste"/>
      <sheetName val="06,23,Valuación Inmuebles"/>
      <sheetName val="Mayor LyP - A Dic."/>
    </sheetNames>
    <sheetDataSet>
      <sheetData sheetId="0"/>
      <sheetData sheetId="1">
        <row r="58">
          <cell r="E58">
            <v>3900530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1E504-64E4-4BEC-9AB5-8A423BB6477C}">
  <sheetPr>
    <tabColor rgb="FFFFC000"/>
  </sheetPr>
  <dimension ref="A1:F49"/>
  <sheetViews>
    <sheetView showGridLines="0" topLeftCell="A15" zoomScale="120" zoomScaleNormal="120" workbookViewId="0">
      <selection activeCell="E32" sqref="E32"/>
    </sheetView>
  </sheetViews>
  <sheetFormatPr baseColWidth="10" defaultRowHeight="15" x14ac:dyDescent="0.25"/>
  <cols>
    <col min="2" max="2" width="26.42578125" bestFit="1" customWidth="1"/>
    <col min="3" max="3" width="24.28515625" bestFit="1" customWidth="1"/>
    <col min="4" max="4" width="19.42578125" bestFit="1" customWidth="1"/>
    <col min="5" max="5" width="32.42578125" bestFit="1" customWidth="1"/>
    <col min="6" max="6" width="22.85546875" bestFit="1" customWidth="1"/>
  </cols>
  <sheetData>
    <row r="1" spans="1:6" x14ac:dyDescent="0.25">
      <c r="A1" s="364"/>
      <c r="B1" s="364"/>
      <c r="C1" s="364"/>
      <c r="D1" s="364"/>
      <c r="E1" s="364"/>
      <c r="F1" s="364"/>
    </row>
    <row r="2" spans="1:6" ht="15.75" thickBot="1" x14ac:dyDescent="0.3">
      <c r="A2" s="364"/>
      <c r="B2" s="364"/>
      <c r="C2" s="364"/>
      <c r="D2" s="364"/>
      <c r="E2" s="364"/>
      <c r="F2" s="364"/>
    </row>
    <row r="3" spans="1:6" ht="15.75" thickTop="1" x14ac:dyDescent="0.25">
      <c r="A3" s="364"/>
      <c r="B3" s="365" t="s">
        <v>322</v>
      </c>
      <c r="C3" s="366" t="s">
        <v>323</v>
      </c>
      <c r="D3" s="367">
        <v>45747</v>
      </c>
      <c r="E3" s="368">
        <v>45657</v>
      </c>
      <c r="F3" s="364"/>
    </row>
    <row r="4" spans="1:6" ht="15.75" thickBot="1" x14ac:dyDescent="0.3">
      <c r="A4" s="364"/>
      <c r="B4" s="365"/>
      <c r="C4" s="369" t="s">
        <v>324</v>
      </c>
      <c r="D4" s="370">
        <v>7994.25</v>
      </c>
      <c r="E4" s="371">
        <v>7831.26</v>
      </c>
      <c r="F4" s="364"/>
    </row>
    <row r="5" spans="1:6" ht="15.75" thickTop="1" x14ac:dyDescent="0.25">
      <c r="A5" s="364"/>
      <c r="B5" s="365" t="s">
        <v>325</v>
      </c>
      <c r="C5" s="366" t="s">
        <v>323</v>
      </c>
      <c r="D5" s="367">
        <v>45747</v>
      </c>
      <c r="E5" s="368">
        <v>45382</v>
      </c>
      <c r="F5" s="364"/>
    </row>
    <row r="6" spans="1:6" ht="15.75" thickBot="1" x14ac:dyDescent="0.3">
      <c r="A6" s="364"/>
      <c r="B6" s="364"/>
      <c r="C6" s="372" t="s">
        <v>326</v>
      </c>
      <c r="D6" s="373">
        <v>7994.25</v>
      </c>
      <c r="E6" s="374">
        <v>7398.63</v>
      </c>
      <c r="F6" s="364"/>
    </row>
    <row r="7" spans="1:6" ht="16.5" thickTop="1" thickBot="1" x14ac:dyDescent="0.3">
      <c r="A7" s="364"/>
      <c r="B7" s="364"/>
      <c r="C7" s="364"/>
      <c r="D7" s="364"/>
      <c r="E7" s="364"/>
      <c r="F7" s="364"/>
    </row>
    <row r="8" spans="1:6" ht="45" x14ac:dyDescent="0.25">
      <c r="A8" s="375"/>
      <c r="B8" s="375"/>
      <c r="C8" s="376" t="s">
        <v>327</v>
      </c>
      <c r="D8" s="377" t="s">
        <v>328</v>
      </c>
      <c r="E8" s="376" t="s">
        <v>329</v>
      </c>
      <c r="F8" s="378" t="s">
        <v>330</v>
      </c>
    </row>
    <row r="9" spans="1:6" ht="15.75" thickBot="1" x14ac:dyDescent="0.3">
      <c r="A9" s="379"/>
      <c r="B9" s="379"/>
      <c r="C9" s="380">
        <v>45747</v>
      </c>
      <c r="D9" s="381">
        <v>45657</v>
      </c>
      <c r="E9" s="380">
        <v>45747</v>
      </c>
      <c r="F9" s="382">
        <v>45382</v>
      </c>
    </row>
    <row r="10" spans="1:6" x14ac:dyDescent="0.25">
      <c r="A10" s="364"/>
      <c r="B10" s="364"/>
      <c r="C10" s="364"/>
      <c r="D10" s="364"/>
      <c r="E10" s="364"/>
      <c r="F10" s="364"/>
    </row>
    <row r="11" spans="1:6" x14ac:dyDescent="0.25">
      <c r="A11" s="364"/>
      <c r="B11" s="364"/>
      <c r="C11" s="364"/>
      <c r="D11" s="364"/>
      <c r="E11" s="364"/>
      <c r="F11" s="364"/>
    </row>
    <row r="12" spans="1:6" x14ac:dyDescent="0.25">
      <c r="A12" s="364"/>
      <c r="B12" s="383"/>
      <c r="C12" s="383"/>
      <c r="D12" s="383"/>
      <c r="E12" s="383"/>
      <c r="F12" s="383"/>
    </row>
    <row r="13" spans="1:6" x14ac:dyDescent="0.25">
      <c r="A13" s="364"/>
      <c r="B13" s="384" t="s">
        <v>331</v>
      </c>
      <c r="C13" s="364"/>
      <c r="D13" s="364"/>
      <c r="E13" s="364"/>
      <c r="F13" s="364"/>
    </row>
    <row r="14" spans="1:6" x14ac:dyDescent="0.25">
      <c r="A14" s="364"/>
      <c r="B14" s="384"/>
      <c r="C14" s="364"/>
      <c r="D14" s="384" t="s">
        <v>332</v>
      </c>
      <c r="E14" s="384"/>
      <c r="F14" s="384" t="s">
        <v>333</v>
      </c>
    </row>
    <row r="15" spans="1:6" ht="45" x14ac:dyDescent="0.25">
      <c r="A15" s="364"/>
      <c r="B15" s="364"/>
      <c r="C15" s="364" t="s">
        <v>334</v>
      </c>
      <c r="D15" s="385" t="s">
        <v>335</v>
      </c>
      <c r="E15" s="386" t="s">
        <v>336</v>
      </c>
      <c r="F15" s="385" t="s">
        <v>337</v>
      </c>
    </row>
    <row r="16" spans="1:6" x14ac:dyDescent="0.25">
      <c r="A16" s="364"/>
      <c r="B16" s="364"/>
      <c r="C16" s="364"/>
      <c r="D16" s="364"/>
      <c r="E16" s="364"/>
      <c r="F16" s="364"/>
    </row>
    <row r="17" spans="1:6" ht="15.75" thickBot="1" x14ac:dyDescent="0.3">
      <c r="A17" s="364"/>
      <c r="B17" s="364"/>
      <c r="C17" s="364"/>
      <c r="D17" s="364"/>
      <c r="E17" s="364"/>
      <c r="F17" s="364"/>
    </row>
    <row r="18" spans="1:6" ht="15.75" thickBot="1" x14ac:dyDescent="0.3">
      <c r="A18" s="364"/>
      <c r="B18" s="364"/>
      <c r="C18" s="364"/>
      <c r="D18" s="364"/>
      <c r="E18" s="387" t="s">
        <v>338</v>
      </c>
      <c r="F18" s="364"/>
    </row>
    <row r="19" spans="1:6" x14ac:dyDescent="0.25">
      <c r="A19" s="364"/>
      <c r="B19" s="364"/>
      <c r="C19" s="364"/>
      <c r="D19" s="364"/>
      <c r="E19" s="364"/>
      <c r="F19" s="364"/>
    </row>
    <row r="20" spans="1:6" x14ac:dyDescent="0.25">
      <c r="A20" s="364"/>
      <c r="B20" s="384" t="s">
        <v>339</v>
      </c>
      <c r="C20" s="364"/>
      <c r="D20" s="364"/>
      <c r="E20" s="364"/>
      <c r="F20" s="364"/>
    </row>
    <row r="21" spans="1:6" x14ac:dyDescent="0.25">
      <c r="A21" s="364"/>
      <c r="B21" s="364"/>
      <c r="C21" s="364"/>
      <c r="D21" s="388">
        <v>45747</v>
      </c>
      <c r="E21" s="384"/>
      <c r="F21" s="388">
        <v>45657</v>
      </c>
    </row>
    <row r="22" spans="1:6" x14ac:dyDescent="0.25">
      <c r="A22" s="364"/>
      <c r="B22" s="364"/>
      <c r="C22" s="364" t="s">
        <v>340</v>
      </c>
      <c r="D22" s="390" t="s">
        <v>348</v>
      </c>
      <c r="E22" s="364" t="s">
        <v>341</v>
      </c>
      <c r="F22" s="390" t="s">
        <v>349</v>
      </c>
    </row>
    <row r="23" spans="1:6" x14ac:dyDescent="0.25">
      <c r="A23" s="364"/>
      <c r="B23" s="364"/>
      <c r="C23" s="364"/>
      <c r="D23" s="364"/>
      <c r="E23" s="364"/>
      <c r="F23" s="364"/>
    </row>
    <row r="24" spans="1:6" ht="15.75" thickBot="1" x14ac:dyDescent="0.3">
      <c r="A24" s="364"/>
      <c r="B24" s="364"/>
      <c r="C24" s="364"/>
      <c r="D24" s="364"/>
      <c r="E24" s="364"/>
      <c r="F24" s="364"/>
    </row>
    <row r="25" spans="1:6" ht="15.75" thickBot="1" x14ac:dyDescent="0.3">
      <c r="A25" s="364"/>
      <c r="B25" s="364"/>
      <c r="C25" s="364"/>
      <c r="D25" s="364"/>
      <c r="E25" s="387" t="s">
        <v>338</v>
      </c>
      <c r="F25" s="364"/>
    </row>
    <row r="26" spans="1:6" x14ac:dyDescent="0.25">
      <c r="A26" s="364"/>
      <c r="B26" s="364"/>
      <c r="C26" s="364"/>
      <c r="D26" s="364"/>
      <c r="E26" s="364"/>
      <c r="F26" s="364"/>
    </row>
    <row r="27" spans="1:6" x14ac:dyDescent="0.25">
      <c r="A27" s="364"/>
      <c r="B27" s="364"/>
      <c r="C27" s="364"/>
      <c r="D27" s="364"/>
      <c r="E27" s="364"/>
      <c r="F27" s="364"/>
    </row>
    <row r="28" spans="1:6" x14ac:dyDescent="0.25">
      <c r="A28" s="364"/>
      <c r="B28" s="383"/>
      <c r="C28" s="383"/>
      <c r="D28" s="383"/>
      <c r="E28" s="383"/>
      <c r="F28" s="383"/>
    </row>
    <row r="29" spans="1:6" x14ac:dyDescent="0.25">
      <c r="A29" s="364"/>
      <c r="B29" s="384" t="s">
        <v>342</v>
      </c>
      <c r="C29" s="364"/>
      <c r="D29" s="364"/>
      <c r="E29" s="364"/>
      <c r="F29" s="364"/>
    </row>
    <row r="30" spans="1:6" x14ac:dyDescent="0.25">
      <c r="A30" s="364"/>
      <c r="B30" s="384"/>
      <c r="C30" s="364"/>
      <c r="D30" s="384" t="s">
        <v>332</v>
      </c>
      <c r="E30" s="384"/>
      <c r="F30" s="384" t="s">
        <v>343</v>
      </c>
    </row>
    <row r="31" spans="1:6" ht="45" x14ac:dyDescent="0.25">
      <c r="A31" s="364"/>
      <c r="B31" s="364"/>
      <c r="C31" s="364" t="s">
        <v>334</v>
      </c>
      <c r="D31" s="385" t="s">
        <v>335</v>
      </c>
      <c r="E31" s="386" t="s">
        <v>358</v>
      </c>
      <c r="F31" s="385" t="s">
        <v>344</v>
      </c>
    </row>
    <row r="32" spans="1:6" x14ac:dyDescent="0.25">
      <c r="A32" s="364"/>
      <c r="B32" s="364"/>
      <c r="C32" s="364"/>
      <c r="D32" s="364"/>
      <c r="E32" s="364"/>
      <c r="F32" s="364"/>
    </row>
    <row r="33" spans="1:6" ht="15.75" thickBot="1" x14ac:dyDescent="0.3">
      <c r="A33" s="364"/>
      <c r="B33" s="364"/>
      <c r="C33" s="364"/>
      <c r="D33" s="364"/>
      <c r="E33" s="364"/>
      <c r="F33" s="364"/>
    </row>
    <row r="34" spans="1:6" ht="15.75" thickBot="1" x14ac:dyDescent="0.3">
      <c r="A34" s="364"/>
      <c r="B34" s="364"/>
      <c r="C34" s="364"/>
      <c r="D34" s="364"/>
      <c r="E34" s="387" t="s">
        <v>338</v>
      </c>
      <c r="F34" s="364"/>
    </row>
    <row r="35" spans="1:6" x14ac:dyDescent="0.25">
      <c r="A35" s="364"/>
      <c r="B35" s="364"/>
      <c r="C35" s="364"/>
      <c r="D35" s="364"/>
      <c r="E35" s="364"/>
      <c r="F35" s="364"/>
    </row>
    <row r="36" spans="1:6" x14ac:dyDescent="0.25">
      <c r="A36" s="364"/>
      <c r="B36" s="364"/>
      <c r="C36" s="364"/>
      <c r="D36" s="364"/>
      <c r="E36" s="364"/>
      <c r="F36" s="364"/>
    </row>
    <row r="37" spans="1:6" x14ac:dyDescent="0.25">
      <c r="A37" s="364"/>
      <c r="B37" s="384" t="s">
        <v>345</v>
      </c>
      <c r="C37" s="364"/>
      <c r="D37" s="364"/>
      <c r="E37" s="364"/>
      <c r="F37" s="364"/>
    </row>
    <row r="38" spans="1:6" x14ac:dyDescent="0.25">
      <c r="A38" s="364"/>
      <c r="B38" s="364"/>
      <c r="C38" s="364"/>
      <c r="D38" s="388">
        <v>45747</v>
      </c>
      <c r="E38" s="384"/>
      <c r="F38" s="388">
        <v>45382</v>
      </c>
    </row>
    <row r="39" spans="1:6" x14ac:dyDescent="0.25">
      <c r="A39" s="364"/>
      <c r="B39" s="364"/>
      <c r="C39" s="364" t="s">
        <v>340</v>
      </c>
      <c r="D39" s="390" t="s">
        <v>348</v>
      </c>
      <c r="E39" s="364" t="s">
        <v>341</v>
      </c>
      <c r="F39" s="390" t="s">
        <v>350</v>
      </c>
    </row>
    <row r="40" spans="1:6" x14ac:dyDescent="0.25">
      <c r="A40" s="364"/>
      <c r="B40" s="364"/>
      <c r="C40" s="364"/>
      <c r="D40" s="364"/>
      <c r="E40" s="364"/>
      <c r="F40" s="364"/>
    </row>
    <row r="41" spans="1:6" ht="15.75" thickBot="1" x14ac:dyDescent="0.3">
      <c r="A41" s="364"/>
      <c r="B41" s="364"/>
      <c r="C41" s="364"/>
      <c r="D41" s="364"/>
      <c r="E41" s="364"/>
      <c r="F41" s="364"/>
    </row>
    <row r="42" spans="1:6" ht="15.75" thickBot="1" x14ac:dyDescent="0.3">
      <c r="A42" s="364"/>
      <c r="B42" s="364"/>
      <c r="C42" s="364"/>
      <c r="D42" s="364"/>
      <c r="E42" s="387" t="s">
        <v>338</v>
      </c>
      <c r="F42" s="364"/>
    </row>
    <row r="43" spans="1:6" x14ac:dyDescent="0.25">
      <c r="A43" s="363"/>
      <c r="B43" s="363"/>
      <c r="C43" s="363"/>
      <c r="D43" s="363"/>
      <c r="E43" s="363"/>
      <c r="F43" s="363"/>
    </row>
    <row r="44" spans="1:6" x14ac:dyDescent="0.25">
      <c r="A44" s="364"/>
      <c r="B44" s="384" t="s">
        <v>346</v>
      </c>
      <c r="C44" s="364"/>
      <c r="D44" s="364"/>
      <c r="E44" s="364"/>
      <c r="F44" s="364"/>
    </row>
    <row r="45" spans="1:6" x14ac:dyDescent="0.25">
      <c r="A45" s="364"/>
      <c r="B45" s="364"/>
      <c r="C45" s="363"/>
      <c r="D45" s="388">
        <v>45747</v>
      </c>
      <c r="E45" s="363"/>
      <c r="F45" s="388">
        <v>45382</v>
      </c>
    </row>
    <row r="46" spans="1:6" x14ac:dyDescent="0.25">
      <c r="A46" s="364"/>
      <c r="B46" s="364"/>
      <c r="C46" s="364" t="s">
        <v>347</v>
      </c>
      <c r="D46" s="390" t="s">
        <v>348</v>
      </c>
      <c r="E46" s="364" t="s">
        <v>347</v>
      </c>
      <c r="F46" s="390" t="s">
        <v>350</v>
      </c>
    </row>
    <row r="47" spans="1:6" x14ac:dyDescent="0.25">
      <c r="A47" s="363"/>
      <c r="B47" s="363"/>
      <c r="C47" s="363"/>
      <c r="D47" s="363"/>
      <c r="E47" s="363"/>
      <c r="F47" s="363"/>
    </row>
    <row r="48" spans="1:6" ht="15.75" thickBot="1" x14ac:dyDescent="0.3">
      <c r="A48" s="363"/>
      <c r="B48" s="363"/>
      <c r="C48" s="363"/>
      <c r="D48" s="363"/>
      <c r="E48" s="363"/>
      <c r="F48" s="363"/>
    </row>
    <row r="49" spans="1:6" ht="15.75" thickBot="1" x14ac:dyDescent="0.3">
      <c r="A49" s="363"/>
      <c r="B49" s="363"/>
      <c r="C49" s="363"/>
      <c r="D49" s="363"/>
      <c r="E49" s="387" t="s">
        <v>338</v>
      </c>
      <c r="F49" s="36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6"/>
  <sheetViews>
    <sheetView showGridLines="0" tabSelected="1" zoomScale="97" zoomScaleNormal="97" workbookViewId="0">
      <selection activeCell="K19" sqref="K19"/>
    </sheetView>
  </sheetViews>
  <sheetFormatPr baseColWidth="10" defaultColWidth="11.42578125" defaultRowHeight="15" x14ac:dyDescent="0.25"/>
  <cols>
    <col min="3" max="3" width="13.28515625" customWidth="1"/>
    <col min="5" max="5" width="19.140625" customWidth="1"/>
    <col min="7" max="7" width="12.85546875" customWidth="1"/>
    <col min="8" max="8" width="12.140625" customWidth="1"/>
    <col min="9" max="9" width="12.42578125" customWidth="1"/>
    <col min="10" max="10" width="19.42578125" bestFit="1" customWidth="1"/>
    <col min="11" max="11" width="26.42578125" customWidth="1"/>
    <col min="12" max="12" width="10.85546875" customWidth="1"/>
    <col min="257" max="257" width="33.28515625" bestFit="1" customWidth="1"/>
    <col min="261" max="261" width="8.42578125" customWidth="1"/>
    <col min="262" max="262" width="19.42578125" bestFit="1" customWidth="1"/>
    <col min="265" max="265" width="17.85546875" bestFit="1" customWidth="1"/>
    <col min="266" max="266" width="18" bestFit="1" customWidth="1"/>
    <col min="513" max="513" width="33.28515625" bestFit="1" customWidth="1"/>
    <col min="517" max="517" width="8.42578125" customWidth="1"/>
    <col min="518" max="518" width="19.42578125" bestFit="1" customWidth="1"/>
    <col min="521" max="521" width="17.85546875" bestFit="1" customWidth="1"/>
    <col min="522" max="522" width="18" bestFit="1" customWidth="1"/>
    <col min="769" max="769" width="33.28515625" bestFit="1" customWidth="1"/>
    <col min="773" max="773" width="8.42578125" customWidth="1"/>
    <col min="774" max="774" width="19.42578125" bestFit="1" customWidth="1"/>
    <col min="777" max="777" width="17.85546875" bestFit="1" customWidth="1"/>
    <col min="778" max="778" width="18" bestFit="1" customWidth="1"/>
    <col min="1025" max="1025" width="33.28515625" bestFit="1" customWidth="1"/>
    <col min="1029" max="1029" width="8.42578125" customWidth="1"/>
    <col min="1030" max="1030" width="19.42578125" bestFit="1" customWidth="1"/>
    <col min="1033" max="1033" width="17.85546875" bestFit="1" customWidth="1"/>
    <col min="1034" max="1034" width="18" bestFit="1" customWidth="1"/>
    <col min="1281" max="1281" width="33.28515625" bestFit="1" customWidth="1"/>
    <col min="1285" max="1285" width="8.42578125" customWidth="1"/>
    <col min="1286" max="1286" width="19.42578125" bestFit="1" customWidth="1"/>
    <col min="1289" max="1289" width="17.85546875" bestFit="1" customWidth="1"/>
    <col min="1290" max="1290" width="18" bestFit="1" customWidth="1"/>
    <col min="1537" max="1537" width="33.28515625" bestFit="1" customWidth="1"/>
    <col min="1541" max="1541" width="8.42578125" customWidth="1"/>
    <col min="1542" max="1542" width="19.42578125" bestFit="1" customWidth="1"/>
    <col min="1545" max="1545" width="17.85546875" bestFit="1" customWidth="1"/>
    <col min="1546" max="1546" width="18" bestFit="1" customWidth="1"/>
    <col min="1793" max="1793" width="33.28515625" bestFit="1" customWidth="1"/>
    <col min="1797" max="1797" width="8.42578125" customWidth="1"/>
    <col min="1798" max="1798" width="19.42578125" bestFit="1" customWidth="1"/>
    <col min="1801" max="1801" width="17.85546875" bestFit="1" customWidth="1"/>
    <col min="1802" max="1802" width="18" bestFit="1" customWidth="1"/>
    <col min="2049" max="2049" width="33.28515625" bestFit="1" customWidth="1"/>
    <col min="2053" max="2053" width="8.42578125" customWidth="1"/>
    <col min="2054" max="2054" width="19.42578125" bestFit="1" customWidth="1"/>
    <col min="2057" max="2057" width="17.85546875" bestFit="1" customWidth="1"/>
    <col min="2058" max="2058" width="18" bestFit="1" customWidth="1"/>
    <col min="2305" max="2305" width="33.28515625" bestFit="1" customWidth="1"/>
    <col min="2309" max="2309" width="8.42578125" customWidth="1"/>
    <col min="2310" max="2310" width="19.42578125" bestFit="1" customWidth="1"/>
    <col min="2313" max="2313" width="17.85546875" bestFit="1" customWidth="1"/>
    <col min="2314" max="2314" width="18" bestFit="1" customWidth="1"/>
    <col min="2561" max="2561" width="33.28515625" bestFit="1" customWidth="1"/>
    <col min="2565" max="2565" width="8.42578125" customWidth="1"/>
    <col min="2566" max="2566" width="19.42578125" bestFit="1" customWidth="1"/>
    <col min="2569" max="2569" width="17.85546875" bestFit="1" customWidth="1"/>
    <col min="2570" max="2570" width="18" bestFit="1" customWidth="1"/>
    <col min="2817" max="2817" width="33.28515625" bestFit="1" customWidth="1"/>
    <col min="2821" max="2821" width="8.42578125" customWidth="1"/>
    <col min="2822" max="2822" width="19.42578125" bestFit="1" customWidth="1"/>
    <col min="2825" max="2825" width="17.85546875" bestFit="1" customWidth="1"/>
    <col min="2826" max="2826" width="18" bestFit="1" customWidth="1"/>
    <col min="3073" max="3073" width="33.28515625" bestFit="1" customWidth="1"/>
    <col min="3077" max="3077" width="8.42578125" customWidth="1"/>
    <col min="3078" max="3078" width="19.42578125" bestFit="1" customWidth="1"/>
    <col min="3081" max="3081" width="17.85546875" bestFit="1" customWidth="1"/>
    <col min="3082" max="3082" width="18" bestFit="1" customWidth="1"/>
    <col min="3329" max="3329" width="33.28515625" bestFit="1" customWidth="1"/>
    <col min="3333" max="3333" width="8.42578125" customWidth="1"/>
    <col min="3334" max="3334" width="19.42578125" bestFit="1" customWidth="1"/>
    <col min="3337" max="3337" width="17.85546875" bestFit="1" customWidth="1"/>
    <col min="3338" max="3338" width="18" bestFit="1" customWidth="1"/>
    <col min="3585" max="3585" width="33.28515625" bestFit="1" customWidth="1"/>
    <col min="3589" max="3589" width="8.42578125" customWidth="1"/>
    <col min="3590" max="3590" width="19.42578125" bestFit="1" customWidth="1"/>
    <col min="3593" max="3593" width="17.85546875" bestFit="1" customWidth="1"/>
    <col min="3594" max="3594" width="18" bestFit="1" customWidth="1"/>
    <col min="3841" max="3841" width="33.28515625" bestFit="1" customWidth="1"/>
    <col min="3845" max="3845" width="8.42578125" customWidth="1"/>
    <col min="3846" max="3846" width="19.42578125" bestFit="1" customWidth="1"/>
    <col min="3849" max="3849" width="17.85546875" bestFit="1" customWidth="1"/>
    <col min="3850" max="3850" width="18" bestFit="1" customWidth="1"/>
    <col min="4097" max="4097" width="33.28515625" bestFit="1" customWidth="1"/>
    <col min="4101" max="4101" width="8.42578125" customWidth="1"/>
    <col min="4102" max="4102" width="19.42578125" bestFit="1" customWidth="1"/>
    <col min="4105" max="4105" width="17.85546875" bestFit="1" customWidth="1"/>
    <col min="4106" max="4106" width="18" bestFit="1" customWidth="1"/>
    <col min="4353" max="4353" width="33.28515625" bestFit="1" customWidth="1"/>
    <col min="4357" max="4357" width="8.42578125" customWidth="1"/>
    <col min="4358" max="4358" width="19.42578125" bestFit="1" customWidth="1"/>
    <col min="4361" max="4361" width="17.85546875" bestFit="1" customWidth="1"/>
    <col min="4362" max="4362" width="18" bestFit="1" customWidth="1"/>
    <col min="4609" max="4609" width="33.28515625" bestFit="1" customWidth="1"/>
    <col min="4613" max="4613" width="8.42578125" customWidth="1"/>
    <col min="4614" max="4614" width="19.42578125" bestFit="1" customWidth="1"/>
    <col min="4617" max="4617" width="17.85546875" bestFit="1" customWidth="1"/>
    <col min="4618" max="4618" width="18" bestFit="1" customWidth="1"/>
    <col min="4865" max="4865" width="33.28515625" bestFit="1" customWidth="1"/>
    <col min="4869" max="4869" width="8.42578125" customWidth="1"/>
    <col min="4870" max="4870" width="19.42578125" bestFit="1" customWidth="1"/>
    <col min="4873" max="4873" width="17.85546875" bestFit="1" customWidth="1"/>
    <col min="4874" max="4874" width="18" bestFit="1" customWidth="1"/>
    <col min="5121" max="5121" width="33.28515625" bestFit="1" customWidth="1"/>
    <col min="5125" max="5125" width="8.42578125" customWidth="1"/>
    <col min="5126" max="5126" width="19.42578125" bestFit="1" customWidth="1"/>
    <col min="5129" max="5129" width="17.85546875" bestFit="1" customWidth="1"/>
    <col min="5130" max="5130" width="18" bestFit="1" customWidth="1"/>
    <col min="5377" max="5377" width="33.28515625" bestFit="1" customWidth="1"/>
    <col min="5381" max="5381" width="8.42578125" customWidth="1"/>
    <col min="5382" max="5382" width="19.42578125" bestFit="1" customWidth="1"/>
    <col min="5385" max="5385" width="17.85546875" bestFit="1" customWidth="1"/>
    <col min="5386" max="5386" width="18" bestFit="1" customWidth="1"/>
    <col min="5633" max="5633" width="33.28515625" bestFit="1" customWidth="1"/>
    <col min="5637" max="5637" width="8.42578125" customWidth="1"/>
    <col min="5638" max="5638" width="19.42578125" bestFit="1" customWidth="1"/>
    <col min="5641" max="5641" width="17.85546875" bestFit="1" customWidth="1"/>
    <col min="5642" max="5642" width="18" bestFit="1" customWidth="1"/>
    <col min="5889" max="5889" width="33.28515625" bestFit="1" customWidth="1"/>
    <col min="5893" max="5893" width="8.42578125" customWidth="1"/>
    <col min="5894" max="5894" width="19.42578125" bestFit="1" customWidth="1"/>
    <col min="5897" max="5897" width="17.85546875" bestFit="1" customWidth="1"/>
    <col min="5898" max="5898" width="18" bestFit="1" customWidth="1"/>
    <col min="6145" max="6145" width="33.28515625" bestFit="1" customWidth="1"/>
    <col min="6149" max="6149" width="8.42578125" customWidth="1"/>
    <col min="6150" max="6150" width="19.42578125" bestFit="1" customWidth="1"/>
    <col min="6153" max="6153" width="17.85546875" bestFit="1" customWidth="1"/>
    <col min="6154" max="6154" width="18" bestFit="1" customWidth="1"/>
    <col min="6401" max="6401" width="33.28515625" bestFit="1" customWidth="1"/>
    <col min="6405" max="6405" width="8.42578125" customWidth="1"/>
    <col min="6406" max="6406" width="19.42578125" bestFit="1" customWidth="1"/>
    <col min="6409" max="6409" width="17.85546875" bestFit="1" customWidth="1"/>
    <col min="6410" max="6410" width="18" bestFit="1" customWidth="1"/>
    <col min="6657" max="6657" width="33.28515625" bestFit="1" customWidth="1"/>
    <col min="6661" max="6661" width="8.42578125" customWidth="1"/>
    <col min="6662" max="6662" width="19.42578125" bestFit="1" customWidth="1"/>
    <col min="6665" max="6665" width="17.85546875" bestFit="1" customWidth="1"/>
    <col min="6666" max="6666" width="18" bestFit="1" customWidth="1"/>
    <col min="6913" max="6913" width="33.28515625" bestFit="1" customWidth="1"/>
    <col min="6917" max="6917" width="8.42578125" customWidth="1"/>
    <col min="6918" max="6918" width="19.42578125" bestFit="1" customWidth="1"/>
    <col min="6921" max="6921" width="17.85546875" bestFit="1" customWidth="1"/>
    <col min="6922" max="6922" width="18" bestFit="1" customWidth="1"/>
    <col min="7169" max="7169" width="33.28515625" bestFit="1" customWidth="1"/>
    <col min="7173" max="7173" width="8.42578125" customWidth="1"/>
    <col min="7174" max="7174" width="19.42578125" bestFit="1" customWidth="1"/>
    <col min="7177" max="7177" width="17.85546875" bestFit="1" customWidth="1"/>
    <col min="7178" max="7178" width="18" bestFit="1" customWidth="1"/>
    <col min="7425" max="7425" width="33.28515625" bestFit="1" customWidth="1"/>
    <col min="7429" max="7429" width="8.42578125" customWidth="1"/>
    <col min="7430" max="7430" width="19.42578125" bestFit="1" customWidth="1"/>
    <col min="7433" max="7433" width="17.85546875" bestFit="1" customWidth="1"/>
    <col min="7434" max="7434" width="18" bestFit="1" customWidth="1"/>
    <col min="7681" max="7681" width="33.28515625" bestFit="1" customWidth="1"/>
    <col min="7685" max="7685" width="8.42578125" customWidth="1"/>
    <col min="7686" max="7686" width="19.42578125" bestFit="1" customWidth="1"/>
    <col min="7689" max="7689" width="17.85546875" bestFit="1" customWidth="1"/>
    <col min="7690" max="7690" width="18" bestFit="1" customWidth="1"/>
    <col min="7937" max="7937" width="33.28515625" bestFit="1" customWidth="1"/>
    <col min="7941" max="7941" width="8.42578125" customWidth="1"/>
    <col min="7942" max="7942" width="19.42578125" bestFit="1" customWidth="1"/>
    <col min="7945" max="7945" width="17.85546875" bestFit="1" customWidth="1"/>
    <col min="7946" max="7946" width="18" bestFit="1" customWidth="1"/>
    <col min="8193" max="8193" width="33.28515625" bestFit="1" customWidth="1"/>
    <col min="8197" max="8197" width="8.42578125" customWidth="1"/>
    <col min="8198" max="8198" width="19.42578125" bestFit="1" customWidth="1"/>
    <col min="8201" max="8201" width="17.85546875" bestFit="1" customWidth="1"/>
    <col min="8202" max="8202" width="18" bestFit="1" customWidth="1"/>
    <col min="8449" max="8449" width="33.28515625" bestFit="1" customWidth="1"/>
    <col min="8453" max="8453" width="8.42578125" customWidth="1"/>
    <col min="8454" max="8454" width="19.42578125" bestFit="1" customWidth="1"/>
    <col min="8457" max="8457" width="17.85546875" bestFit="1" customWidth="1"/>
    <col min="8458" max="8458" width="18" bestFit="1" customWidth="1"/>
    <col min="8705" max="8705" width="33.28515625" bestFit="1" customWidth="1"/>
    <col min="8709" max="8709" width="8.42578125" customWidth="1"/>
    <col min="8710" max="8710" width="19.42578125" bestFit="1" customWidth="1"/>
    <col min="8713" max="8713" width="17.85546875" bestFit="1" customWidth="1"/>
    <col min="8714" max="8714" width="18" bestFit="1" customWidth="1"/>
    <col min="8961" max="8961" width="33.28515625" bestFit="1" customWidth="1"/>
    <col min="8965" max="8965" width="8.42578125" customWidth="1"/>
    <col min="8966" max="8966" width="19.42578125" bestFit="1" customWidth="1"/>
    <col min="8969" max="8969" width="17.85546875" bestFit="1" customWidth="1"/>
    <col min="8970" max="8970" width="18" bestFit="1" customWidth="1"/>
    <col min="9217" max="9217" width="33.28515625" bestFit="1" customWidth="1"/>
    <col min="9221" max="9221" width="8.42578125" customWidth="1"/>
    <col min="9222" max="9222" width="19.42578125" bestFit="1" customWidth="1"/>
    <col min="9225" max="9225" width="17.85546875" bestFit="1" customWidth="1"/>
    <col min="9226" max="9226" width="18" bestFit="1" customWidth="1"/>
    <col min="9473" max="9473" width="33.28515625" bestFit="1" customWidth="1"/>
    <col min="9477" max="9477" width="8.42578125" customWidth="1"/>
    <col min="9478" max="9478" width="19.42578125" bestFit="1" customWidth="1"/>
    <col min="9481" max="9481" width="17.85546875" bestFit="1" customWidth="1"/>
    <col min="9482" max="9482" width="18" bestFit="1" customWidth="1"/>
    <col min="9729" max="9729" width="33.28515625" bestFit="1" customWidth="1"/>
    <col min="9733" max="9733" width="8.42578125" customWidth="1"/>
    <col min="9734" max="9734" width="19.42578125" bestFit="1" customWidth="1"/>
    <col min="9737" max="9737" width="17.85546875" bestFit="1" customWidth="1"/>
    <col min="9738" max="9738" width="18" bestFit="1" customWidth="1"/>
    <col min="9985" max="9985" width="33.28515625" bestFit="1" customWidth="1"/>
    <col min="9989" max="9989" width="8.42578125" customWidth="1"/>
    <col min="9990" max="9990" width="19.42578125" bestFit="1" customWidth="1"/>
    <col min="9993" max="9993" width="17.85546875" bestFit="1" customWidth="1"/>
    <col min="9994" max="9994" width="18" bestFit="1" customWidth="1"/>
    <col min="10241" max="10241" width="33.28515625" bestFit="1" customWidth="1"/>
    <col min="10245" max="10245" width="8.42578125" customWidth="1"/>
    <col min="10246" max="10246" width="19.42578125" bestFit="1" customWidth="1"/>
    <col min="10249" max="10249" width="17.85546875" bestFit="1" customWidth="1"/>
    <col min="10250" max="10250" width="18" bestFit="1" customWidth="1"/>
    <col min="10497" max="10497" width="33.28515625" bestFit="1" customWidth="1"/>
    <col min="10501" max="10501" width="8.42578125" customWidth="1"/>
    <col min="10502" max="10502" width="19.42578125" bestFit="1" customWidth="1"/>
    <col min="10505" max="10505" width="17.85546875" bestFit="1" customWidth="1"/>
    <col min="10506" max="10506" width="18" bestFit="1" customWidth="1"/>
    <col min="10753" max="10753" width="33.28515625" bestFit="1" customWidth="1"/>
    <col min="10757" max="10757" width="8.42578125" customWidth="1"/>
    <col min="10758" max="10758" width="19.42578125" bestFit="1" customWidth="1"/>
    <col min="10761" max="10761" width="17.85546875" bestFit="1" customWidth="1"/>
    <col min="10762" max="10762" width="18" bestFit="1" customWidth="1"/>
    <col min="11009" max="11009" width="33.28515625" bestFit="1" customWidth="1"/>
    <col min="11013" max="11013" width="8.42578125" customWidth="1"/>
    <col min="11014" max="11014" width="19.42578125" bestFit="1" customWidth="1"/>
    <col min="11017" max="11017" width="17.85546875" bestFit="1" customWidth="1"/>
    <col min="11018" max="11018" width="18" bestFit="1" customWidth="1"/>
    <col min="11265" max="11265" width="33.28515625" bestFit="1" customWidth="1"/>
    <col min="11269" max="11269" width="8.42578125" customWidth="1"/>
    <col min="11270" max="11270" width="19.42578125" bestFit="1" customWidth="1"/>
    <col min="11273" max="11273" width="17.85546875" bestFit="1" customWidth="1"/>
    <col min="11274" max="11274" width="18" bestFit="1" customWidth="1"/>
    <col min="11521" max="11521" width="33.28515625" bestFit="1" customWidth="1"/>
    <col min="11525" max="11525" width="8.42578125" customWidth="1"/>
    <col min="11526" max="11526" width="19.42578125" bestFit="1" customWidth="1"/>
    <col min="11529" max="11529" width="17.85546875" bestFit="1" customWidth="1"/>
    <col min="11530" max="11530" width="18" bestFit="1" customWidth="1"/>
    <col min="11777" max="11777" width="33.28515625" bestFit="1" customWidth="1"/>
    <col min="11781" max="11781" width="8.42578125" customWidth="1"/>
    <col min="11782" max="11782" width="19.42578125" bestFit="1" customWidth="1"/>
    <col min="11785" max="11785" width="17.85546875" bestFit="1" customWidth="1"/>
    <col min="11786" max="11786" width="18" bestFit="1" customWidth="1"/>
    <col min="12033" max="12033" width="33.28515625" bestFit="1" customWidth="1"/>
    <col min="12037" max="12037" width="8.42578125" customWidth="1"/>
    <col min="12038" max="12038" width="19.42578125" bestFit="1" customWidth="1"/>
    <col min="12041" max="12041" width="17.85546875" bestFit="1" customWidth="1"/>
    <col min="12042" max="12042" width="18" bestFit="1" customWidth="1"/>
    <col min="12289" max="12289" width="33.28515625" bestFit="1" customWidth="1"/>
    <col min="12293" max="12293" width="8.42578125" customWidth="1"/>
    <col min="12294" max="12294" width="19.42578125" bestFit="1" customWidth="1"/>
    <col min="12297" max="12297" width="17.85546875" bestFit="1" customWidth="1"/>
    <col min="12298" max="12298" width="18" bestFit="1" customWidth="1"/>
    <col min="12545" max="12545" width="33.28515625" bestFit="1" customWidth="1"/>
    <col min="12549" max="12549" width="8.42578125" customWidth="1"/>
    <col min="12550" max="12550" width="19.42578125" bestFit="1" customWidth="1"/>
    <col min="12553" max="12553" width="17.85546875" bestFit="1" customWidth="1"/>
    <col min="12554" max="12554" width="18" bestFit="1" customWidth="1"/>
    <col min="12801" max="12801" width="33.28515625" bestFit="1" customWidth="1"/>
    <col min="12805" max="12805" width="8.42578125" customWidth="1"/>
    <col min="12806" max="12806" width="19.42578125" bestFit="1" customWidth="1"/>
    <col min="12809" max="12809" width="17.85546875" bestFit="1" customWidth="1"/>
    <col min="12810" max="12810" width="18" bestFit="1" customWidth="1"/>
    <col min="13057" max="13057" width="33.28515625" bestFit="1" customWidth="1"/>
    <col min="13061" max="13061" width="8.42578125" customWidth="1"/>
    <col min="13062" max="13062" width="19.42578125" bestFit="1" customWidth="1"/>
    <col min="13065" max="13065" width="17.85546875" bestFit="1" customWidth="1"/>
    <col min="13066" max="13066" width="18" bestFit="1" customWidth="1"/>
    <col min="13313" max="13313" width="33.28515625" bestFit="1" customWidth="1"/>
    <col min="13317" max="13317" width="8.42578125" customWidth="1"/>
    <col min="13318" max="13318" width="19.42578125" bestFit="1" customWidth="1"/>
    <col min="13321" max="13321" width="17.85546875" bestFit="1" customWidth="1"/>
    <col min="13322" max="13322" width="18" bestFit="1" customWidth="1"/>
    <col min="13569" max="13569" width="33.28515625" bestFit="1" customWidth="1"/>
    <col min="13573" max="13573" width="8.42578125" customWidth="1"/>
    <col min="13574" max="13574" width="19.42578125" bestFit="1" customWidth="1"/>
    <col min="13577" max="13577" width="17.85546875" bestFit="1" customWidth="1"/>
    <col min="13578" max="13578" width="18" bestFit="1" customWidth="1"/>
    <col min="13825" max="13825" width="33.28515625" bestFit="1" customWidth="1"/>
    <col min="13829" max="13829" width="8.42578125" customWidth="1"/>
    <col min="13830" max="13830" width="19.42578125" bestFit="1" customWidth="1"/>
    <col min="13833" max="13833" width="17.85546875" bestFit="1" customWidth="1"/>
    <col min="13834" max="13834" width="18" bestFit="1" customWidth="1"/>
    <col min="14081" max="14081" width="33.28515625" bestFit="1" customWidth="1"/>
    <col min="14085" max="14085" width="8.42578125" customWidth="1"/>
    <col min="14086" max="14086" width="19.42578125" bestFit="1" customWidth="1"/>
    <col min="14089" max="14089" width="17.85546875" bestFit="1" customWidth="1"/>
    <col min="14090" max="14090" width="18" bestFit="1" customWidth="1"/>
    <col min="14337" max="14337" width="33.28515625" bestFit="1" customWidth="1"/>
    <col min="14341" max="14341" width="8.42578125" customWidth="1"/>
    <col min="14342" max="14342" width="19.42578125" bestFit="1" customWidth="1"/>
    <col min="14345" max="14345" width="17.85546875" bestFit="1" customWidth="1"/>
    <col min="14346" max="14346" width="18" bestFit="1" customWidth="1"/>
    <col min="14593" max="14593" width="33.28515625" bestFit="1" customWidth="1"/>
    <col min="14597" max="14597" width="8.42578125" customWidth="1"/>
    <col min="14598" max="14598" width="19.42578125" bestFit="1" customWidth="1"/>
    <col min="14601" max="14601" width="17.85546875" bestFit="1" customWidth="1"/>
    <col min="14602" max="14602" width="18" bestFit="1" customWidth="1"/>
    <col min="14849" max="14849" width="33.28515625" bestFit="1" customWidth="1"/>
    <col min="14853" max="14853" width="8.42578125" customWidth="1"/>
    <col min="14854" max="14854" width="19.42578125" bestFit="1" customWidth="1"/>
    <col min="14857" max="14857" width="17.85546875" bestFit="1" customWidth="1"/>
    <col min="14858" max="14858" width="18" bestFit="1" customWidth="1"/>
    <col min="15105" max="15105" width="33.28515625" bestFit="1" customWidth="1"/>
    <col min="15109" max="15109" width="8.42578125" customWidth="1"/>
    <col min="15110" max="15110" width="19.42578125" bestFit="1" customWidth="1"/>
    <col min="15113" max="15113" width="17.85546875" bestFit="1" customWidth="1"/>
    <col min="15114" max="15114" width="18" bestFit="1" customWidth="1"/>
    <col min="15361" max="15361" width="33.28515625" bestFit="1" customWidth="1"/>
    <col min="15365" max="15365" width="8.42578125" customWidth="1"/>
    <col min="15366" max="15366" width="19.42578125" bestFit="1" customWidth="1"/>
    <col min="15369" max="15369" width="17.85546875" bestFit="1" customWidth="1"/>
    <col min="15370" max="15370" width="18" bestFit="1" customWidth="1"/>
    <col min="15617" max="15617" width="33.28515625" bestFit="1" customWidth="1"/>
    <col min="15621" max="15621" width="8.42578125" customWidth="1"/>
    <col min="15622" max="15622" width="19.42578125" bestFit="1" customWidth="1"/>
    <col min="15625" max="15625" width="17.85546875" bestFit="1" customWidth="1"/>
    <col min="15626" max="15626" width="18" bestFit="1" customWidth="1"/>
    <col min="15873" max="15873" width="33.28515625" bestFit="1" customWidth="1"/>
    <col min="15877" max="15877" width="8.42578125" customWidth="1"/>
    <col min="15878" max="15878" width="19.42578125" bestFit="1" customWidth="1"/>
    <col min="15881" max="15881" width="17.85546875" bestFit="1" customWidth="1"/>
    <col min="15882" max="15882" width="18" bestFit="1" customWidth="1"/>
    <col min="16129" max="16129" width="33.28515625" bestFit="1" customWidth="1"/>
    <col min="16133" max="16133" width="8.42578125" customWidth="1"/>
    <col min="16134" max="16134" width="19.42578125" bestFit="1" customWidth="1"/>
    <col min="16137" max="16137" width="17.85546875" bestFit="1" customWidth="1"/>
    <col min="16138" max="16138" width="18" bestFit="1" customWidth="1"/>
  </cols>
  <sheetData>
    <row r="1" spans="1:12" x14ac:dyDescent="0.25">
      <c r="A1" s="353"/>
      <c r="B1" s="353"/>
      <c r="C1" s="353"/>
      <c r="D1" s="353"/>
      <c r="E1" s="353"/>
      <c r="F1" s="353"/>
      <c r="G1" s="353"/>
      <c r="H1" s="353"/>
      <c r="I1" s="353"/>
      <c r="J1" s="353"/>
      <c r="K1" s="353"/>
      <c r="L1" s="88"/>
    </row>
    <row r="2" spans="1:12" ht="23.25" x14ac:dyDescent="0.35">
      <c r="A2" s="354"/>
      <c r="B2" s="354"/>
      <c r="C2" s="354"/>
      <c r="D2" s="353"/>
      <c r="E2" s="353"/>
      <c r="F2" s="353"/>
      <c r="G2" s="353"/>
      <c r="H2" s="353"/>
      <c r="I2" s="355"/>
      <c r="J2" s="356"/>
      <c r="K2" s="355"/>
      <c r="L2" s="88"/>
    </row>
    <row r="3" spans="1:12" ht="27" x14ac:dyDescent="0.5">
      <c r="A3" s="357"/>
      <c r="B3" s="357"/>
      <c r="C3" s="357"/>
      <c r="D3" s="358"/>
      <c r="E3" s="358"/>
      <c r="F3" s="358"/>
      <c r="G3" s="358"/>
      <c r="H3" s="358"/>
      <c r="I3" s="359"/>
      <c r="J3" s="360"/>
      <c r="K3" s="359"/>
      <c r="L3" s="88"/>
    </row>
    <row r="4" spans="1:12" ht="37.5" x14ac:dyDescent="0.25">
      <c r="A4" s="422" t="s">
        <v>0</v>
      </c>
      <c r="B4" s="422"/>
      <c r="C4" s="422"/>
      <c r="D4" s="422"/>
      <c r="E4" s="422"/>
      <c r="F4" s="422"/>
      <c r="G4" s="422"/>
      <c r="H4" s="422"/>
      <c r="I4" s="422"/>
      <c r="J4" s="422"/>
      <c r="K4" s="422"/>
      <c r="L4" s="88"/>
    </row>
    <row r="5" spans="1:12" ht="41.25" x14ac:dyDescent="0.3">
      <c r="A5" s="358"/>
      <c r="B5" s="358"/>
      <c r="C5" s="419" t="s">
        <v>1</v>
      </c>
      <c r="D5" s="419"/>
      <c r="E5" s="419"/>
      <c r="F5" s="419"/>
      <c r="G5" s="419"/>
      <c r="H5" s="419"/>
      <c r="I5" s="419"/>
      <c r="J5" s="358"/>
      <c r="K5" s="358"/>
      <c r="L5" s="88"/>
    </row>
    <row r="6" spans="1:12" ht="27" x14ac:dyDescent="0.3">
      <c r="A6" s="358"/>
      <c r="B6" s="358"/>
      <c r="C6" s="420" t="s">
        <v>2</v>
      </c>
      <c r="D6" s="420"/>
      <c r="E6" s="420"/>
      <c r="F6" s="420"/>
      <c r="G6" s="420"/>
      <c r="H6" s="420"/>
      <c r="I6" s="420"/>
      <c r="J6" s="361"/>
      <c r="K6" s="358"/>
      <c r="L6" s="88"/>
    </row>
    <row r="7" spans="1:12" ht="27" x14ac:dyDescent="0.3">
      <c r="A7" s="358"/>
      <c r="B7" s="358"/>
      <c r="C7" s="421">
        <f>+Parametrización!C9</f>
        <v>45747</v>
      </c>
      <c r="D7" s="421"/>
      <c r="E7" s="421"/>
      <c r="F7" s="421"/>
      <c r="G7" s="421"/>
      <c r="H7" s="421"/>
      <c r="I7" s="421"/>
      <c r="J7" s="361"/>
      <c r="K7" s="358"/>
      <c r="L7" s="88"/>
    </row>
    <row r="8" spans="1:12" ht="16.5" x14ac:dyDescent="0.3">
      <c r="A8" s="358"/>
      <c r="B8" s="358"/>
      <c r="C8" s="362"/>
      <c r="D8" s="362"/>
      <c r="E8" s="362"/>
      <c r="F8" s="362"/>
      <c r="G8" s="362"/>
      <c r="H8" s="362"/>
      <c r="I8" s="361"/>
      <c r="J8" s="361"/>
      <c r="K8" s="358"/>
      <c r="L8" s="88"/>
    </row>
    <row r="9" spans="1:12" ht="16.5" x14ac:dyDescent="0.3">
      <c r="A9" s="89"/>
      <c r="B9" s="89"/>
      <c r="C9" s="91"/>
      <c r="D9" s="91"/>
      <c r="E9" s="91"/>
      <c r="F9" s="91"/>
      <c r="G9" s="91"/>
      <c r="H9" s="91"/>
      <c r="I9" s="90"/>
      <c r="J9" s="90"/>
      <c r="K9" s="89"/>
      <c r="L9" s="88"/>
    </row>
    <row r="10" spans="1:12" ht="27" x14ac:dyDescent="0.5">
      <c r="A10" s="44"/>
      <c r="B10" s="45"/>
      <c r="C10" s="46"/>
      <c r="D10" s="46"/>
      <c r="E10" s="47" t="s">
        <v>3</v>
      </c>
      <c r="F10" s="45"/>
      <c r="G10" s="45"/>
      <c r="H10" s="45"/>
      <c r="I10" s="45"/>
      <c r="J10" s="44"/>
      <c r="K10" s="44"/>
    </row>
    <row r="11" spans="1:12" ht="16.5" x14ac:dyDescent="0.3">
      <c r="A11" s="44"/>
      <c r="B11" s="45"/>
      <c r="C11" s="42" t="s">
        <v>4</v>
      </c>
      <c r="D11" s="45"/>
      <c r="E11" s="45"/>
      <c r="F11" s="45"/>
      <c r="G11" s="45"/>
      <c r="H11" s="42">
        <v>1</v>
      </c>
      <c r="I11" s="45"/>
      <c r="J11" s="44"/>
      <c r="K11" s="44"/>
    </row>
    <row r="12" spans="1:12" ht="16.5" x14ac:dyDescent="0.3">
      <c r="A12" s="44"/>
      <c r="B12" s="45"/>
      <c r="C12" s="42" t="s">
        <v>5</v>
      </c>
      <c r="D12" s="45"/>
      <c r="E12" s="45"/>
      <c r="F12" s="45"/>
      <c r="G12" s="45"/>
      <c r="H12" s="42">
        <v>2</v>
      </c>
      <c r="I12" s="45"/>
      <c r="J12" s="44"/>
      <c r="K12" s="44"/>
    </row>
    <row r="13" spans="1:12" ht="16.5" x14ac:dyDescent="0.3">
      <c r="A13" s="44"/>
      <c r="B13" s="45"/>
      <c r="C13" s="42" t="s">
        <v>6</v>
      </c>
      <c r="D13" s="45"/>
      <c r="E13" s="45"/>
      <c r="F13" s="45"/>
      <c r="G13" s="45"/>
      <c r="H13" s="42">
        <v>3</v>
      </c>
      <c r="I13" s="45"/>
      <c r="J13" s="44"/>
      <c r="K13" s="44"/>
    </row>
    <row r="14" spans="1:12" ht="16.5" x14ac:dyDescent="0.3">
      <c r="A14" s="44"/>
      <c r="B14" s="45"/>
      <c r="C14" s="42" t="s">
        <v>7</v>
      </c>
      <c r="D14" s="45"/>
      <c r="E14" s="45"/>
      <c r="F14" s="45"/>
      <c r="G14" s="45"/>
      <c r="H14" s="42">
        <v>4</v>
      </c>
      <c r="I14" s="45"/>
      <c r="J14" s="44"/>
      <c r="K14" s="44"/>
    </row>
    <row r="15" spans="1:12" ht="16.5" x14ac:dyDescent="0.3">
      <c r="A15" s="44"/>
      <c r="B15" s="45"/>
      <c r="C15" s="42" t="s">
        <v>8</v>
      </c>
      <c r="D15" s="45"/>
      <c r="E15" s="45"/>
      <c r="F15" s="45"/>
      <c r="G15" s="45"/>
      <c r="H15" s="42">
        <v>5</v>
      </c>
      <c r="I15" s="45"/>
      <c r="J15" s="44"/>
      <c r="K15" s="44"/>
    </row>
    <row r="16" spans="1:12" ht="16.5" x14ac:dyDescent="0.3">
      <c r="A16" s="44"/>
      <c r="B16" s="45"/>
      <c r="C16" s="42" t="s">
        <v>9</v>
      </c>
      <c r="D16" s="45"/>
      <c r="E16" s="45"/>
      <c r="F16" s="45"/>
      <c r="G16" s="45"/>
      <c r="H16" s="42">
        <v>6</v>
      </c>
      <c r="I16" s="45"/>
      <c r="J16" s="44"/>
      <c r="K16" s="44"/>
    </row>
    <row r="17" spans="1:11" ht="16.5" x14ac:dyDescent="0.3">
      <c r="A17" s="44"/>
      <c r="B17" s="45"/>
      <c r="C17" s="42"/>
      <c r="D17" s="45"/>
      <c r="E17" s="45"/>
      <c r="F17" s="45"/>
      <c r="G17" s="45"/>
      <c r="H17" s="42"/>
      <c r="I17" s="45"/>
      <c r="J17" s="48"/>
      <c r="K17" s="44"/>
    </row>
    <row r="18" spans="1:11" x14ac:dyDescent="0.25">
      <c r="B18" s="1"/>
      <c r="C18" s="37"/>
      <c r="D18" s="33"/>
      <c r="E18" s="33"/>
      <c r="F18" s="33"/>
      <c r="G18" s="33"/>
      <c r="H18" s="37"/>
      <c r="I18" s="1"/>
      <c r="J18" s="32"/>
    </row>
    <row r="19" spans="1:11" x14ac:dyDescent="0.25">
      <c r="B19" s="1"/>
      <c r="C19" s="37"/>
      <c r="D19" s="33"/>
      <c r="E19" s="33"/>
      <c r="F19" s="33"/>
      <c r="G19" s="33"/>
      <c r="H19" s="37"/>
      <c r="I19" s="1"/>
      <c r="J19" s="32"/>
    </row>
    <row r="20" spans="1:11" x14ac:dyDescent="0.25">
      <c r="B20" s="1"/>
      <c r="C20" s="37"/>
      <c r="D20" s="33"/>
      <c r="E20" s="33"/>
      <c r="F20" s="33"/>
      <c r="G20" s="33"/>
      <c r="H20" s="37"/>
      <c r="I20" s="1"/>
      <c r="J20" s="32"/>
    </row>
    <row r="21" spans="1:11" ht="24.75" customHeight="1" x14ac:dyDescent="0.25">
      <c r="B21" s="1"/>
      <c r="C21" s="37"/>
      <c r="D21" s="33"/>
      <c r="E21" s="33"/>
      <c r="F21" s="33"/>
      <c r="G21" s="33"/>
      <c r="H21" s="37"/>
      <c r="I21" s="1"/>
      <c r="J21" s="32"/>
    </row>
    <row r="22" spans="1:11" x14ac:dyDescent="0.25">
      <c r="B22" s="1"/>
      <c r="C22" s="37"/>
      <c r="D22" s="33"/>
      <c r="E22" s="33"/>
      <c r="F22" s="33"/>
      <c r="G22" s="33"/>
      <c r="H22" s="37"/>
      <c r="I22" s="1"/>
      <c r="J22" s="32"/>
    </row>
    <row r="23" spans="1:11" x14ac:dyDescent="0.25">
      <c r="B23" s="1"/>
      <c r="C23" s="37"/>
      <c r="D23" s="33"/>
      <c r="E23" s="33"/>
      <c r="F23" s="33"/>
      <c r="G23" s="33"/>
      <c r="H23" s="37"/>
      <c r="I23" s="1"/>
      <c r="J23" s="32"/>
    </row>
    <row r="24" spans="1:11" x14ac:dyDescent="0.25">
      <c r="B24" s="33"/>
      <c r="C24" s="37"/>
      <c r="D24" s="33"/>
      <c r="E24" s="33"/>
      <c r="F24" s="33"/>
      <c r="G24" s="33"/>
      <c r="H24" s="37"/>
      <c r="I24" s="1"/>
      <c r="J24" s="32"/>
    </row>
    <row r="25" spans="1:11" x14ac:dyDescent="0.25">
      <c r="C25" s="34"/>
      <c r="D25" s="1"/>
      <c r="E25" s="1"/>
      <c r="F25" s="1"/>
      <c r="G25" s="1"/>
      <c r="H25" s="34"/>
      <c r="I25" s="1"/>
    </row>
    <row r="26" spans="1:11" x14ac:dyDescent="0.25">
      <c r="C26" s="32"/>
      <c r="D26" s="32"/>
      <c r="E26" s="32"/>
      <c r="F26" s="32"/>
      <c r="G26" s="32"/>
      <c r="H26" s="32"/>
      <c r="I26" s="32"/>
      <c r="J26" s="32"/>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A000000}"/>
    <hyperlink ref="H15" location="'5'!A1" display="'5'!A1" xr:uid="{00000000-0004-0000-0000-00000B000000}"/>
    <hyperlink ref="C16" location="'6'!A1" display="CUADRO DE INVERSIONES" xr:uid="{00000000-0004-0000-0000-00000C000000}"/>
    <hyperlink ref="H16" location="'6'!A1" display="'6'!A1" xr:uid="{00000000-0004-0000-0000-00000D000000}"/>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3"/>
  <sheetViews>
    <sheetView showGridLines="0" topLeftCell="A38" zoomScaleNormal="100" workbookViewId="0">
      <selection activeCell="F45" sqref="F45"/>
    </sheetView>
  </sheetViews>
  <sheetFormatPr baseColWidth="10" defaultColWidth="9.140625" defaultRowHeight="14.25" x14ac:dyDescent="0.2"/>
  <cols>
    <col min="1" max="1" width="11.42578125" style="33" customWidth="1"/>
    <col min="2" max="2" width="51.85546875" style="33" customWidth="1"/>
    <col min="3" max="4" width="21.42578125" style="227" customWidth="1"/>
    <col min="5" max="5" width="15.85546875" style="38" customWidth="1"/>
    <col min="6" max="6" width="19.42578125" style="33" customWidth="1"/>
    <col min="7" max="7" width="13.42578125" style="33" customWidth="1"/>
    <col min="8" max="16384" width="9.140625" style="33"/>
  </cols>
  <sheetData>
    <row r="1" spans="1:7" s="2" customFormat="1" ht="16.5" x14ac:dyDescent="0.3">
      <c r="A1" s="45"/>
      <c r="B1" s="49"/>
      <c r="C1" s="214"/>
      <c r="D1" s="215"/>
      <c r="E1" s="43"/>
      <c r="F1" s="46"/>
      <c r="G1" s="46"/>
    </row>
    <row r="2" spans="1:7" s="2" customFormat="1" ht="63.95" customHeight="1" x14ac:dyDescent="0.55000000000000004">
      <c r="B2" s="426" t="s">
        <v>10</v>
      </c>
      <c r="C2" s="426"/>
      <c r="D2" s="426"/>
      <c r="E2" s="279"/>
      <c r="F2" s="279"/>
      <c r="G2" s="279"/>
    </row>
    <row r="3" spans="1:7" s="2" customFormat="1" ht="30" x14ac:dyDescent="0.55000000000000004">
      <c r="A3" s="93"/>
      <c r="B3" s="424" t="s">
        <v>11</v>
      </c>
      <c r="C3" s="424"/>
      <c r="D3" s="424"/>
      <c r="E3" s="93"/>
      <c r="F3" s="93"/>
      <c r="G3" s="93"/>
    </row>
    <row r="4" spans="1:7" s="2" customFormat="1" ht="45.6" customHeight="1" x14ac:dyDescent="0.55000000000000004">
      <c r="A4" s="93"/>
      <c r="B4" s="425" t="str">
        <f>+CONCATENATE(Parametrización!C15," ",Parametrización!D15," ",Parametrización!E15," ",Parametrización!F15)</f>
        <v>CORRESPONDIENTE AL 31 DE MARZO DE 2025 PRESENTADO EN FORMA COMPARATIVA CON EL EJERCICIO ECONÓMICO ANTERIOR  AL 31 DE DICIEMBRE DE 2024</v>
      </c>
      <c r="C4" s="425"/>
      <c r="D4" s="425"/>
      <c r="E4" s="93"/>
      <c r="F4" s="93"/>
      <c r="G4" s="93"/>
    </row>
    <row r="5" spans="1:7" ht="21.75" customHeight="1" x14ac:dyDescent="0.3">
      <c r="A5" s="44"/>
      <c r="B5" s="423" t="s">
        <v>12</v>
      </c>
      <c r="C5" s="423"/>
      <c r="D5" s="423"/>
      <c r="E5" s="43"/>
      <c r="F5" s="44"/>
      <c r="G5" s="44"/>
    </row>
    <row r="6" spans="1:7" ht="14.25" customHeight="1" x14ac:dyDescent="0.4">
      <c r="A6" s="44"/>
      <c r="B6" s="70"/>
      <c r="C6" s="216"/>
      <c r="D6" s="216"/>
      <c r="E6" s="43"/>
      <c r="F6" s="44"/>
      <c r="G6" s="44"/>
    </row>
    <row r="7" spans="1:7" ht="31.35" customHeight="1" x14ac:dyDescent="0.3">
      <c r="A7" s="44"/>
      <c r="B7" s="309" t="s">
        <v>13</v>
      </c>
      <c r="C7" s="389" t="str">
        <f>+CONCATENATE(Parametrización!C22," ",Parametrización!D22)</f>
        <v>PERIODO ACTUAL 31/03/2025</v>
      </c>
      <c r="D7" s="389" t="str">
        <f>+CONCATENATE(Parametrización!E22," ",Parametrización!F22)</f>
        <v>PERIODO ANTERIOR 31/12/2024</v>
      </c>
      <c r="E7" s="43"/>
      <c r="F7" s="44"/>
      <c r="G7" s="44"/>
    </row>
    <row r="8" spans="1:7" ht="14.1" customHeight="1" x14ac:dyDescent="0.3">
      <c r="A8" s="44"/>
      <c r="B8" s="310" t="s">
        <v>14</v>
      </c>
      <c r="C8" s="97"/>
      <c r="D8" s="311"/>
      <c r="E8" s="43"/>
      <c r="F8" s="44"/>
      <c r="G8" s="44"/>
    </row>
    <row r="9" spans="1:7" ht="17.25" customHeight="1" x14ac:dyDescent="0.3">
      <c r="A9" s="44"/>
      <c r="B9" s="310" t="s">
        <v>15</v>
      </c>
      <c r="C9" s="97"/>
      <c r="D9" s="311"/>
      <c r="E9" s="43"/>
      <c r="F9" s="44"/>
      <c r="G9" s="44"/>
    </row>
    <row r="10" spans="1:7" ht="15" customHeight="1" x14ac:dyDescent="0.3">
      <c r="A10" s="44"/>
      <c r="B10" s="312" t="s">
        <v>16</v>
      </c>
      <c r="C10" s="217">
        <f>'[1]BALANCE GENERAL'!$E$12</f>
        <v>2930512632</v>
      </c>
      <c r="D10" s="313">
        <v>646416576</v>
      </c>
      <c r="E10" s="43"/>
      <c r="F10" s="44"/>
      <c r="G10" s="44"/>
    </row>
    <row r="11" spans="1:7" ht="14.25" customHeight="1" x14ac:dyDescent="0.3">
      <c r="A11" s="44"/>
      <c r="B11" s="314"/>
      <c r="C11" s="97"/>
      <c r="D11" s="311"/>
      <c r="E11" s="43"/>
      <c r="F11" s="44"/>
      <c r="G11" s="44"/>
    </row>
    <row r="12" spans="1:7" ht="14.25" customHeight="1" x14ac:dyDescent="0.3">
      <c r="A12" s="44"/>
      <c r="B12" s="312"/>
      <c r="C12" s="218">
        <f>C10</f>
        <v>2930512632</v>
      </c>
      <c r="D12" s="315">
        <v>646416576</v>
      </c>
      <c r="E12" s="43"/>
      <c r="F12" s="44"/>
      <c r="G12" s="44"/>
    </row>
    <row r="13" spans="1:7" ht="14.1" customHeight="1" x14ac:dyDescent="0.3">
      <c r="A13" s="44"/>
      <c r="B13" s="310" t="s">
        <v>17</v>
      </c>
      <c r="C13" s="97"/>
      <c r="D13" s="311"/>
      <c r="E13" s="43"/>
      <c r="F13" s="44"/>
      <c r="G13" s="44"/>
    </row>
    <row r="14" spans="1:7" ht="14.1" customHeight="1" x14ac:dyDescent="0.3">
      <c r="A14" s="44"/>
      <c r="B14" s="314" t="s">
        <v>18</v>
      </c>
      <c r="C14" s="219">
        <f>'[1]BALANCE GENERAL'!$E$19</f>
        <v>2160830026</v>
      </c>
      <c r="D14" s="313">
        <v>161825705</v>
      </c>
      <c r="E14" s="43"/>
      <c r="F14" s="44"/>
      <c r="G14" s="44"/>
    </row>
    <row r="15" spans="1:7" ht="14.1" customHeight="1" x14ac:dyDescent="0.3">
      <c r="A15" s="44"/>
      <c r="B15" s="314" t="s">
        <v>19</v>
      </c>
      <c r="C15" s="97">
        <v>0</v>
      </c>
      <c r="D15" s="311">
        <v>0</v>
      </c>
      <c r="E15" s="43"/>
      <c r="F15" s="71"/>
      <c r="G15" s="44"/>
    </row>
    <row r="16" spans="1:7" ht="14.1" customHeight="1" x14ac:dyDescent="0.3">
      <c r="A16" s="44"/>
      <c r="B16" s="314" t="s">
        <v>20</v>
      </c>
      <c r="C16" s="97">
        <f>'[1]BALANCE GENERAL'!$E$26</f>
        <v>52917957220</v>
      </c>
      <c r="D16" s="311">
        <v>48874973090</v>
      </c>
      <c r="E16" s="43"/>
      <c r="F16" s="44"/>
      <c r="G16" s="44"/>
    </row>
    <row r="17" spans="1:7" ht="14.1" customHeight="1" x14ac:dyDescent="0.3">
      <c r="A17" s="44"/>
      <c r="B17" s="310"/>
      <c r="C17" s="218">
        <f>SUM(C14:C16)</f>
        <v>55078787246</v>
      </c>
      <c r="D17" s="315">
        <v>49036798795</v>
      </c>
      <c r="E17" s="43"/>
      <c r="F17" s="44"/>
      <c r="G17" s="44"/>
    </row>
    <row r="18" spans="1:7" ht="14.1" customHeight="1" x14ac:dyDescent="0.3">
      <c r="A18" s="44"/>
      <c r="B18" s="310" t="s">
        <v>21</v>
      </c>
      <c r="C18" s="97"/>
      <c r="D18" s="311"/>
      <c r="E18" s="43"/>
      <c r="F18" s="44"/>
      <c r="G18" s="44"/>
    </row>
    <row r="19" spans="1:7" ht="14.1" customHeight="1" x14ac:dyDescent="0.3">
      <c r="A19" s="44"/>
      <c r="B19" s="314" t="s">
        <v>22</v>
      </c>
      <c r="C19" s="97">
        <v>0</v>
      </c>
      <c r="D19" s="311">
        <v>0</v>
      </c>
      <c r="E19" s="43"/>
      <c r="F19" s="44"/>
      <c r="G19" s="44"/>
    </row>
    <row r="20" spans="1:7" ht="14.1" customHeight="1" x14ac:dyDescent="0.3">
      <c r="A20" s="44"/>
      <c r="B20" s="314" t="s">
        <v>23</v>
      </c>
      <c r="C20" s="219">
        <f>'[1]BALANCE GENERAL'!$E$24</f>
        <v>1067909780</v>
      </c>
      <c r="D20" s="313">
        <v>1015680985</v>
      </c>
      <c r="E20" s="43"/>
      <c r="F20" s="44"/>
      <c r="G20" s="44"/>
    </row>
    <row r="21" spans="1:7" ht="14.1" customHeight="1" x14ac:dyDescent="0.3">
      <c r="A21" s="44"/>
      <c r="B21" s="314" t="s">
        <v>24</v>
      </c>
      <c r="C21" s="97">
        <v>0</v>
      </c>
      <c r="D21" s="311">
        <v>0</v>
      </c>
      <c r="E21" s="43"/>
      <c r="F21" s="44"/>
      <c r="G21" s="44"/>
    </row>
    <row r="22" spans="1:7" ht="14.1" customHeight="1" x14ac:dyDescent="0.3">
      <c r="A22" s="44"/>
      <c r="B22" s="310" t="s">
        <v>25</v>
      </c>
      <c r="C22" s="218">
        <f>SUM(C19:C21)</f>
        <v>1067909780</v>
      </c>
      <c r="D22" s="315">
        <v>1015680985</v>
      </c>
      <c r="E22" s="43"/>
      <c r="F22" s="44"/>
      <c r="G22" s="44"/>
    </row>
    <row r="23" spans="1:7" ht="14.1" customHeight="1" x14ac:dyDescent="0.3">
      <c r="A23" s="44"/>
      <c r="B23" s="310"/>
      <c r="C23" s="220"/>
      <c r="D23" s="316"/>
      <c r="E23" s="43"/>
      <c r="F23" s="44"/>
      <c r="G23" s="44"/>
    </row>
    <row r="24" spans="1:7" ht="14.1" customHeight="1" x14ac:dyDescent="0.3">
      <c r="A24" s="44"/>
      <c r="B24" s="310" t="s">
        <v>26</v>
      </c>
      <c r="C24" s="97"/>
      <c r="D24" s="311"/>
      <c r="E24" s="43"/>
      <c r="F24" s="44"/>
      <c r="G24" s="44"/>
    </row>
    <row r="25" spans="1:7" ht="14.45" customHeight="1" x14ac:dyDescent="0.3">
      <c r="A25" s="44"/>
      <c r="B25" s="314" t="s">
        <v>27</v>
      </c>
      <c r="C25" s="97">
        <v>0</v>
      </c>
      <c r="D25" s="311">
        <v>0</v>
      </c>
      <c r="E25" s="43"/>
      <c r="F25" s="44"/>
      <c r="G25" s="44"/>
    </row>
    <row r="26" spans="1:7" ht="27.75" customHeight="1" x14ac:dyDescent="0.3">
      <c r="A26" s="44"/>
      <c r="B26" s="314" t="s">
        <v>28</v>
      </c>
      <c r="C26" s="97">
        <f>'[1]BALANCE GENERAL'!$E$36</f>
        <v>226919165</v>
      </c>
      <c r="D26" s="311">
        <v>148245137</v>
      </c>
      <c r="E26" s="43"/>
      <c r="F26" s="44"/>
      <c r="G26" s="44"/>
    </row>
    <row r="27" spans="1:7" ht="16.5" x14ac:dyDescent="0.3">
      <c r="A27" s="44"/>
      <c r="B27" s="310"/>
      <c r="C27" s="218">
        <f>SUM(C25:C26)</f>
        <v>226919165</v>
      </c>
      <c r="D27" s="315">
        <v>148245137</v>
      </c>
      <c r="E27" s="43"/>
      <c r="F27" s="44"/>
      <c r="G27" s="44"/>
    </row>
    <row r="28" spans="1:7" ht="17.25" thickBot="1" x14ac:dyDescent="0.35">
      <c r="A28" s="44"/>
      <c r="B28" s="310"/>
      <c r="C28" s="221">
        <f>+C27+C22+C17+C12</f>
        <v>59304128823</v>
      </c>
      <c r="D28" s="317">
        <v>50847141493</v>
      </c>
      <c r="E28" s="43"/>
      <c r="F28" s="44"/>
      <c r="G28" s="44"/>
    </row>
    <row r="29" spans="1:7" ht="17.25" thickTop="1" x14ac:dyDescent="0.3">
      <c r="A29" s="44"/>
      <c r="B29" s="310" t="s">
        <v>29</v>
      </c>
      <c r="C29" s="220"/>
      <c r="D29" s="316"/>
      <c r="E29" s="43"/>
      <c r="F29" s="71"/>
      <c r="G29" s="44"/>
    </row>
    <row r="30" spans="1:7" ht="16.5" x14ac:dyDescent="0.3">
      <c r="A30" s="44"/>
      <c r="B30" s="310" t="s">
        <v>17</v>
      </c>
      <c r="C30" s="220"/>
      <c r="D30" s="316"/>
      <c r="E30" s="43"/>
      <c r="F30" s="44"/>
      <c r="G30" s="44"/>
    </row>
    <row r="31" spans="1:7" ht="15.75" customHeight="1" x14ac:dyDescent="0.3">
      <c r="A31" s="44"/>
      <c r="B31" s="314" t="s">
        <v>18</v>
      </c>
      <c r="C31" s="222">
        <v>0</v>
      </c>
      <c r="D31" s="318">
        <v>1955304454</v>
      </c>
      <c r="E31" s="43"/>
      <c r="F31" s="44"/>
      <c r="G31" s="44"/>
    </row>
    <row r="32" spans="1:7" ht="16.5" x14ac:dyDescent="0.3">
      <c r="A32" s="44"/>
      <c r="B32" s="314" t="s">
        <v>19</v>
      </c>
      <c r="C32" s="223">
        <f>'[1]BALANCE GENERAL'!$E$40</f>
        <v>27889110833</v>
      </c>
      <c r="D32" s="319">
        <v>27889110833</v>
      </c>
      <c r="E32" s="43"/>
      <c r="F32" s="71"/>
      <c r="G32" s="44"/>
    </row>
    <row r="33" spans="1:7" ht="16.5" x14ac:dyDescent="0.3">
      <c r="A33" s="44"/>
      <c r="B33" s="310"/>
      <c r="C33" s="220">
        <f>SUM(C31:C32)</f>
        <v>27889110833</v>
      </c>
      <c r="D33" s="316">
        <v>29844415287</v>
      </c>
      <c r="E33" s="43"/>
      <c r="F33" s="44"/>
      <c r="G33" s="44"/>
    </row>
    <row r="34" spans="1:7" ht="16.5" x14ac:dyDescent="0.3">
      <c r="A34" s="44"/>
      <c r="B34" s="310"/>
      <c r="C34" s="220"/>
      <c r="D34" s="316"/>
      <c r="E34" s="43"/>
      <c r="F34" s="44"/>
      <c r="G34" s="44"/>
    </row>
    <row r="35" spans="1:7" ht="16.5" x14ac:dyDescent="0.3">
      <c r="A35" s="44"/>
      <c r="B35" s="310" t="s">
        <v>30</v>
      </c>
      <c r="C35" s="220"/>
      <c r="D35" s="316"/>
      <c r="E35" s="43"/>
      <c r="F35" s="44"/>
      <c r="G35" s="44"/>
    </row>
    <row r="36" spans="1:7" ht="16.5" x14ac:dyDescent="0.3">
      <c r="A36" s="44"/>
      <c r="B36" s="314" t="s">
        <v>31</v>
      </c>
      <c r="C36" s="222">
        <v>0</v>
      </c>
      <c r="D36" s="318">
        <v>0</v>
      </c>
      <c r="E36" s="43"/>
      <c r="F36" s="44"/>
      <c r="G36" s="44"/>
    </row>
    <row r="37" spans="1:7" ht="16.5" x14ac:dyDescent="0.3">
      <c r="A37" s="44"/>
      <c r="B37" s="314" t="s">
        <v>32</v>
      </c>
      <c r="C37" s="223">
        <v>0</v>
      </c>
      <c r="D37" s="319">
        <v>0</v>
      </c>
      <c r="E37" s="43"/>
      <c r="F37" s="44"/>
      <c r="G37" s="44"/>
    </row>
    <row r="38" spans="1:7" ht="16.5" x14ac:dyDescent="0.3">
      <c r="A38" s="44"/>
      <c r="B38" s="310"/>
      <c r="C38" s="220">
        <f>SUM(C36:C37)</f>
        <v>0</v>
      </c>
      <c r="D38" s="316">
        <v>0</v>
      </c>
      <c r="E38" s="43"/>
      <c r="F38" s="44"/>
      <c r="G38" s="44"/>
    </row>
    <row r="39" spans="1:7" ht="17.25" thickBot="1" x14ac:dyDescent="0.35">
      <c r="A39" s="44"/>
      <c r="B39" s="310"/>
      <c r="C39" s="221">
        <f>+C38+C33</f>
        <v>27889110833</v>
      </c>
      <c r="D39" s="317">
        <v>29844415287</v>
      </c>
      <c r="E39" s="43"/>
      <c r="F39" s="44"/>
      <c r="G39" s="44"/>
    </row>
    <row r="40" spans="1:7" ht="18" thickTop="1" thickBot="1" x14ac:dyDescent="0.35">
      <c r="A40" s="44"/>
      <c r="B40" s="310" t="s">
        <v>33</v>
      </c>
      <c r="C40" s="221">
        <f>+C39+C28</f>
        <v>87193239656</v>
      </c>
      <c r="D40" s="317">
        <v>80691556780</v>
      </c>
      <c r="E40" s="43"/>
      <c r="F40" s="44"/>
      <c r="G40" s="44"/>
    </row>
    <row r="41" spans="1:7" ht="17.25" thickTop="1" x14ac:dyDescent="0.3">
      <c r="A41" s="44"/>
      <c r="B41" s="320" t="s">
        <v>34</v>
      </c>
      <c r="C41" s="224"/>
      <c r="D41" s="321"/>
      <c r="E41" s="43"/>
      <c r="F41" s="44"/>
      <c r="G41" s="44"/>
    </row>
    <row r="42" spans="1:7" ht="16.5" x14ac:dyDescent="0.3">
      <c r="B42" s="310" t="s">
        <v>35</v>
      </c>
      <c r="C42" s="97"/>
      <c r="D42" s="311"/>
    </row>
    <row r="43" spans="1:7" ht="16.5" x14ac:dyDescent="0.3">
      <c r="B43" s="310" t="s">
        <v>36</v>
      </c>
      <c r="C43" s="97"/>
      <c r="D43" s="311"/>
    </row>
    <row r="44" spans="1:7" ht="16.5" x14ac:dyDescent="0.3">
      <c r="B44" s="312" t="s">
        <v>37</v>
      </c>
      <c r="C44" s="97">
        <f>'[1]Proveedores Locales ML'!$G$17</f>
        <v>1167199928</v>
      </c>
      <c r="D44" s="311">
        <v>0</v>
      </c>
    </row>
    <row r="45" spans="1:7" ht="16.5" x14ac:dyDescent="0.3">
      <c r="B45" s="314" t="s">
        <v>38</v>
      </c>
      <c r="C45" s="97">
        <f>'[1]BALANCE GENERAL'!$E$49-C44+'[1]BALANCE GENERAL'!$E$51+'[1]BALANCE GENERAL'!$E$56+1</f>
        <v>8709586780</v>
      </c>
      <c r="D45" s="311">
        <v>4440531</v>
      </c>
    </row>
    <row r="46" spans="1:7" ht="16.5" x14ac:dyDescent="0.3">
      <c r="B46" s="310" t="s">
        <v>39</v>
      </c>
      <c r="C46" s="218">
        <f>SUM(C44:C45)</f>
        <v>9876786708</v>
      </c>
      <c r="D46" s="315">
        <v>4440531</v>
      </c>
    </row>
    <row r="47" spans="1:7" ht="16.5" x14ac:dyDescent="0.3">
      <c r="B47" s="310"/>
      <c r="C47" s="220"/>
      <c r="D47" s="316"/>
    </row>
    <row r="48" spans="1:7" ht="16.5" x14ac:dyDescent="0.3">
      <c r="B48" s="310" t="s">
        <v>40</v>
      </c>
      <c r="C48" s="220">
        <f>'[1]BALANCE GENERAL'!$E$58</f>
        <v>75000000000</v>
      </c>
      <c r="D48" s="316">
        <v>71982000000</v>
      </c>
    </row>
    <row r="49" spans="2:7" ht="16.5" x14ac:dyDescent="0.3">
      <c r="B49" s="310" t="s">
        <v>312</v>
      </c>
      <c r="C49" s="220">
        <v>0</v>
      </c>
      <c r="D49" s="316">
        <v>1399317870</v>
      </c>
      <c r="F49" s="41"/>
    </row>
    <row r="50" spans="2:7" ht="16.5" x14ac:dyDescent="0.3">
      <c r="B50" s="310" t="s">
        <v>41</v>
      </c>
      <c r="C50" s="220">
        <f>+C51+C52</f>
        <v>2316452948</v>
      </c>
      <c r="D50" s="316">
        <v>7305798379</v>
      </c>
    </row>
    <row r="51" spans="2:7" ht="16.5" x14ac:dyDescent="0.3">
      <c r="B51" s="314" t="s">
        <v>42</v>
      </c>
      <c r="C51" s="222">
        <v>0</v>
      </c>
      <c r="D51" s="311">
        <v>0</v>
      </c>
    </row>
    <row r="52" spans="2:7" ht="16.5" x14ac:dyDescent="0.3">
      <c r="B52" s="314" t="s">
        <v>43</v>
      </c>
      <c r="C52" s="222">
        <f>'[1]BALANCE GENERAL'!$E$61</f>
        <v>2316452948</v>
      </c>
      <c r="D52" s="311">
        <v>7305798379</v>
      </c>
    </row>
    <row r="53" spans="2:7" ht="16.5" x14ac:dyDescent="0.3">
      <c r="B53" s="310" t="s">
        <v>44</v>
      </c>
      <c r="C53" s="225">
        <f>SUM(C48:C50)</f>
        <v>77316452948</v>
      </c>
      <c r="D53" s="322">
        <v>80687116249</v>
      </c>
    </row>
    <row r="54" spans="2:7" ht="21" customHeight="1" thickBot="1" x14ac:dyDescent="0.35">
      <c r="B54" s="310" t="s">
        <v>45</v>
      </c>
      <c r="C54" s="221">
        <f>+C46+C53</f>
        <v>87193239656</v>
      </c>
      <c r="D54" s="317">
        <v>80691556780</v>
      </c>
      <c r="F54" s="235"/>
    </row>
    <row r="55" spans="2:7" ht="17.25" thickTop="1" x14ac:dyDescent="0.3">
      <c r="B55" s="314" t="s">
        <v>46</v>
      </c>
      <c r="C55" s="298">
        <v>75000</v>
      </c>
      <c r="D55" s="323">
        <v>71982</v>
      </c>
      <c r="E55" s="33"/>
      <c r="F55" s="235"/>
      <c r="G55" s="271"/>
    </row>
    <row r="56" spans="2:7" ht="16.5" x14ac:dyDescent="0.3">
      <c r="B56" s="314" t="s">
        <v>47</v>
      </c>
      <c r="C56" s="298">
        <f>+C53/C55</f>
        <v>1030886.0393066667</v>
      </c>
      <c r="D56" s="323">
        <v>1120934.6260037231</v>
      </c>
      <c r="F56" s="41"/>
    </row>
    <row r="57" spans="2:7" ht="17.25" thickBot="1" x14ac:dyDescent="0.35">
      <c r="B57" s="324" t="s">
        <v>48</v>
      </c>
      <c r="C57" s="226">
        <f>+C55*C56</f>
        <v>77316452948</v>
      </c>
      <c r="D57" s="325">
        <v>80687116249</v>
      </c>
      <c r="G57" s="264"/>
    </row>
    <row r="58" spans="2:7" ht="17.25" thickTop="1" x14ac:dyDescent="0.3">
      <c r="B58" s="320"/>
      <c r="C58" s="326"/>
      <c r="D58" s="327"/>
    </row>
    <row r="59" spans="2:7" s="399" customFormat="1" ht="16.5" x14ac:dyDescent="0.3">
      <c r="B59" s="396"/>
      <c r="C59" s="397">
        <f>C54-C40</f>
        <v>0</v>
      </c>
      <c r="D59" s="397"/>
      <c r="E59" s="398"/>
    </row>
    <row r="60" spans="2:7" ht="16.5" x14ac:dyDescent="0.3">
      <c r="B60" s="45" t="s">
        <v>49</v>
      </c>
      <c r="C60" s="98"/>
      <c r="D60" s="98"/>
    </row>
    <row r="61" spans="2:7" ht="16.5" x14ac:dyDescent="0.3">
      <c r="B61" s="44"/>
      <c r="C61" s="98"/>
      <c r="D61" s="98"/>
    </row>
    <row r="62" spans="2:7" ht="16.5" x14ac:dyDescent="0.3">
      <c r="B62" s="44"/>
      <c r="C62" s="98"/>
      <c r="D62" s="98"/>
    </row>
    <row r="63" spans="2:7" ht="16.5" x14ac:dyDescent="0.3">
      <c r="B63" s="44"/>
      <c r="C63" s="98"/>
      <c r="D63" s="98"/>
    </row>
  </sheetData>
  <mergeCells count="4">
    <mergeCell ref="B5:D5"/>
    <mergeCell ref="B3:D3"/>
    <mergeCell ref="B4:D4"/>
    <mergeCell ref="B2:D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0"/>
  <sheetViews>
    <sheetView showGridLines="0" topLeftCell="A4" zoomScale="110" zoomScaleNormal="110" workbookViewId="0">
      <selection activeCell="I22" sqref="I22"/>
    </sheetView>
  </sheetViews>
  <sheetFormatPr baseColWidth="10" defaultColWidth="9.140625" defaultRowHeight="14.25" x14ac:dyDescent="0.2"/>
  <cols>
    <col min="1" max="1" width="11.42578125" style="33" customWidth="1"/>
    <col min="2" max="2" width="65.42578125" style="33" customWidth="1"/>
    <col min="3" max="3" width="19.7109375" style="235" customWidth="1"/>
    <col min="4" max="4" width="22.140625" style="235" customWidth="1"/>
    <col min="5" max="5" width="17.85546875" style="33" customWidth="1"/>
    <col min="6" max="7" width="9.140625" style="33"/>
    <col min="8" max="8" width="15.42578125" style="33" customWidth="1"/>
    <col min="9" max="16384" width="9.140625" style="33"/>
  </cols>
  <sheetData>
    <row r="1" spans="1:8" ht="16.5" x14ac:dyDescent="0.3">
      <c r="A1" s="44"/>
      <c r="B1" s="49"/>
      <c r="C1" s="214"/>
      <c r="D1" s="215"/>
      <c r="E1" s="49"/>
      <c r="F1" s="39"/>
    </row>
    <row r="2" spans="1:8" ht="53.1" customHeight="1" x14ac:dyDescent="0.55000000000000004">
      <c r="B2" s="426" t="s">
        <v>10</v>
      </c>
      <c r="C2" s="426"/>
      <c r="D2" s="426"/>
      <c r="E2" s="280"/>
      <c r="F2" s="280"/>
      <c r="G2" s="280"/>
    </row>
    <row r="3" spans="1:8" ht="22.5" x14ac:dyDescent="0.4">
      <c r="A3" s="44"/>
      <c r="B3" s="427" t="s">
        <v>50</v>
      </c>
      <c r="C3" s="427"/>
      <c r="D3" s="427"/>
      <c r="E3" s="70"/>
    </row>
    <row r="4" spans="1:8" ht="40.35" customHeight="1" x14ac:dyDescent="0.4">
      <c r="A4" s="44"/>
      <c r="B4" s="425" t="str">
        <f>+CONCATENATE(Parametrización!C31," ",Parametrización!D31," ",Parametrización!E31," ",Parametrización!F31)</f>
        <v>CORRESPONDIENTE AL 31 DE MARZO DE 2025 PRESENTADO EN FORMA COMPARATIVA CON EL EJERCICIO  ANTERIOR  AL 31 DE MARZO DE 2024</v>
      </c>
      <c r="C4" s="425"/>
      <c r="D4" s="425"/>
      <c r="E4" s="70"/>
    </row>
    <row r="5" spans="1:8" ht="22.5" x14ac:dyDescent="0.4">
      <c r="A5" s="44"/>
      <c r="B5" s="423" t="s">
        <v>12</v>
      </c>
      <c r="C5" s="423"/>
      <c r="D5" s="423"/>
      <c r="E5" s="70"/>
    </row>
    <row r="6" spans="1:8" ht="22.5" x14ac:dyDescent="0.4">
      <c r="A6" s="44"/>
      <c r="B6" s="70"/>
      <c r="C6" s="216"/>
      <c r="D6" s="216"/>
      <c r="E6" s="44"/>
    </row>
    <row r="7" spans="1:8" ht="14.1" customHeight="1" x14ac:dyDescent="0.3">
      <c r="A7" s="44"/>
      <c r="B7" s="328"/>
      <c r="C7" s="428" t="str">
        <f>+CONCATENATE(Parametrización!C39," ",Parametrización!D39," ")</f>
        <v xml:space="preserve">PERIODO ACTUAL 31/03/2025 </v>
      </c>
      <c r="D7" s="430" t="str">
        <f>+CONCATENATE(Parametrización!E39," ",Parametrización!F39)</f>
        <v>PERIODO ANTERIOR 31/03/2024</v>
      </c>
      <c r="E7" s="44"/>
    </row>
    <row r="8" spans="1:8" ht="14.1" customHeight="1" x14ac:dyDescent="0.3">
      <c r="A8" s="44"/>
      <c r="B8" s="329"/>
      <c r="C8" s="429"/>
      <c r="D8" s="431"/>
      <c r="E8" s="44"/>
      <c r="H8" s="31"/>
    </row>
    <row r="9" spans="1:8" ht="15.75" customHeight="1" x14ac:dyDescent="0.3">
      <c r="A9" s="44"/>
      <c r="B9" s="310" t="s">
        <v>51</v>
      </c>
      <c r="C9" s="219"/>
      <c r="D9" s="313"/>
      <c r="E9" s="44"/>
      <c r="H9" s="41"/>
    </row>
    <row r="10" spans="1:8" ht="14.1" customHeight="1" x14ac:dyDescent="0.3">
      <c r="A10" s="44"/>
      <c r="B10" s="312"/>
      <c r="C10" s="219"/>
      <c r="D10" s="313"/>
      <c r="E10" s="44"/>
      <c r="H10" s="41"/>
    </row>
    <row r="11" spans="1:8" ht="14.1" customHeight="1" x14ac:dyDescent="0.3">
      <c r="A11" s="44"/>
      <c r="B11" s="310" t="s">
        <v>52</v>
      </c>
      <c r="C11" s="219"/>
      <c r="D11" s="313"/>
      <c r="E11" s="44"/>
      <c r="H11" s="41"/>
    </row>
    <row r="12" spans="1:8" ht="14.1" customHeight="1" x14ac:dyDescent="0.3">
      <c r="A12" s="44"/>
      <c r="B12" s="314" t="s">
        <v>53</v>
      </c>
      <c r="C12" s="229">
        <f>'[1]ESTADOS DE RESULTADOS'!$C$18+'[1]ESTADOS DE RESULTADOS'!$C$20</f>
        <v>81303010</v>
      </c>
      <c r="D12" s="331">
        <v>15065140</v>
      </c>
      <c r="E12" s="44"/>
      <c r="H12" s="41"/>
    </row>
    <row r="13" spans="1:8" ht="14.1" customHeight="1" x14ac:dyDescent="0.3">
      <c r="A13" s="44"/>
      <c r="B13" s="332" t="s">
        <v>54</v>
      </c>
      <c r="C13" s="229">
        <f>'[1]ESTADOS DE RESULTADOS'!$C$12-C12</f>
        <v>342107834</v>
      </c>
      <c r="D13" s="331">
        <v>0</v>
      </c>
      <c r="E13" s="44"/>
      <c r="H13" s="41"/>
    </row>
    <row r="14" spans="1:8" ht="14.1" customHeight="1" x14ac:dyDescent="0.3">
      <c r="A14" s="44"/>
      <c r="B14" s="332" t="s">
        <v>55</v>
      </c>
      <c r="C14" s="230">
        <f>'[1]ESTADOS DE RESULTADOS'!$C$23</f>
        <v>4082000000</v>
      </c>
      <c r="D14" s="333">
        <v>2509523949</v>
      </c>
      <c r="E14" s="44"/>
      <c r="H14" s="24"/>
    </row>
    <row r="15" spans="1:8" ht="21.75" customHeight="1" x14ac:dyDescent="0.3">
      <c r="A15" s="44"/>
      <c r="B15" s="310" t="s">
        <v>56</v>
      </c>
      <c r="C15" s="231">
        <f>SUM(C12:C14)</f>
        <v>4505410844</v>
      </c>
      <c r="D15" s="334">
        <v>2524589089</v>
      </c>
      <c r="E15" s="44"/>
      <c r="H15" s="41"/>
    </row>
    <row r="16" spans="1:8" ht="14.1" customHeight="1" x14ac:dyDescent="0.3">
      <c r="A16" s="44"/>
      <c r="B16" s="310" t="s">
        <v>57</v>
      </c>
      <c r="C16" s="229"/>
      <c r="D16" s="331"/>
      <c r="E16" s="44"/>
      <c r="F16" s="41"/>
      <c r="H16" s="41"/>
    </row>
    <row r="17" spans="1:9" ht="14.1" customHeight="1" x14ac:dyDescent="0.3">
      <c r="A17" s="44"/>
      <c r="B17" s="332" t="s">
        <v>58</v>
      </c>
      <c r="C17" s="229">
        <f>'[1]ESTADOS DE RESULTADOS'!$C$34</f>
        <v>1759376401</v>
      </c>
      <c r="D17" s="331">
        <v>61101802</v>
      </c>
      <c r="E17" s="71"/>
      <c r="H17" s="41"/>
    </row>
    <row r="18" spans="1:9" ht="16.5" x14ac:dyDescent="0.3">
      <c r="A18" s="44"/>
      <c r="B18" s="335" t="s">
        <v>59</v>
      </c>
      <c r="C18" s="229">
        <f>'[1]ESTADOS DE RESULTADOS'!$C$32-C17</f>
        <v>237151568</v>
      </c>
      <c r="D18" s="331">
        <v>911251213</v>
      </c>
      <c r="E18" s="44"/>
      <c r="H18" s="41"/>
    </row>
    <row r="19" spans="1:9" ht="14.1" customHeight="1" x14ac:dyDescent="0.3">
      <c r="A19" s="44"/>
      <c r="B19" s="332" t="s">
        <v>60</v>
      </c>
      <c r="C19" s="229">
        <v>0</v>
      </c>
      <c r="D19" s="331">
        <v>37603</v>
      </c>
      <c r="E19" s="44"/>
      <c r="F19" s="41"/>
      <c r="H19" s="5"/>
    </row>
    <row r="20" spans="1:9" ht="14.1" customHeight="1" x14ac:dyDescent="0.3">
      <c r="A20" s="44"/>
      <c r="B20" s="314" t="s">
        <v>61</v>
      </c>
      <c r="C20" s="229">
        <f>'[1]ESTADOS DE RESULTADOS'!$C$37+'[1]ESTADOS DE RESULTADOS'!$C$45</f>
        <v>153264057</v>
      </c>
      <c r="D20" s="331">
        <v>39078</v>
      </c>
      <c r="E20" s="44"/>
      <c r="G20" s="41"/>
      <c r="H20" s="24"/>
    </row>
    <row r="21" spans="1:9" ht="14.45" customHeight="1" x14ac:dyDescent="0.3">
      <c r="A21" s="44"/>
      <c r="B21" s="314" t="s">
        <v>62</v>
      </c>
      <c r="C21" s="229">
        <f>'[1]ESTADOS DE RESULTADOS'!$C$27</f>
        <v>39015870</v>
      </c>
      <c r="D21" s="331">
        <v>0</v>
      </c>
      <c r="E21" s="44"/>
      <c r="H21" s="24"/>
    </row>
    <row r="22" spans="1:9" ht="14.45" customHeight="1" x14ac:dyDescent="0.3">
      <c r="A22" s="44"/>
      <c r="B22" s="314" t="s">
        <v>63</v>
      </c>
      <c r="C22" s="229">
        <f>'[1]ESTADOS DE RESULTADOS'!$C$42</f>
        <v>150000</v>
      </c>
      <c r="D22" s="331">
        <v>0</v>
      </c>
      <c r="E22" s="44"/>
    </row>
    <row r="23" spans="1:9" ht="16.5" x14ac:dyDescent="0.3">
      <c r="A23" s="44"/>
      <c r="B23" s="336" t="s">
        <v>64</v>
      </c>
      <c r="C23" s="232">
        <f>SUM(C17:C22)</f>
        <v>2188957896</v>
      </c>
      <c r="D23" s="337">
        <v>972429696</v>
      </c>
      <c r="E23" s="44"/>
    </row>
    <row r="24" spans="1:9" ht="17.25" thickBot="1" x14ac:dyDescent="0.35">
      <c r="A24" s="44"/>
      <c r="B24" s="336" t="s">
        <v>65</v>
      </c>
      <c r="C24" s="233">
        <f>+C15-C23</f>
        <v>2316452948</v>
      </c>
      <c r="D24" s="338">
        <v>1552159393</v>
      </c>
      <c r="E24" s="44"/>
      <c r="I24" s="41"/>
    </row>
    <row r="25" spans="1:9" ht="17.25" thickTop="1" x14ac:dyDescent="0.3">
      <c r="A25" s="44"/>
      <c r="B25" s="339"/>
      <c r="C25" s="340"/>
      <c r="D25" s="341"/>
      <c r="E25" s="44"/>
      <c r="I25" s="41"/>
    </row>
    <row r="26" spans="1:9" s="399" customFormat="1" ht="16.5" x14ac:dyDescent="0.3">
      <c r="B26" s="400"/>
      <c r="C26" s="416">
        <f>+C24-'1'!C52</f>
        <v>0</v>
      </c>
      <c r="D26" s="416">
        <v>0</v>
      </c>
      <c r="E26" s="401"/>
    </row>
    <row r="27" spans="1:9" ht="16.5" x14ac:dyDescent="0.3">
      <c r="B27" s="45" t="s">
        <v>49</v>
      </c>
      <c r="C27" s="417"/>
      <c r="D27" s="417"/>
      <c r="E27" s="44"/>
    </row>
    <row r="28" spans="1:9" x14ac:dyDescent="0.2">
      <c r="B28" s="14"/>
      <c r="C28" s="234"/>
      <c r="D28" s="234"/>
      <c r="E28" s="24"/>
    </row>
    <row r="29" spans="1:9" x14ac:dyDescent="0.2">
      <c r="B29" s="14"/>
      <c r="E29" s="41"/>
    </row>
    <row r="30" spans="1:9" x14ac:dyDescent="0.2">
      <c r="B30" s="2"/>
      <c r="E30" s="41"/>
    </row>
    <row r="31" spans="1:9" x14ac:dyDescent="0.2">
      <c r="B31" s="14"/>
      <c r="E31" s="41"/>
    </row>
    <row r="32" spans="1:9" x14ac:dyDescent="0.2">
      <c r="B32" s="2"/>
      <c r="E32" s="41"/>
    </row>
    <row r="33" spans="2:5" x14ac:dyDescent="0.2">
      <c r="B33" s="14"/>
      <c r="C33" s="234"/>
      <c r="D33" s="234"/>
      <c r="E33" s="24"/>
    </row>
    <row r="34" spans="2:5" x14ac:dyDescent="0.2">
      <c r="B34" s="2"/>
      <c r="E34" s="41"/>
    </row>
    <row r="35" spans="2:5" x14ac:dyDescent="0.2">
      <c r="B35" s="14"/>
      <c r="E35" s="41"/>
    </row>
    <row r="36" spans="2:5" x14ac:dyDescent="0.2">
      <c r="B36" s="14"/>
      <c r="E36" s="41"/>
    </row>
    <row r="37" spans="2:5" x14ac:dyDescent="0.2">
      <c r="B37" s="14"/>
      <c r="E37" s="41"/>
    </row>
    <row r="38" spans="2:5" x14ac:dyDescent="0.2">
      <c r="B38" s="14"/>
      <c r="C38" s="234"/>
      <c r="D38" s="234"/>
      <c r="E38" s="24"/>
    </row>
    <row r="40" spans="2:5" x14ac:dyDescent="0.2">
      <c r="E40" s="41"/>
    </row>
  </sheetData>
  <mergeCells count="6">
    <mergeCell ref="B2:D2"/>
    <mergeCell ref="B3:D3"/>
    <mergeCell ref="C7:C8"/>
    <mergeCell ref="D7:D8"/>
    <mergeCell ref="B4:D4"/>
    <mergeCell ref="B5:D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3" zoomScale="120" zoomScaleNormal="120" workbookViewId="0">
      <selection activeCell="F24" sqref="F24"/>
    </sheetView>
  </sheetViews>
  <sheetFormatPr baseColWidth="10" defaultColWidth="9.140625" defaultRowHeight="14.25" x14ac:dyDescent="0.2"/>
  <cols>
    <col min="1" max="1" width="10.28515625" style="1" customWidth="1"/>
    <col min="2" max="2" width="65.42578125" style="1" customWidth="1"/>
    <col min="3" max="3" width="22.7109375" style="246" customWidth="1"/>
    <col min="4" max="4" width="4.140625" style="246" customWidth="1"/>
    <col min="5" max="5" width="21.85546875" style="246" customWidth="1"/>
    <col min="6" max="6" width="33.140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45"/>
      <c r="B1" s="49"/>
      <c r="C1" s="215"/>
      <c r="D1" s="236"/>
      <c r="E1" s="215"/>
      <c r="F1" s="49"/>
      <c r="G1" s="39"/>
      <c r="H1" s="40"/>
    </row>
    <row r="2" spans="1:9" ht="16.5" x14ac:dyDescent="0.3">
      <c r="A2" s="45"/>
      <c r="B2" s="49"/>
      <c r="C2" s="237"/>
      <c r="D2" s="236"/>
      <c r="E2" s="433"/>
      <c r="F2" s="433"/>
      <c r="G2" s="434"/>
      <c r="H2" s="434"/>
    </row>
    <row r="3" spans="1:9" ht="50.1" customHeight="1" x14ac:dyDescent="0.5">
      <c r="B3" s="437" t="s">
        <v>10</v>
      </c>
      <c r="C3" s="437"/>
      <c r="D3" s="437"/>
      <c r="E3" s="437"/>
      <c r="F3" s="281"/>
      <c r="G3" s="435"/>
      <c r="H3" s="435"/>
    </row>
    <row r="4" spans="1:9" ht="27" x14ac:dyDescent="0.5">
      <c r="A4" s="46"/>
      <c r="B4" s="436" t="s">
        <v>66</v>
      </c>
      <c r="C4" s="436"/>
      <c r="D4" s="436"/>
      <c r="E4" s="436"/>
      <c r="F4" s="45"/>
    </row>
    <row r="5" spans="1:9" ht="32.450000000000003" customHeight="1" x14ac:dyDescent="0.3">
      <c r="A5" s="46"/>
      <c r="B5" s="425" t="str">
        <f>+CONCATENATE(Parametrización!C31," ",Parametrización!D31," ",Parametrización!E31," ",Parametrización!F31)</f>
        <v>CORRESPONDIENTE AL 31 DE MARZO DE 2025 PRESENTADO EN FORMA COMPARATIVA CON EL EJERCICIO  ANTERIOR  AL 31 DE MARZO DE 2024</v>
      </c>
      <c r="C5" s="425"/>
      <c r="D5" s="425"/>
      <c r="E5" s="425"/>
      <c r="F5" s="45"/>
    </row>
    <row r="6" spans="1:9" ht="16.5" x14ac:dyDescent="0.3">
      <c r="A6" s="46"/>
      <c r="B6" s="423" t="s">
        <v>12</v>
      </c>
      <c r="C6" s="423"/>
      <c r="D6" s="423"/>
      <c r="E6" s="423"/>
      <c r="F6" s="45"/>
    </row>
    <row r="7" spans="1:9" ht="12" customHeight="1" x14ac:dyDescent="0.3">
      <c r="A7" s="52"/>
      <c r="B7" s="45"/>
      <c r="C7" s="238"/>
      <c r="D7" s="236"/>
      <c r="E7" s="236"/>
      <c r="F7" s="45"/>
    </row>
    <row r="8" spans="1:9" s="7" customFormat="1" ht="16.5" x14ac:dyDescent="0.3">
      <c r="A8" s="45"/>
      <c r="B8" s="342"/>
      <c r="C8" s="428" t="str">
        <f>+CONCATENATE(Parametrización!C39," ",Parametrización!D39)</f>
        <v>PERIODO ACTUAL 31/03/2025</v>
      </c>
      <c r="D8" s="391"/>
      <c r="E8" s="430" t="str">
        <f>+CONCATENATE(Parametrización!E39," ",Parametrización!F39)</f>
        <v>PERIODO ANTERIOR 31/03/2024</v>
      </c>
      <c r="F8" s="45"/>
      <c r="G8" s="8"/>
      <c r="H8" s="8"/>
      <c r="I8" s="6"/>
    </row>
    <row r="9" spans="1:9" s="7" customFormat="1" ht="16.5" x14ac:dyDescent="0.3">
      <c r="A9" s="45"/>
      <c r="B9" s="343"/>
      <c r="C9" s="429"/>
      <c r="D9" s="392"/>
      <c r="E9" s="431"/>
      <c r="F9" s="45"/>
      <c r="G9" s="8"/>
      <c r="H9" s="8"/>
      <c r="I9" s="10"/>
    </row>
    <row r="10" spans="1:9" s="7" customFormat="1" ht="16.5" x14ac:dyDescent="0.3">
      <c r="A10" s="45"/>
      <c r="B10" s="343"/>
      <c r="C10" s="228" t="s">
        <v>67</v>
      </c>
      <c r="D10" s="228"/>
      <c r="E10" s="330" t="s">
        <v>67</v>
      </c>
      <c r="F10" s="45"/>
      <c r="G10" s="8"/>
      <c r="H10" s="8"/>
      <c r="I10" s="10"/>
    </row>
    <row r="11" spans="1:9" s="7" customFormat="1" ht="16.5" x14ac:dyDescent="0.3">
      <c r="A11" s="45"/>
      <c r="B11" s="314"/>
      <c r="C11" s="239"/>
      <c r="D11" s="239"/>
      <c r="E11" s="344"/>
      <c r="F11" s="45"/>
      <c r="G11" s="8"/>
      <c r="H11" s="8"/>
      <c r="I11" s="28"/>
    </row>
    <row r="12" spans="1:9" s="7" customFormat="1" ht="16.5" x14ac:dyDescent="0.3">
      <c r="A12" s="45"/>
      <c r="B12" s="310" t="s">
        <v>68</v>
      </c>
      <c r="C12" s="240">
        <f>'1'!D12</f>
        <v>646416576</v>
      </c>
      <c r="D12" s="240"/>
      <c r="E12" s="345">
        <v>4000000</v>
      </c>
      <c r="F12" s="45"/>
      <c r="G12" s="8"/>
      <c r="H12" s="8"/>
      <c r="I12" s="10"/>
    </row>
    <row r="13" spans="1:9" s="7" customFormat="1" ht="16.5" x14ac:dyDescent="0.3">
      <c r="A13" s="52"/>
      <c r="B13" s="314" t="s">
        <v>69</v>
      </c>
      <c r="C13" s="241"/>
      <c r="D13" s="241"/>
      <c r="E13" s="346"/>
      <c r="F13" s="45"/>
      <c r="G13" s="8"/>
      <c r="H13" s="8"/>
      <c r="I13" s="11"/>
    </row>
    <row r="14" spans="1:9" s="7" customFormat="1" ht="16.5" x14ac:dyDescent="0.3">
      <c r="A14" s="52"/>
      <c r="B14" s="310" t="s">
        <v>70</v>
      </c>
      <c r="C14" s="242"/>
      <c r="D14" s="242"/>
      <c r="E14" s="347"/>
      <c r="F14" s="45"/>
      <c r="G14" s="8"/>
      <c r="H14" s="8"/>
      <c r="I14" s="11"/>
    </row>
    <row r="15" spans="1:9" s="7" customFormat="1" ht="16.5" x14ac:dyDescent="0.3">
      <c r="A15" s="45"/>
      <c r="B15" s="310" t="s">
        <v>71</v>
      </c>
      <c r="C15" s="242"/>
      <c r="D15" s="242"/>
      <c r="E15" s="347"/>
      <c r="F15" s="50"/>
      <c r="G15" s="8"/>
      <c r="H15" s="8"/>
      <c r="I15" s="30"/>
    </row>
    <row r="16" spans="1:9" s="7" customFormat="1" ht="16.5" x14ac:dyDescent="0.3">
      <c r="A16" s="45"/>
      <c r="B16" s="314" t="s">
        <v>72</v>
      </c>
      <c r="C16" s="242">
        <f>+'Flujo de Fondos Calculo GS'!G58+1</f>
        <v>423410845</v>
      </c>
      <c r="D16" s="242"/>
      <c r="E16" s="347">
        <v>13249375</v>
      </c>
      <c r="F16" s="45"/>
      <c r="G16" s="8"/>
      <c r="H16" s="8"/>
      <c r="I16" s="4"/>
    </row>
    <row r="17" spans="1:10" s="7" customFormat="1" ht="16.5" x14ac:dyDescent="0.3">
      <c r="A17" s="45"/>
      <c r="B17" s="314" t="s">
        <v>73</v>
      </c>
      <c r="C17" s="242"/>
      <c r="D17" s="242"/>
      <c r="E17" s="347"/>
      <c r="F17" s="45"/>
      <c r="G17" s="8"/>
      <c r="H17" s="8"/>
      <c r="I17" s="30"/>
    </row>
    <row r="18" spans="1:10" s="7" customFormat="1" ht="16.5" x14ac:dyDescent="0.3">
      <c r="A18" s="45"/>
      <c r="B18" s="314" t="s">
        <v>74</v>
      </c>
      <c r="C18" s="242">
        <f>+'Flujo de Fondos Calculo GS'!B67</f>
        <v>-2241186691</v>
      </c>
      <c r="D18" s="242"/>
      <c r="E18" s="348">
        <v>-1002456776</v>
      </c>
      <c r="F18" s="45"/>
      <c r="G18" s="8"/>
      <c r="H18" s="8"/>
      <c r="I18" s="29"/>
    </row>
    <row r="19" spans="1:10" s="7" customFormat="1" ht="16.5" x14ac:dyDescent="0.3">
      <c r="A19" s="45"/>
      <c r="B19" s="314" t="s">
        <v>75</v>
      </c>
      <c r="C19" s="243">
        <f>'Flujo de Fondos Calculo GS'!B65</f>
        <v>2487873770</v>
      </c>
      <c r="D19" s="242"/>
      <c r="E19" s="349">
        <v>6050290867</v>
      </c>
      <c r="F19" s="45"/>
      <c r="G19" s="8"/>
      <c r="H19" s="8"/>
      <c r="I19" s="29"/>
    </row>
    <row r="20" spans="1:10" s="274" customFormat="1" ht="16.5" x14ac:dyDescent="0.3">
      <c r="A20" s="52"/>
      <c r="B20" s="310" t="s">
        <v>76</v>
      </c>
      <c r="C20" s="232">
        <f>SUM(C16:C19)</f>
        <v>670097924</v>
      </c>
      <c r="D20" s="232"/>
      <c r="E20" s="337">
        <v>5061083466</v>
      </c>
      <c r="F20" s="52"/>
      <c r="G20" s="272"/>
      <c r="H20" s="272"/>
      <c r="I20" s="273"/>
    </row>
    <row r="21" spans="1:10" s="7" customFormat="1" ht="16.5" x14ac:dyDescent="0.3">
      <c r="A21" s="45"/>
      <c r="B21" s="314"/>
      <c r="C21" s="242"/>
      <c r="D21" s="242"/>
      <c r="E21" s="347"/>
      <c r="F21" s="45"/>
      <c r="G21" s="8"/>
      <c r="H21" s="8"/>
      <c r="I21" s="12"/>
    </row>
    <row r="22" spans="1:10" s="274" customFormat="1" ht="16.5" x14ac:dyDescent="0.3">
      <c r="A22" s="52"/>
      <c r="B22" s="310" t="s">
        <v>77</v>
      </c>
      <c r="C22" s="241"/>
      <c r="D22" s="241"/>
      <c r="E22" s="346"/>
      <c r="F22" s="52"/>
      <c r="G22" s="272"/>
      <c r="H22" s="272"/>
      <c r="I22" s="28"/>
    </row>
    <row r="23" spans="1:10" s="7" customFormat="1" ht="16.5" x14ac:dyDescent="0.3">
      <c r="A23" s="45"/>
      <c r="B23" s="314" t="s">
        <v>78</v>
      </c>
      <c r="C23" s="242">
        <f>'Flujo de Fondos Calculo GS'!B85</f>
        <v>0</v>
      </c>
      <c r="D23" s="242"/>
      <c r="E23" s="347">
        <v>-6263275418</v>
      </c>
      <c r="F23" s="45"/>
      <c r="G23" s="8"/>
      <c r="H23" s="8"/>
      <c r="I23" s="35"/>
    </row>
    <row r="24" spans="1:10" s="7" customFormat="1" ht="16.5" x14ac:dyDescent="0.3">
      <c r="A24" s="45"/>
      <c r="B24" s="314" t="s">
        <v>79</v>
      </c>
      <c r="C24" s="242">
        <f>'Flujo de Fondos Calculo GS'!C80</f>
        <v>-4683998</v>
      </c>
      <c r="D24" s="242"/>
      <c r="E24" s="347">
        <v>187812378</v>
      </c>
      <c r="F24" s="45"/>
      <c r="G24" s="8"/>
      <c r="I24" s="28"/>
    </row>
    <row r="25" spans="1:10" s="7" customFormat="1" ht="16.5" x14ac:dyDescent="0.3">
      <c r="A25" s="45"/>
      <c r="B25" s="314" t="s">
        <v>80</v>
      </c>
      <c r="C25" s="244">
        <f>'Flujo de Fondos Calculo GS'!B86</f>
        <v>1618682130</v>
      </c>
      <c r="D25" s="242"/>
      <c r="E25" s="350">
        <v>2645000000</v>
      </c>
      <c r="F25" s="45"/>
      <c r="I25" s="12"/>
    </row>
    <row r="26" spans="1:10" s="7" customFormat="1" ht="17.25" thickBot="1" x14ac:dyDescent="0.35">
      <c r="A26" s="52"/>
      <c r="B26" s="351" t="s">
        <v>81</v>
      </c>
      <c r="C26" s="245">
        <f>SUM(C23:C25)</f>
        <v>1613998132</v>
      </c>
      <c r="D26" s="245"/>
      <c r="E26" s="352">
        <v>-3430463040</v>
      </c>
      <c r="F26" s="50"/>
      <c r="I26" s="12"/>
      <c r="J26" s="8"/>
    </row>
    <row r="27" spans="1:10" s="7" customFormat="1" ht="16.5" x14ac:dyDescent="0.3">
      <c r="A27" s="45"/>
      <c r="B27" s="320" t="s">
        <v>82</v>
      </c>
      <c r="C27" s="231">
        <f>+C12+C20+C26</f>
        <v>2930512632</v>
      </c>
      <c r="D27" s="231"/>
      <c r="E27" s="334">
        <v>1634620426</v>
      </c>
      <c r="F27" s="45"/>
    </row>
    <row r="28" spans="1:10" ht="16.5" x14ac:dyDescent="0.3">
      <c r="A28" s="45"/>
      <c r="B28" s="45"/>
      <c r="C28" s="267">
        <f>C27-'1'!C12</f>
        <v>0</v>
      </c>
      <c r="D28" s="236"/>
      <c r="E28" s="267">
        <f>E27-'[1]BALANCE GENERAL'!$F$12</f>
        <v>-1</v>
      </c>
      <c r="F28" s="45"/>
      <c r="I28" s="5"/>
    </row>
    <row r="29" spans="1:10" ht="16.5" x14ac:dyDescent="0.3">
      <c r="A29" s="45"/>
      <c r="B29" s="45" t="s">
        <v>49</v>
      </c>
      <c r="C29" s="236"/>
      <c r="D29" s="236"/>
      <c r="E29" s="267"/>
      <c r="F29" s="50"/>
      <c r="G29" s="5"/>
      <c r="H29" s="5"/>
      <c r="I29" s="5"/>
      <c r="J29" s="25"/>
    </row>
    <row r="30" spans="1:10" ht="16.5" x14ac:dyDescent="0.3">
      <c r="A30" s="45"/>
      <c r="B30" s="52"/>
      <c r="C30" s="236"/>
      <c r="D30" s="236"/>
      <c r="E30" s="236"/>
      <c r="F30" s="45"/>
    </row>
    <row r="31" spans="1:10" ht="16.5" x14ac:dyDescent="0.3">
      <c r="A31" s="45"/>
      <c r="B31" s="51"/>
      <c r="C31" s="236"/>
      <c r="D31" s="236"/>
      <c r="E31" s="236"/>
      <c r="F31" s="46"/>
    </row>
    <row r="33" spans="2:7" ht="15" x14ac:dyDescent="0.25">
      <c r="B33" s="9"/>
      <c r="C33" s="432"/>
      <c r="D33" s="432"/>
      <c r="E33" s="432"/>
      <c r="F33" s="432"/>
      <c r="G33" s="432"/>
    </row>
    <row r="34" spans="2:7" ht="15" x14ac:dyDescent="0.25">
      <c r="B34" s="9"/>
      <c r="C34" s="432"/>
      <c r="D34" s="432"/>
      <c r="E34" s="432"/>
      <c r="F34" s="432"/>
      <c r="G34" s="432"/>
    </row>
  </sheetData>
  <mergeCells count="11">
    <mergeCell ref="C33:G33"/>
    <mergeCell ref="C34:G34"/>
    <mergeCell ref="E2:F2"/>
    <mergeCell ref="G2:H2"/>
    <mergeCell ref="G3:H3"/>
    <mergeCell ref="B4:E4"/>
    <mergeCell ref="B5:E5"/>
    <mergeCell ref="B6:E6"/>
    <mergeCell ref="C8:C9"/>
    <mergeCell ref="E8:E9"/>
    <mergeCell ref="B3:E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9A391-50A6-43D1-ACC1-A5498D9F1F5B}">
  <sheetPr>
    <tabColor rgb="FFA32794"/>
  </sheetPr>
  <dimension ref="A1:DG101"/>
  <sheetViews>
    <sheetView zoomScale="130" zoomScaleNormal="130" workbookViewId="0">
      <pane xSplit="1" ySplit="7" topLeftCell="J19" activePane="bottomRight" state="frozen"/>
      <selection pane="topRight" activeCell="B1" sqref="B1"/>
      <selection pane="bottomLeft" activeCell="A8" sqref="A8"/>
      <selection pane="bottomRight" activeCell="D27" sqref="D27"/>
    </sheetView>
  </sheetViews>
  <sheetFormatPr baseColWidth="10" defaultColWidth="11.42578125" defaultRowHeight="12.75" x14ac:dyDescent="0.2"/>
  <cols>
    <col min="1" max="1" width="45.7109375" style="101" customWidth="1"/>
    <col min="2" max="2" width="28.28515625" style="101" bestFit="1" customWidth="1"/>
    <col min="3" max="3" width="18.42578125" style="101" bestFit="1" customWidth="1"/>
    <col min="4" max="4" width="19.28515625" style="101" bestFit="1" customWidth="1"/>
    <col min="5" max="5" width="28.28515625" style="101" bestFit="1" customWidth="1"/>
    <col min="6" max="6" width="16" style="101" customWidth="1"/>
    <col min="7" max="7" width="18.42578125" style="101" bestFit="1" customWidth="1"/>
    <col min="8" max="8" width="14.42578125" style="101" bestFit="1" customWidth="1"/>
    <col min="9" max="11" width="15.28515625" style="101" customWidth="1"/>
    <col min="12" max="13" width="18.42578125" style="101" customWidth="1"/>
    <col min="14" max="14" width="20.140625" style="101" bestFit="1" customWidth="1"/>
    <col min="15" max="15" width="17.42578125" style="101" customWidth="1"/>
    <col min="16" max="16384" width="11.42578125" style="101"/>
  </cols>
  <sheetData>
    <row r="1" spans="1:15" ht="18.75" x14ac:dyDescent="0.3">
      <c r="A1" s="99" t="s">
        <v>83</v>
      </c>
      <c r="B1" s="100"/>
      <c r="C1" s="100"/>
      <c r="D1" s="100"/>
      <c r="E1" s="100"/>
      <c r="F1" s="100"/>
      <c r="G1" s="100"/>
      <c r="H1" s="100"/>
      <c r="I1" s="100"/>
      <c r="J1" s="100"/>
      <c r="K1" s="100"/>
      <c r="L1" s="100"/>
      <c r="M1" s="100"/>
      <c r="N1" s="100"/>
      <c r="O1" s="100"/>
    </row>
    <row r="2" spans="1:15" ht="18.75" x14ac:dyDescent="0.3">
      <c r="A2" s="99"/>
      <c r="B2" s="100"/>
      <c r="C2" s="100"/>
      <c r="D2" s="100"/>
      <c r="E2" s="100"/>
      <c r="F2" s="100" t="s">
        <v>84</v>
      </c>
      <c r="G2" s="100" t="s">
        <v>85</v>
      </c>
      <c r="H2" s="100"/>
      <c r="I2" s="100"/>
      <c r="J2" s="100"/>
      <c r="K2" s="100"/>
      <c r="L2" s="100"/>
      <c r="M2" s="100"/>
      <c r="N2" s="100"/>
      <c r="O2" s="100"/>
    </row>
    <row r="3" spans="1:15" ht="19.5" thickBot="1" x14ac:dyDescent="0.35">
      <c r="A3" s="99"/>
      <c r="B3" s="100"/>
      <c r="C3" s="100"/>
      <c r="D3" s="100"/>
      <c r="E3" s="100"/>
      <c r="F3" s="100" t="s">
        <v>86</v>
      </c>
      <c r="G3" s="100" t="s">
        <v>87</v>
      </c>
      <c r="H3" s="100"/>
      <c r="I3" s="100"/>
      <c r="J3" s="100"/>
      <c r="K3" s="100"/>
      <c r="L3" s="100"/>
      <c r="M3" s="100"/>
      <c r="N3" s="100"/>
      <c r="O3" s="100"/>
    </row>
    <row r="4" spans="1:15" x14ac:dyDescent="0.2">
      <c r="A4" s="102"/>
      <c r="B4" s="103"/>
      <c r="C4" s="104"/>
      <c r="D4" s="105"/>
      <c r="E4" s="103"/>
      <c r="F4" s="103"/>
      <c r="G4" s="102"/>
      <c r="H4" s="106"/>
      <c r="I4" s="106"/>
      <c r="J4" s="106"/>
      <c r="K4" s="106"/>
      <c r="L4" s="106"/>
      <c r="M4" s="107" t="s">
        <v>88</v>
      </c>
      <c r="N4" s="107" t="s">
        <v>89</v>
      </c>
      <c r="O4" s="108"/>
    </row>
    <row r="5" spans="1:15" ht="13.5" thickBot="1" x14ac:dyDescent="0.25">
      <c r="A5" s="109" t="s">
        <v>90</v>
      </c>
      <c r="B5" s="110" t="s">
        <v>91</v>
      </c>
      <c r="C5" s="111" t="s">
        <v>92</v>
      </c>
      <c r="D5" s="112"/>
      <c r="E5" s="110" t="s">
        <v>91</v>
      </c>
      <c r="F5" s="110" t="s">
        <v>93</v>
      </c>
      <c r="G5" s="113" t="s">
        <v>94</v>
      </c>
      <c r="H5" s="114"/>
      <c r="I5" s="114"/>
      <c r="J5" s="114"/>
      <c r="K5" s="114"/>
      <c r="L5" s="114"/>
      <c r="M5" s="110" t="s">
        <v>95</v>
      </c>
      <c r="N5" s="115" t="s">
        <v>96</v>
      </c>
      <c r="O5" s="116" t="s">
        <v>97</v>
      </c>
    </row>
    <row r="6" spans="1:15" x14ac:dyDescent="0.2">
      <c r="A6" s="117"/>
      <c r="B6" s="110" t="s">
        <v>41</v>
      </c>
      <c r="C6" s="103"/>
      <c r="D6" s="118"/>
      <c r="E6" s="110" t="s">
        <v>41</v>
      </c>
      <c r="F6" s="107" t="s">
        <v>98</v>
      </c>
      <c r="G6" s="119" t="s">
        <v>99</v>
      </c>
      <c r="H6" s="107" t="s">
        <v>100</v>
      </c>
      <c r="I6" s="120" t="s">
        <v>101</v>
      </c>
      <c r="J6" s="120" t="s">
        <v>102</v>
      </c>
      <c r="K6" s="121" t="s">
        <v>103</v>
      </c>
      <c r="L6" s="122" t="s">
        <v>104</v>
      </c>
      <c r="M6" s="120" t="s">
        <v>105</v>
      </c>
      <c r="N6" s="120" t="s">
        <v>105</v>
      </c>
      <c r="O6" s="116"/>
    </row>
    <row r="7" spans="1:15" ht="15.75" thickBot="1" x14ac:dyDescent="0.3">
      <c r="A7" s="123"/>
      <c r="B7" s="402">
        <v>2025</v>
      </c>
      <c r="C7" s="124" t="s">
        <v>98</v>
      </c>
      <c r="D7" s="125" t="s">
        <v>21</v>
      </c>
      <c r="E7" s="266" t="s">
        <v>353</v>
      </c>
      <c r="F7" s="124" t="s">
        <v>106</v>
      </c>
      <c r="G7" s="126" t="s">
        <v>107</v>
      </c>
      <c r="H7" s="124" t="s">
        <v>108</v>
      </c>
      <c r="I7" s="127" t="s">
        <v>109</v>
      </c>
      <c r="J7" s="128" t="s">
        <v>110</v>
      </c>
      <c r="K7" s="128" t="s">
        <v>111</v>
      </c>
      <c r="L7" s="129" t="s">
        <v>112</v>
      </c>
      <c r="M7" s="127" t="s">
        <v>113</v>
      </c>
      <c r="N7" s="127" t="s">
        <v>113</v>
      </c>
      <c r="O7" s="130"/>
    </row>
    <row r="8" spans="1:15" x14ac:dyDescent="0.2">
      <c r="A8" s="131" t="s">
        <v>114</v>
      </c>
      <c r="B8" s="132"/>
      <c r="C8" s="132"/>
      <c r="D8" s="133"/>
      <c r="E8" s="132"/>
      <c r="F8" s="132"/>
      <c r="G8" s="132"/>
      <c r="H8" s="132"/>
      <c r="I8" s="132"/>
      <c r="J8" s="132"/>
      <c r="K8" s="132"/>
      <c r="L8" s="132"/>
      <c r="M8" s="132"/>
      <c r="N8" s="132"/>
      <c r="O8" s="134"/>
    </row>
    <row r="9" spans="1:15" x14ac:dyDescent="0.2">
      <c r="A9" s="135" t="s">
        <v>15</v>
      </c>
      <c r="B9" s="136">
        <f>+'1'!C10</f>
        <v>2930512632</v>
      </c>
      <c r="C9" s="136"/>
      <c r="D9" s="137"/>
      <c r="E9" s="136">
        <f>+'1'!D10</f>
        <v>646416576</v>
      </c>
      <c r="F9" s="136">
        <f t="shared" ref="F9:F21" si="0">B9-E9+C9-D9</f>
        <v>2284096056</v>
      </c>
      <c r="G9" s="136"/>
      <c r="H9" s="136"/>
      <c r="I9" s="136"/>
      <c r="J9" s="136"/>
      <c r="K9" s="136"/>
      <c r="L9" s="136"/>
      <c r="M9" s="136"/>
      <c r="N9" s="136"/>
      <c r="O9" s="138">
        <f>F9</f>
        <v>2284096056</v>
      </c>
    </row>
    <row r="10" spans="1:15" x14ac:dyDescent="0.2">
      <c r="A10" s="135" t="s">
        <v>115</v>
      </c>
      <c r="B10" s="139">
        <f>+'1'!C20</f>
        <v>1067909780</v>
      </c>
      <c r="C10" s="136"/>
      <c r="D10" s="137"/>
      <c r="E10" s="139">
        <f>+'1'!D20</f>
        <v>1015680985</v>
      </c>
      <c r="F10" s="136">
        <f t="shared" si="0"/>
        <v>52228795</v>
      </c>
      <c r="G10" s="136"/>
      <c r="H10" s="136"/>
      <c r="I10" s="136"/>
      <c r="J10" s="136"/>
      <c r="K10" s="136"/>
      <c r="L10" s="136">
        <f>-F10</f>
        <v>-52228795</v>
      </c>
      <c r="M10" s="136"/>
      <c r="N10" s="136"/>
      <c r="O10" s="138"/>
    </row>
    <row r="11" spans="1:15" x14ac:dyDescent="0.2">
      <c r="A11" s="140" t="s">
        <v>116</v>
      </c>
      <c r="B11" s="141">
        <v>0</v>
      </c>
      <c r="C11" s="141"/>
      <c r="D11" s="142"/>
      <c r="E11" s="141">
        <v>0</v>
      </c>
      <c r="F11" s="141">
        <f t="shared" si="0"/>
        <v>0</v>
      </c>
      <c r="G11" s="136"/>
      <c r="H11" s="136"/>
      <c r="I11" s="136"/>
      <c r="J11" s="136">
        <f>-F11</f>
        <v>0</v>
      </c>
      <c r="K11" s="136"/>
      <c r="L11" s="136"/>
      <c r="M11" s="136"/>
      <c r="N11" s="136"/>
      <c r="O11" s="138"/>
    </row>
    <row r="12" spans="1:15" x14ac:dyDescent="0.2">
      <c r="A12" s="143" t="s">
        <v>117</v>
      </c>
      <c r="B12" s="144">
        <f>'1'!C19</f>
        <v>0</v>
      </c>
      <c r="C12" s="144"/>
      <c r="D12" s="145"/>
      <c r="E12" s="144">
        <f>'1'!D19</f>
        <v>0</v>
      </c>
      <c r="F12" s="136">
        <f t="shared" si="0"/>
        <v>0</v>
      </c>
      <c r="G12" s="144">
        <f>-F12</f>
        <v>0</v>
      </c>
      <c r="H12" s="144"/>
      <c r="I12" s="144"/>
      <c r="J12" s="144"/>
      <c r="K12" s="144"/>
      <c r="L12" s="144"/>
      <c r="M12" s="144"/>
      <c r="N12" s="144"/>
      <c r="O12" s="146"/>
    </row>
    <row r="13" spans="1:15" x14ac:dyDescent="0.2">
      <c r="A13" s="143" t="s">
        <v>118</v>
      </c>
      <c r="B13" s="144">
        <f>'1'!C21</f>
        <v>0</v>
      </c>
      <c r="C13" s="144"/>
      <c r="D13" s="144">
        <f>-D47</f>
        <v>0</v>
      </c>
      <c r="E13" s="144">
        <f>'1'!D21</f>
        <v>0</v>
      </c>
      <c r="F13" s="136">
        <f t="shared" si="0"/>
        <v>0</v>
      </c>
      <c r="H13" s="144"/>
      <c r="I13" s="144"/>
      <c r="J13" s="144"/>
      <c r="K13" s="144"/>
      <c r="L13" s="144">
        <f>-F13</f>
        <v>0</v>
      </c>
      <c r="M13" s="144"/>
      <c r="N13" s="144"/>
      <c r="O13" s="146"/>
    </row>
    <row r="14" spans="1:15" x14ac:dyDescent="0.2">
      <c r="A14" s="147" t="s">
        <v>119</v>
      </c>
      <c r="B14" s="148">
        <v>0</v>
      </c>
      <c r="C14" s="148"/>
      <c r="D14" s="148"/>
      <c r="E14" s="148">
        <v>0</v>
      </c>
      <c r="F14" s="136">
        <f t="shared" si="0"/>
        <v>0</v>
      </c>
      <c r="G14" s="149"/>
      <c r="H14" s="149"/>
      <c r="I14" s="149"/>
      <c r="J14" s="149"/>
      <c r="K14" s="149"/>
      <c r="L14" s="149"/>
      <c r="M14" s="149"/>
      <c r="N14" s="149"/>
      <c r="O14" s="150"/>
    </row>
    <row r="15" spans="1:15" x14ac:dyDescent="0.2">
      <c r="A15" s="143" t="s">
        <v>120</v>
      </c>
      <c r="B15" s="144">
        <f>'1'!C33+'1'!C14+'1'!C15</f>
        <v>30049940859</v>
      </c>
      <c r="C15" s="144">
        <v>0</v>
      </c>
      <c r="D15" s="144"/>
      <c r="E15" s="144">
        <f>'1'!D33+'1'!D14+'1'!D15</f>
        <v>30006240992</v>
      </c>
      <c r="F15" s="136">
        <f t="shared" si="0"/>
        <v>43699867</v>
      </c>
      <c r="G15" s="144"/>
      <c r="H15" s="144"/>
      <c r="I15" s="144"/>
      <c r="J15" s="144"/>
      <c r="K15" s="144"/>
      <c r="L15" s="144"/>
      <c r="M15" s="144">
        <f>-F15</f>
        <v>-43699867</v>
      </c>
      <c r="N15" s="144"/>
      <c r="O15" s="146"/>
    </row>
    <row r="16" spans="1:15" x14ac:dyDescent="0.2">
      <c r="A16" s="143" t="s">
        <v>121</v>
      </c>
      <c r="B16" s="144">
        <f>'1'!C16</f>
        <v>52917957220</v>
      </c>
      <c r="C16" s="144">
        <f>D43</f>
        <v>-4082000000</v>
      </c>
      <c r="D16" s="100">
        <f>C47</f>
        <v>0</v>
      </c>
      <c r="E16" s="144">
        <f>'1'!D16</f>
        <v>48874973090</v>
      </c>
      <c r="F16" s="136">
        <f t="shared" si="0"/>
        <v>-39015870</v>
      </c>
      <c r="G16" s="144"/>
      <c r="H16" s="144"/>
      <c r="I16" s="144"/>
      <c r="J16" s="144"/>
      <c r="K16" s="144"/>
      <c r="L16" s="144"/>
      <c r="M16" s="144">
        <f>-F16</f>
        <v>39015870</v>
      </c>
      <c r="N16" s="144"/>
      <c r="O16" s="146"/>
    </row>
    <row r="17" spans="1:111" x14ac:dyDescent="0.2">
      <c r="A17" s="147" t="s">
        <v>122</v>
      </c>
      <c r="B17" s="148">
        <v>0</v>
      </c>
      <c r="C17" s="151"/>
      <c r="D17" s="148"/>
      <c r="E17" s="148">
        <v>0</v>
      </c>
      <c r="F17" s="136">
        <f t="shared" si="0"/>
        <v>0</v>
      </c>
      <c r="G17" s="144"/>
      <c r="H17" s="144"/>
      <c r="I17" s="144"/>
      <c r="J17" s="144"/>
      <c r="K17" s="144"/>
      <c r="L17" s="144"/>
      <c r="M17" s="144">
        <f>-F17</f>
        <v>0</v>
      </c>
      <c r="N17" s="144"/>
      <c r="O17" s="146"/>
    </row>
    <row r="18" spans="1:111" x14ac:dyDescent="0.2">
      <c r="A18" s="152" t="s">
        <v>123</v>
      </c>
      <c r="B18" s="153">
        <v>0</v>
      </c>
      <c r="C18" s="153"/>
      <c r="D18" s="154"/>
      <c r="E18" s="153">
        <v>0</v>
      </c>
      <c r="F18" s="155">
        <f t="shared" si="0"/>
        <v>0</v>
      </c>
      <c r="G18" s="149"/>
      <c r="H18" s="149"/>
      <c r="I18" s="149"/>
      <c r="J18" s="149"/>
      <c r="K18" s="149"/>
      <c r="L18" s="149"/>
      <c r="M18" s="149"/>
      <c r="N18" s="149"/>
      <c r="O18" s="150"/>
    </row>
    <row r="19" spans="1:111" x14ac:dyDescent="0.2">
      <c r="A19" s="147" t="s">
        <v>124</v>
      </c>
      <c r="B19" s="148">
        <v>0</v>
      </c>
      <c r="C19" s="151"/>
      <c r="D19" s="148"/>
      <c r="E19" s="148">
        <v>0</v>
      </c>
      <c r="F19" s="136">
        <f t="shared" si="0"/>
        <v>0</v>
      </c>
      <c r="G19" s="144"/>
      <c r="H19" s="144"/>
      <c r="I19" s="144"/>
      <c r="J19" s="144"/>
      <c r="K19" s="144"/>
      <c r="L19" s="144"/>
      <c r="M19" s="144">
        <f>-F19</f>
        <v>0</v>
      </c>
      <c r="N19" s="144"/>
      <c r="O19" s="146"/>
    </row>
    <row r="20" spans="1:111" x14ac:dyDescent="0.2">
      <c r="A20" s="152" t="s">
        <v>125</v>
      </c>
      <c r="B20" s="153">
        <v>0</v>
      </c>
      <c r="C20" s="153"/>
      <c r="D20" s="154"/>
      <c r="E20" s="153">
        <v>0</v>
      </c>
      <c r="F20" s="155">
        <f t="shared" si="0"/>
        <v>0</v>
      </c>
      <c r="G20" s="149"/>
      <c r="H20" s="149"/>
      <c r="I20" s="149"/>
      <c r="J20" s="149"/>
      <c r="K20" s="149"/>
      <c r="L20" s="149"/>
      <c r="M20" s="149"/>
      <c r="N20" s="149"/>
      <c r="O20" s="150"/>
    </row>
    <row r="21" spans="1:111" s="162" customFormat="1" x14ac:dyDescent="0.2">
      <c r="A21" s="156" t="s">
        <v>126</v>
      </c>
      <c r="B21" s="157">
        <f>'1'!C27</f>
        <v>226919165</v>
      </c>
      <c r="C21" s="158">
        <v>0</v>
      </c>
      <c r="D21" s="157">
        <v>78674028</v>
      </c>
      <c r="E21" s="157">
        <f>'1'!D27</f>
        <v>148245137</v>
      </c>
      <c r="F21" s="155">
        <f t="shared" si="0"/>
        <v>0</v>
      </c>
      <c r="G21" s="159"/>
      <c r="H21" s="159"/>
      <c r="I21" s="159"/>
      <c r="J21" s="159"/>
      <c r="K21" s="159"/>
      <c r="L21" s="159"/>
      <c r="M21" s="159">
        <f>-F21</f>
        <v>0</v>
      </c>
      <c r="N21" s="159"/>
      <c r="O21" s="160"/>
      <c r="P21" s="161">
        <v>8975342</v>
      </c>
      <c r="Q21" s="161">
        <v>105780824</v>
      </c>
      <c r="R21" s="161">
        <f>+Q21+P21</f>
        <v>114756166</v>
      </c>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row>
    <row r="22" spans="1:111" ht="13.5" thickBot="1" x14ac:dyDescent="0.25">
      <c r="A22" s="163" t="s">
        <v>127</v>
      </c>
      <c r="B22" s="164">
        <f>SUM(B9:B21)</f>
        <v>87193239656</v>
      </c>
      <c r="C22" s="144"/>
      <c r="D22" s="144"/>
      <c r="E22" s="164">
        <f>SUM(E9:E21)</f>
        <v>80691556780</v>
      </c>
      <c r="F22" s="136">
        <v>0</v>
      </c>
      <c r="G22" s="144"/>
      <c r="H22" s="144"/>
      <c r="I22" s="144"/>
      <c r="J22" s="144"/>
      <c r="K22" s="144"/>
      <c r="L22" s="144"/>
      <c r="M22" s="144"/>
      <c r="N22" s="144"/>
      <c r="O22" s="146"/>
      <c r="P22" s="161">
        <v>1599667</v>
      </c>
      <c r="Q22" s="161">
        <v>9474951</v>
      </c>
      <c r="R22" s="161">
        <f>+Q22+P22</f>
        <v>11074618</v>
      </c>
    </row>
    <row r="23" spans="1:111" ht="13.5" thickTop="1" x14ac:dyDescent="0.2">
      <c r="A23" s="165" t="s">
        <v>128</v>
      </c>
      <c r="B23" s="166">
        <f>+B22-'1'!C40</f>
        <v>0</v>
      </c>
      <c r="C23" s="167"/>
      <c r="D23" s="167"/>
      <c r="E23" s="166">
        <f>+E22-'1'!D40</f>
        <v>0</v>
      </c>
      <c r="F23" s="168">
        <f>B23-E23+C23-D23</f>
        <v>0</v>
      </c>
      <c r="G23" s="144"/>
      <c r="H23" s="144"/>
      <c r="I23" s="144"/>
      <c r="J23" s="144"/>
      <c r="K23" s="144"/>
      <c r="L23" s="144"/>
      <c r="M23" s="144"/>
      <c r="N23" s="144"/>
      <c r="O23" s="146"/>
      <c r="P23" s="161">
        <v>4727013</v>
      </c>
      <c r="Q23" s="161">
        <v>30725588</v>
      </c>
      <c r="R23" s="161">
        <f>+Q23+P23</f>
        <v>35452601</v>
      </c>
    </row>
    <row r="24" spans="1:111" x14ac:dyDescent="0.2">
      <c r="A24" s="143" t="s">
        <v>129</v>
      </c>
      <c r="B24" s="169">
        <v>0</v>
      </c>
      <c r="C24" s="144"/>
      <c r="D24" s="144"/>
      <c r="E24" s="169">
        <v>0</v>
      </c>
      <c r="F24" s="136">
        <f t="shared" ref="F24:F37" si="1">B24-E24+C24-D24</f>
        <v>0</v>
      </c>
      <c r="G24" s="144"/>
      <c r="H24" s="144"/>
      <c r="I24" s="144"/>
      <c r="J24" s="144"/>
      <c r="K24" s="144"/>
      <c r="L24" s="144"/>
      <c r="M24" s="144"/>
      <c r="N24" s="144">
        <f>-F24</f>
        <v>0</v>
      </c>
      <c r="O24" s="146"/>
      <c r="P24" s="161">
        <v>5522903</v>
      </c>
      <c r="Q24" s="161">
        <v>52954902</v>
      </c>
      <c r="R24" s="161">
        <f>+Q24+P24</f>
        <v>58477805</v>
      </c>
    </row>
    <row r="25" spans="1:111" x14ac:dyDescent="0.2">
      <c r="A25" s="143" t="s">
        <v>130</v>
      </c>
      <c r="B25" s="144">
        <v>0</v>
      </c>
      <c r="C25" s="144">
        <f>+D31</f>
        <v>0</v>
      </c>
      <c r="D25" s="144"/>
      <c r="E25" s="144">
        <v>0</v>
      </c>
      <c r="F25" s="136">
        <f t="shared" si="1"/>
        <v>0</v>
      </c>
      <c r="G25" s="144">
        <f>-F25</f>
        <v>0</v>
      </c>
      <c r="H25" s="144"/>
      <c r="J25" s="144"/>
      <c r="K25" s="144"/>
      <c r="L25" s="144"/>
      <c r="M25" s="144"/>
      <c r="N25" s="144"/>
      <c r="O25" s="146"/>
      <c r="P25" s="161">
        <v>1172931</v>
      </c>
      <c r="Q25" s="161">
        <v>51608984</v>
      </c>
      <c r="R25" s="161">
        <f>+Q25+P25</f>
        <v>52781915</v>
      </c>
    </row>
    <row r="26" spans="1:111" x14ac:dyDescent="0.2">
      <c r="A26" s="143" t="s">
        <v>131</v>
      </c>
      <c r="B26" s="144">
        <f>-'1'!C45-'1'!C44</f>
        <v>-9876786708</v>
      </c>
      <c r="C26" s="144">
        <f>D21</f>
        <v>78674028</v>
      </c>
      <c r="D26" s="144">
        <f>-D36</f>
        <v>-7305798379</v>
      </c>
      <c r="E26" s="144">
        <f>-'1'!D45-'1'!D44</f>
        <v>-4440531</v>
      </c>
      <c r="F26" s="136">
        <f t="shared" si="1"/>
        <v>-2487873770</v>
      </c>
      <c r="G26" s="144"/>
      <c r="H26" s="144"/>
      <c r="I26" s="144">
        <f>-F26</f>
        <v>2487873770</v>
      </c>
      <c r="J26" s="144"/>
      <c r="K26" s="144"/>
      <c r="L26" s="144">
        <v>0</v>
      </c>
      <c r="M26" s="144"/>
      <c r="N26" s="144"/>
      <c r="O26" s="146"/>
      <c r="P26" s="166">
        <f>SUM(P21:P25)</f>
        <v>21997856</v>
      </c>
      <c r="Q26" s="166">
        <f>SUM(Q21:Q25)</f>
        <v>250545249</v>
      </c>
      <c r="R26" s="166">
        <f>SUM(R21:R25)</f>
        <v>272543105</v>
      </c>
    </row>
    <row r="27" spans="1:111" x14ac:dyDescent="0.2">
      <c r="A27" s="143" t="s">
        <v>132</v>
      </c>
      <c r="B27" s="144">
        <v>0</v>
      </c>
      <c r="C27" s="144">
        <v>0</v>
      </c>
      <c r="D27" s="144"/>
      <c r="E27" s="144">
        <v>0</v>
      </c>
      <c r="F27" s="136">
        <f t="shared" si="1"/>
        <v>0</v>
      </c>
      <c r="G27" s="144"/>
      <c r="H27" s="144"/>
      <c r="I27" s="144"/>
      <c r="J27" s="144"/>
      <c r="K27" s="144"/>
      <c r="L27" s="144">
        <v>0</v>
      </c>
      <c r="M27" s="144"/>
      <c r="N27" s="144">
        <f>-F27</f>
        <v>0</v>
      </c>
      <c r="O27" s="146"/>
      <c r="P27" s="161"/>
      <c r="Q27" s="161"/>
      <c r="R27" s="161"/>
    </row>
    <row r="28" spans="1:111" x14ac:dyDescent="0.2">
      <c r="A28" s="143" t="s">
        <v>133</v>
      </c>
      <c r="B28" s="144">
        <v>0</v>
      </c>
      <c r="C28" s="144"/>
      <c r="D28" s="144"/>
      <c r="E28" s="144">
        <v>0</v>
      </c>
      <c r="F28" s="136">
        <f t="shared" si="1"/>
        <v>0</v>
      </c>
      <c r="G28" s="144"/>
      <c r="H28" s="144"/>
      <c r="I28" s="144"/>
      <c r="J28" s="144">
        <f>-F28</f>
        <v>0</v>
      </c>
      <c r="K28" s="100"/>
      <c r="M28" s="144"/>
      <c r="N28" s="144"/>
      <c r="O28" s="146"/>
      <c r="P28" s="161"/>
      <c r="Q28" s="161"/>
      <c r="R28" s="161"/>
    </row>
    <row r="29" spans="1:111" x14ac:dyDescent="0.2">
      <c r="A29" s="143" t="s">
        <v>134</v>
      </c>
      <c r="B29" s="144"/>
      <c r="C29" s="170"/>
      <c r="D29" s="144"/>
      <c r="E29" s="144"/>
      <c r="F29" s="136">
        <f t="shared" si="1"/>
        <v>0</v>
      </c>
      <c r="G29" s="144"/>
      <c r="H29" s="144"/>
      <c r="I29" s="144"/>
      <c r="J29" s="144"/>
      <c r="K29" s="144"/>
      <c r="L29" s="144">
        <f>-F29</f>
        <v>0</v>
      </c>
      <c r="M29" s="144"/>
      <c r="N29" s="144"/>
      <c r="O29" s="146"/>
      <c r="P29" s="161"/>
      <c r="Q29" s="161"/>
      <c r="R29" s="161"/>
    </row>
    <row r="30" spans="1:111" x14ac:dyDescent="0.2">
      <c r="A30" s="143" t="s">
        <v>135</v>
      </c>
      <c r="B30" s="144">
        <f>-'1'!C48-'1'!C49</f>
        <v>-75000000000</v>
      </c>
      <c r="C30" s="144">
        <v>0</v>
      </c>
      <c r="D30" s="144"/>
      <c r="E30" s="144">
        <f>-'1'!D48-'1'!D49</f>
        <v>-73381317870</v>
      </c>
      <c r="F30" s="287">
        <f t="shared" si="1"/>
        <v>-1618682130</v>
      </c>
      <c r="G30" s="144"/>
      <c r="H30" s="144"/>
      <c r="I30" s="144"/>
      <c r="J30" s="144"/>
      <c r="K30" s="144"/>
      <c r="L30" s="144"/>
      <c r="M30" s="144"/>
      <c r="N30" s="144">
        <f>-F30</f>
        <v>1618682130</v>
      </c>
      <c r="O30" s="146"/>
      <c r="P30" s="161"/>
      <c r="Q30" s="161"/>
      <c r="R30" s="161"/>
    </row>
    <row r="31" spans="1:111" x14ac:dyDescent="0.2">
      <c r="A31" s="143" t="s">
        <v>136</v>
      </c>
      <c r="B31" s="144">
        <v>0</v>
      </c>
      <c r="C31" s="100"/>
      <c r="D31" s="144">
        <v>0</v>
      </c>
      <c r="E31" s="144">
        <v>0</v>
      </c>
      <c r="F31" s="136">
        <f t="shared" si="1"/>
        <v>0</v>
      </c>
      <c r="G31" s="144"/>
      <c r="H31" s="144"/>
      <c r="I31" s="144"/>
      <c r="J31" s="144"/>
      <c r="K31" s="144"/>
      <c r="L31" s="144"/>
      <c r="M31" s="144"/>
      <c r="N31" s="144">
        <f>-F31</f>
        <v>0</v>
      </c>
      <c r="O31" s="146"/>
      <c r="P31" s="161"/>
      <c r="Q31" s="161"/>
      <c r="R31" s="161"/>
    </row>
    <row r="32" spans="1:111" x14ac:dyDescent="0.2">
      <c r="A32" s="152" t="s">
        <v>137</v>
      </c>
      <c r="B32" s="153">
        <v>0</v>
      </c>
      <c r="C32" s="153">
        <v>0</v>
      </c>
      <c r="D32" s="153">
        <v>0</v>
      </c>
      <c r="E32" s="153">
        <v>0</v>
      </c>
      <c r="F32" s="155">
        <f t="shared" si="1"/>
        <v>0</v>
      </c>
      <c r="G32" s="149"/>
      <c r="H32" s="149"/>
      <c r="I32" s="149"/>
      <c r="J32" s="149"/>
      <c r="K32" s="149"/>
      <c r="L32" s="149"/>
      <c r="M32" s="149"/>
      <c r="N32" s="149"/>
      <c r="O32" s="150"/>
      <c r="P32" s="161"/>
      <c r="Q32" s="161"/>
      <c r="R32" s="161"/>
    </row>
    <row r="33" spans="1:111" x14ac:dyDescent="0.2">
      <c r="A33" s="152" t="s">
        <v>138</v>
      </c>
      <c r="B33" s="153">
        <v>0</v>
      </c>
      <c r="C33" s="153">
        <v>0</v>
      </c>
      <c r="D33" s="153"/>
      <c r="E33" s="153">
        <v>0</v>
      </c>
      <c r="F33" s="155">
        <f t="shared" si="1"/>
        <v>0</v>
      </c>
      <c r="G33" s="149"/>
      <c r="H33" s="149"/>
      <c r="I33" s="149"/>
      <c r="J33" s="149"/>
      <c r="K33" s="149"/>
      <c r="L33" s="149"/>
      <c r="M33" s="149"/>
      <c r="N33" s="149"/>
      <c r="O33" s="150"/>
      <c r="P33" s="161"/>
      <c r="Q33" s="161"/>
      <c r="R33" s="161"/>
    </row>
    <row r="34" spans="1:111" x14ac:dyDescent="0.2">
      <c r="A34" s="152" t="s">
        <v>139</v>
      </c>
      <c r="B34" s="153">
        <v>0</v>
      </c>
      <c r="C34" s="153">
        <v>0</v>
      </c>
      <c r="D34" s="153">
        <v>0</v>
      </c>
      <c r="E34" s="153">
        <v>0</v>
      </c>
      <c r="F34" s="155">
        <f t="shared" si="1"/>
        <v>0</v>
      </c>
      <c r="G34" s="149"/>
      <c r="H34" s="149"/>
      <c r="I34" s="149"/>
      <c r="J34" s="149"/>
      <c r="K34" s="149"/>
      <c r="L34" s="149"/>
      <c r="M34" s="149"/>
      <c r="N34" s="149"/>
      <c r="O34" s="150"/>
      <c r="P34" s="161"/>
      <c r="Q34" s="161"/>
      <c r="R34" s="161"/>
    </row>
    <row r="35" spans="1:111" s="162" customFormat="1" x14ac:dyDescent="0.2">
      <c r="A35" s="152" t="s">
        <v>140</v>
      </c>
      <c r="B35" s="153">
        <f>-'1'!C51</f>
        <v>0</v>
      </c>
      <c r="C35" s="153">
        <v>0</v>
      </c>
      <c r="D35" s="153">
        <f>C35</f>
        <v>0</v>
      </c>
      <c r="E35" s="153">
        <f>-'1'!D51</f>
        <v>0</v>
      </c>
      <c r="F35" s="155">
        <f t="shared" si="1"/>
        <v>0</v>
      </c>
      <c r="G35" s="149"/>
      <c r="H35" s="149"/>
      <c r="I35" s="149"/>
      <c r="J35" s="149"/>
      <c r="K35" s="149"/>
      <c r="L35" s="149"/>
      <c r="M35" s="149"/>
      <c r="N35" s="149"/>
      <c r="O35" s="150"/>
      <c r="P35" s="161"/>
      <c r="Q35" s="161"/>
      <c r="R35" s="16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row>
    <row r="36" spans="1:111" x14ac:dyDescent="0.2">
      <c r="A36" s="147" t="s">
        <v>141</v>
      </c>
      <c r="B36" s="171">
        <v>0</v>
      </c>
      <c r="C36" s="148">
        <f>D37</f>
        <v>7305798379</v>
      </c>
      <c r="D36" s="148">
        <f>C36</f>
        <v>7305798379</v>
      </c>
      <c r="E36" s="171">
        <v>0</v>
      </c>
      <c r="F36" s="136">
        <f t="shared" si="1"/>
        <v>0</v>
      </c>
      <c r="G36" s="144"/>
      <c r="H36" s="144"/>
      <c r="I36" s="144"/>
      <c r="J36" s="144"/>
      <c r="K36" s="144"/>
      <c r="M36" s="144"/>
      <c r="N36" s="144">
        <f>-F36</f>
        <v>0</v>
      </c>
      <c r="O36" s="146"/>
      <c r="P36" s="161"/>
      <c r="Q36" s="161"/>
      <c r="R36" s="161"/>
    </row>
    <row r="37" spans="1:111" s="162" customFormat="1" ht="13.5" thickBot="1" x14ac:dyDescent="0.25">
      <c r="A37" s="152" t="s">
        <v>142</v>
      </c>
      <c r="B37" s="172">
        <f>+'1'!C52*-1</f>
        <v>-2316452948</v>
      </c>
      <c r="C37" s="153">
        <f>+D56</f>
        <v>2316452948</v>
      </c>
      <c r="D37" s="173">
        <f>-E37</f>
        <v>7305798379</v>
      </c>
      <c r="E37" s="172">
        <f>+'1'!D52*-1</f>
        <v>-7305798379</v>
      </c>
      <c r="F37" s="155">
        <f t="shared" si="1"/>
        <v>0</v>
      </c>
      <c r="G37" s="149"/>
      <c r="H37" s="149"/>
      <c r="I37" s="149"/>
      <c r="J37" s="149"/>
      <c r="K37" s="149"/>
      <c r="L37" s="149"/>
      <c r="M37" s="149"/>
      <c r="N37" s="149"/>
      <c r="O37" s="150"/>
      <c r="P37" s="161"/>
      <c r="Q37" s="161"/>
      <c r="R37" s="161"/>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1"/>
      <c r="BD37" s="101"/>
      <c r="BE37" s="101"/>
      <c r="BF37" s="101"/>
      <c r="BG37" s="101"/>
      <c r="BH37" s="101"/>
      <c r="BI37" s="101"/>
      <c r="BJ37" s="101"/>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row>
    <row r="38" spans="1:111" ht="13.5" thickBot="1" x14ac:dyDescent="0.25">
      <c r="A38" s="174" t="s">
        <v>45</v>
      </c>
      <c r="B38" s="164">
        <f>SUM(B24:B37)</f>
        <v>-87193239656</v>
      </c>
      <c r="C38" s="144"/>
      <c r="D38" s="144"/>
      <c r="E38" s="164">
        <f>SUM(E24:E37)</f>
        <v>-80691556780</v>
      </c>
      <c r="F38" s="136"/>
      <c r="G38" s="144"/>
      <c r="H38" s="144"/>
      <c r="I38" s="144"/>
      <c r="J38" s="144"/>
      <c r="K38" s="144"/>
      <c r="L38" s="144"/>
      <c r="M38" s="144"/>
      <c r="N38" s="144"/>
      <c r="O38" s="146"/>
      <c r="P38" s="161"/>
      <c r="Q38" s="161"/>
      <c r="R38" s="161"/>
    </row>
    <row r="39" spans="1:111" ht="13.5" thickTop="1" x14ac:dyDescent="0.2">
      <c r="A39" s="165" t="s">
        <v>143</v>
      </c>
      <c r="B39" s="175">
        <f>+B38+B22</f>
        <v>0</v>
      </c>
      <c r="C39" s="144"/>
      <c r="D39" s="144"/>
      <c r="E39" s="175">
        <f>E22+E38</f>
        <v>0</v>
      </c>
      <c r="F39" s="136">
        <v>0</v>
      </c>
      <c r="G39" s="144"/>
      <c r="H39" s="144"/>
      <c r="I39" s="144"/>
      <c r="J39" s="144"/>
      <c r="K39" s="144"/>
      <c r="L39" s="144"/>
      <c r="M39" s="144"/>
      <c r="N39" s="144"/>
      <c r="O39" s="146"/>
      <c r="P39" s="161"/>
      <c r="Q39" s="161"/>
      <c r="R39" s="161"/>
    </row>
    <row r="40" spans="1:111" x14ac:dyDescent="0.2">
      <c r="A40" s="143" t="s">
        <v>144</v>
      </c>
      <c r="B40" s="144">
        <f>-'2'!C12</f>
        <v>-81303010</v>
      </c>
      <c r="C40" s="144"/>
      <c r="D40" s="144">
        <v>0</v>
      </c>
      <c r="E40" s="144"/>
      <c r="F40" s="136">
        <f t="shared" ref="F40:F51" si="2">B40-E40+C40-D40</f>
        <v>-81303010</v>
      </c>
      <c r="G40" s="144">
        <f>-F40</f>
        <v>81303010</v>
      </c>
      <c r="H40" s="144"/>
      <c r="I40" s="144"/>
      <c r="J40" s="144"/>
      <c r="K40" s="144"/>
      <c r="L40" s="144"/>
      <c r="M40" s="144"/>
      <c r="N40" s="144"/>
      <c r="O40" s="146"/>
    </row>
    <row r="41" spans="1:111" x14ac:dyDescent="0.2">
      <c r="A41" s="143" t="s">
        <v>145</v>
      </c>
      <c r="B41" s="144">
        <f>-'2'!C13</f>
        <v>-342107834</v>
      </c>
      <c r="C41" s="144"/>
      <c r="D41" s="144"/>
      <c r="E41" s="144"/>
      <c r="F41" s="136">
        <f t="shared" si="2"/>
        <v>-342107834</v>
      </c>
      <c r="G41" s="144">
        <f>-F41</f>
        <v>342107834</v>
      </c>
      <c r="H41" s="144">
        <v>0</v>
      </c>
      <c r="I41" s="144"/>
      <c r="J41" s="144"/>
      <c r="K41" s="144"/>
      <c r="L41" s="144"/>
      <c r="M41" s="144"/>
      <c r="N41" s="144"/>
      <c r="O41" s="146"/>
    </row>
    <row r="42" spans="1:111" x14ac:dyDescent="0.2">
      <c r="A42" s="143" t="s">
        <v>146</v>
      </c>
      <c r="B42" s="144">
        <v>0</v>
      </c>
      <c r="C42" s="144"/>
      <c r="D42" s="144"/>
      <c r="E42" s="144"/>
      <c r="F42" s="136">
        <f t="shared" si="2"/>
        <v>0</v>
      </c>
      <c r="G42" s="144"/>
      <c r="H42" s="144"/>
      <c r="I42" s="144"/>
      <c r="J42" s="144"/>
      <c r="K42" s="144"/>
      <c r="L42" s="144"/>
      <c r="M42" s="144">
        <f>-F42</f>
        <v>0</v>
      </c>
      <c r="N42" s="144"/>
      <c r="O42" s="146"/>
    </row>
    <row r="43" spans="1:111" x14ac:dyDescent="0.2">
      <c r="A43" s="143" t="s">
        <v>147</v>
      </c>
      <c r="B43" s="144">
        <f>-'2'!C14</f>
        <v>-4082000000</v>
      </c>
      <c r="C43" s="144"/>
      <c r="D43" s="144">
        <f>B43</f>
        <v>-4082000000</v>
      </c>
      <c r="E43" s="144"/>
      <c r="F43" s="136">
        <f t="shared" si="2"/>
        <v>0</v>
      </c>
      <c r="G43" s="144"/>
      <c r="H43" s="144"/>
      <c r="I43" s="144"/>
      <c r="J43" s="144"/>
      <c r="K43" s="144"/>
      <c r="L43" s="144"/>
      <c r="M43" s="144">
        <f>-F43</f>
        <v>0</v>
      </c>
      <c r="N43" s="144"/>
      <c r="O43" s="146"/>
    </row>
    <row r="44" spans="1:111" x14ac:dyDescent="0.2">
      <c r="A44" s="143" t="s">
        <v>148</v>
      </c>
      <c r="B44" s="144">
        <v>0</v>
      </c>
      <c r="C44" s="144"/>
      <c r="D44" s="144">
        <v>0</v>
      </c>
      <c r="E44" s="144"/>
      <c r="F44" s="136">
        <f t="shared" si="2"/>
        <v>0</v>
      </c>
      <c r="G44" s="144">
        <v>0</v>
      </c>
      <c r="H44" s="144"/>
      <c r="I44" s="144">
        <f>-F44</f>
        <v>0</v>
      </c>
      <c r="J44" s="144"/>
      <c r="K44" s="144"/>
      <c r="L44" s="144"/>
      <c r="M44" s="144"/>
      <c r="N44" s="144"/>
      <c r="O44" s="146"/>
    </row>
    <row r="45" spans="1:111" x14ac:dyDescent="0.2">
      <c r="A45" s="143" t="s">
        <v>149</v>
      </c>
      <c r="B45" s="144">
        <v>0</v>
      </c>
      <c r="C45" s="144"/>
      <c r="D45" s="144"/>
      <c r="E45" s="144"/>
      <c r="F45" s="136">
        <f t="shared" si="2"/>
        <v>0</v>
      </c>
      <c r="G45" s="144"/>
      <c r="H45" s="144"/>
      <c r="I45" s="144"/>
      <c r="J45" s="144"/>
      <c r="K45" s="144">
        <f>-F45</f>
        <v>0</v>
      </c>
      <c r="L45" s="144"/>
      <c r="M45" s="144"/>
      <c r="N45" s="144"/>
      <c r="O45" s="146"/>
    </row>
    <row r="46" spans="1:111" x14ac:dyDescent="0.2">
      <c r="A46" s="143" t="s">
        <v>150</v>
      </c>
      <c r="B46" s="144">
        <f>+'2'!C18+'2'!C17</f>
        <v>1996527969</v>
      </c>
      <c r="C46" s="144"/>
      <c r="D46" s="144">
        <v>0</v>
      </c>
      <c r="E46" s="144"/>
      <c r="F46" s="136">
        <f t="shared" si="2"/>
        <v>1996527969</v>
      </c>
      <c r="G46" s="144"/>
      <c r="H46" s="144"/>
      <c r="I46" s="144"/>
      <c r="J46" s="144"/>
      <c r="K46" s="144"/>
      <c r="L46" s="144">
        <f>-F46</f>
        <v>-1996527969</v>
      </c>
      <c r="M46" s="144"/>
      <c r="N46" s="144"/>
      <c r="O46" s="146"/>
    </row>
    <row r="47" spans="1:111" x14ac:dyDescent="0.2">
      <c r="A47" s="143" t="s">
        <v>151</v>
      </c>
      <c r="B47" s="169">
        <f>+'2'!C23-B46</f>
        <v>192429927</v>
      </c>
      <c r="C47" s="144">
        <v>0</v>
      </c>
      <c r="D47" s="176">
        <v>0</v>
      </c>
      <c r="E47" s="169"/>
      <c r="F47" s="136">
        <f t="shared" si="2"/>
        <v>192429927</v>
      </c>
      <c r="G47" s="144"/>
      <c r="H47" s="144"/>
      <c r="I47" s="144"/>
      <c r="J47" s="144"/>
      <c r="K47" s="144"/>
      <c r="L47" s="144">
        <f>-F47</f>
        <v>-192429927</v>
      </c>
      <c r="M47" s="144"/>
      <c r="N47" s="144"/>
      <c r="O47" s="146"/>
    </row>
    <row r="48" spans="1:111" x14ac:dyDescent="0.2">
      <c r="A48" s="177" t="s">
        <v>152</v>
      </c>
      <c r="B48" s="178">
        <v>0</v>
      </c>
      <c r="C48" s="158"/>
      <c r="D48" s="179"/>
      <c r="E48" s="178"/>
      <c r="F48" s="141">
        <f t="shared" si="2"/>
        <v>0</v>
      </c>
      <c r="G48" s="149"/>
      <c r="H48" s="149"/>
      <c r="I48" s="149"/>
      <c r="J48" s="149"/>
      <c r="K48" s="149"/>
      <c r="L48" s="149">
        <f>F48</f>
        <v>0</v>
      </c>
      <c r="M48" s="149"/>
      <c r="N48" s="149"/>
      <c r="O48" s="150"/>
    </row>
    <row r="49" spans="1:15" x14ac:dyDescent="0.2">
      <c r="A49" s="180" t="s">
        <v>138</v>
      </c>
      <c r="B49" s="181">
        <v>0</v>
      </c>
      <c r="C49" s="158"/>
      <c r="D49" s="179"/>
      <c r="E49" s="181"/>
      <c r="F49" s="141">
        <f t="shared" si="2"/>
        <v>0</v>
      </c>
      <c r="G49" s="149"/>
      <c r="H49" s="149"/>
      <c r="I49" s="149"/>
      <c r="J49" s="149"/>
      <c r="K49" s="149"/>
      <c r="L49" s="149">
        <f>-F49</f>
        <v>0</v>
      </c>
      <c r="M49" s="149"/>
      <c r="N49" s="149"/>
      <c r="O49" s="150"/>
    </row>
    <row r="50" spans="1:15" x14ac:dyDescent="0.2">
      <c r="A50" s="182" t="s">
        <v>153</v>
      </c>
      <c r="B50" s="178">
        <v>0</v>
      </c>
      <c r="C50" s="158"/>
      <c r="D50" s="179"/>
      <c r="E50" s="178"/>
      <c r="F50" s="141">
        <f t="shared" si="2"/>
        <v>0</v>
      </c>
      <c r="G50" s="149"/>
      <c r="H50" s="149"/>
      <c r="I50" s="149"/>
      <c r="J50" s="149"/>
      <c r="K50" s="149"/>
      <c r="L50" s="149">
        <f>-F50</f>
        <v>0</v>
      </c>
      <c r="M50" s="149"/>
      <c r="N50" s="149"/>
      <c r="O50" s="150"/>
    </row>
    <row r="51" spans="1:15" x14ac:dyDescent="0.2">
      <c r="A51" s="177" t="s">
        <v>154</v>
      </c>
      <c r="B51" s="158">
        <v>0</v>
      </c>
      <c r="C51" s="158"/>
      <c r="D51" s="179"/>
      <c r="E51" s="158"/>
      <c r="F51" s="141">
        <f t="shared" si="2"/>
        <v>0</v>
      </c>
      <c r="G51" s="144"/>
      <c r="H51" s="144"/>
      <c r="I51" s="144"/>
      <c r="J51" s="144"/>
      <c r="K51" s="144"/>
      <c r="L51" s="144"/>
      <c r="M51" s="144"/>
      <c r="N51" s="144">
        <f>+L5-F51</f>
        <v>0</v>
      </c>
      <c r="O51" s="146"/>
    </row>
    <row r="52" spans="1:15" x14ac:dyDescent="0.2">
      <c r="A52" s="143"/>
      <c r="B52" s="183"/>
      <c r="C52" s="144"/>
      <c r="D52" s="176"/>
      <c r="E52" s="183"/>
      <c r="F52" s="136"/>
      <c r="G52" s="144"/>
      <c r="H52" s="144"/>
      <c r="I52" s="144"/>
      <c r="J52" s="144"/>
      <c r="K52" s="144"/>
      <c r="L52" s="144"/>
      <c r="M52" s="144"/>
      <c r="N52" s="144"/>
      <c r="O52" s="146"/>
    </row>
    <row r="53" spans="1:15" x14ac:dyDescent="0.2">
      <c r="A53" s="143"/>
      <c r="B53" s="144"/>
      <c r="C53" s="144"/>
      <c r="D53" s="176"/>
      <c r="E53" s="144"/>
      <c r="F53" s="136"/>
      <c r="G53" s="144"/>
      <c r="H53" s="144"/>
      <c r="I53" s="144"/>
      <c r="J53" s="144"/>
      <c r="K53" s="144"/>
      <c r="L53" s="144"/>
      <c r="M53" s="144"/>
      <c r="N53" s="144"/>
      <c r="O53" s="146"/>
    </row>
    <row r="54" spans="1:15" x14ac:dyDescent="0.2">
      <c r="A54" s="143"/>
      <c r="B54" s="144">
        <v>0</v>
      </c>
      <c r="C54" s="144"/>
      <c r="D54" s="176"/>
      <c r="E54" s="144"/>
      <c r="F54" s="136"/>
      <c r="G54" s="144"/>
      <c r="H54" s="144"/>
      <c r="I54" s="144"/>
      <c r="J54" s="144"/>
      <c r="K54" s="144"/>
      <c r="L54" s="144"/>
      <c r="M54" s="144"/>
      <c r="N54" s="144"/>
      <c r="O54" s="146"/>
    </row>
    <row r="55" spans="1:15" ht="13.5" thickBot="1" x14ac:dyDescent="0.25">
      <c r="A55" s="180" t="s">
        <v>155</v>
      </c>
      <c r="B55" s="184">
        <v>0</v>
      </c>
      <c r="C55" s="185"/>
      <c r="D55" s="186"/>
      <c r="E55" s="184"/>
      <c r="F55" s="187">
        <f>B55-E55+C55-D55</f>
        <v>0</v>
      </c>
      <c r="G55" s="188"/>
      <c r="H55" s="149"/>
      <c r="I55" s="149"/>
      <c r="J55" s="149"/>
      <c r="K55" s="149"/>
      <c r="L55" s="149">
        <f>-F55</f>
        <v>0</v>
      </c>
      <c r="M55" s="149"/>
      <c r="N55" s="149"/>
      <c r="O55" s="150"/>
    </row>
    <row r="56" spans="1:15" x14ac:dyDescent="0.2">
      <c r="A56" s="189" t="s">
        <v>156</v>
      </c>
      <c r="B56" s="190">
        <f>SUM(B40:B55)*-1</f>
        <v>2316452948</v>
      </c>
      <c r="C56" s="158"/>
      <c r="D56" s="179">
        <f>+B56</f>
        <v>2316452948</v>
      </c>
      <c r="E56" s="190"/>
      <c r="F56" s="187">
        <f>B56-E56+C56-D56</f>
        <v>0</v>
      </c>
      <c r="G56" s="149"/>
      <c r="H56" s="149"/>
      <c r="I56" s="149"/>
      <c r="J56" s="149"/>
      <c r="K56" s="149"/>
      <c r="L56" s="149">
        <f>-F56</f>
        <v>0</v>
      </c>
      <c r="M56" s="149"/>
      <c r="N56" s="149"/>
      <c r="O56" s="150"/>
    </row>
    <row r="57" spans="1:15" ht="13.5" thickBot="1" x14ac:dyDescent="0.25">
      <c r="A57" s="191" t="s">
        <v>157</v>
      </c>
      <c r="B57" s="192">
        <f>+B56+B37</f>
        <v>0</v>
      </c>
      <c r="C57" s="192"/>
      <c r="D57" s="192"/>
      <c r="E57" s="192"/>
      <c r="F57" s="136"/>
      <c r="G57" s="183"/>
      <c r="H57" s="183"/>
      <c r="I57" s="183"/>
      <c r="J57" s="183"/>
      <c r="K57" s="183"/>
      <c r="L57" s="144"/>
      <c r="M57" s="144"/>
      <c r="N57" s="183"/>
      <c r="O57" s="146"/>
    </row>
    <row r="58" spans="1:15" ht="15.75" thickBot="1" x14ac:dyDescent="0.3">
      <c r="A58" s="194" t="s">
        <v>97</v>
      </c>
      <c r="B58" s="193"/>
      <c r="C58" s="193">
        <f>SUM(C9:C56)</f>
        <v>5618925355</v>
      </c>
      <c r="D58" s="193">
        <f>SUM(D9:D57)</f>
        <v>5618925355</v>
      </c>
      <c r="E58" s="193"/>
      <c r="F58" s="136">
        <f>SUM(F9:F57)</f>
        <v>0</v>
      </c>
      <c r="G58" s="195">
        <f t="shared" ref="G58:N58" si="3">SUM(G9:G56)</f>
        <v>423410844</v>
      </c>
      <c r="H58" s="195">
        <f t="shared" si="3"/>
        <v>0</v>
      </c>
      <c r="I58" s="195">
        <f t="shared" si="3"/>
        <v>2487873770</v>
      </c>
      <c r="J58" s="195">
        <f t="shared" si="3"/>
        <v>0</v>
      </c>
      <c r="K58" s="195">
        <f t="shared" si="3"/>
        <v>0</v>
      </c>
      <c r="L58" s="195">
        <f t="shared" si="3"/>
        <v>-2241186691</v>
      </c>
      <c r="M58" s="195">
        <f>SUM(M9:M56)</f>
        <v>-4683997</v>
      </c>
      <c r="N58" s="195">
        <f t="shared" si="3"/>
        <v>1618682130</v>
      </c>
      <c r="O58" s="196">
        <f>SUM(F58:N58)</f>
        <v>2284096056</v>
      </c>
    </row>
    <row r="59" spans="1:15" ht="15.75" x14ac:dyDescent="0.25">
      <c r="B59" s="197">
        <f>+B37+B56</f>
        <v>0</v>
      </c>
      <c r="D59" s="198">
        <f>D58-C58</f>
        <v>0</v>
      </c>
      <c r="E59" s="197"/>
      <c r="L59" s="100"/>
      <c r="O59" s="199">
        <f>O58-O9</f>
        <v>0</v>
      </c>
    </row>
    <row r="60" spans="1:15" x14ac:dyDescent="0.2">
      <c r="A60" s="200"/>
      <c r="B60" s="200"/>
      <c r="C60" s="200"/>
      <c r="E60" s="200"/>
    </row>
    <row r="61" spans="1:15" ht="20.25" x14ac:dyDescent="0.3">
      <c r="A61" s="201" t="s">
        <v>158</v>
      </c>
      <c r="B61" s="202"/>
      <c r="C61" s="202"/>
      <c r="D61" s="203"/>
      <c r="E61" s="202"/>
    </row>
    <row r="62" spans="1:15" ht="15" x14ac:dyDescent="0.2">
      <c r="A62" s="204"/>
      <c r="B62" s="204"/>
      <c r="C62" s="204"/>
      <c r="D62" s="205"/>
      <c r="E62" s="204">
        <v>0</v>
      </c>
    </row>
    <row r="63" spans="1:15" ht="15" x14ac:dyDescent="0.2">
      <c r="A63" s="206" t="s">
        <v>159</v>
      </c>
      <c r="B63" s="207">
        <f>+G58</f>
        <v>423410844</v>
      </c>
      <c r="C63" s="208"/>
      <c r="D63" s="207"/>
      <c r="E63" s="207"/>
    </row>
    <row r="64" spans="1:15" ht="15" x14ac:dyDescent="0.2">
      <c r="A64" s="206" t="s">
        <v>160</v>
      </c>
      <c r="B64" s="207">
        <f>+H58</f>
        <v>0</v>
      </c>
      <c r="C64" s="208"/>
      <c r="D64" s="207"/>
      <c r="E64" s="207"/>
    </row>
    <row r="65" spans="1:5" ht="15" x14ac:dyDescent="0.2">
      <c r="A65" s="206" t="s">
        <v>161</v>
      </c>
      <c r="B65" s="207">
        <f>+I58</f>
        <v>2487873770</v>
      </c>
      <c r="C65" s="208"/>
      <c r="D65" s="207"/>
      <c r="E65" s="207"/>
    </row>
    <row r="66" spans="1:5" ht="15" x14ac:dyDescent="0.2">
      <c r="A66" s="206" t="s">
        <v>162</v>
      </c>
      <c r="B66" s="207">
        <f>+K58</f>
        <v>0</v>
      </c>
      <c r="C66" s="208"/>
      <c r="D66" s="207"/>
      <c r="E66" s="207"/>
    </row>
    <row r="67" spans="1:5" ht="15" x14ac:dyDescent="0.2">
      <c r="A67" s="206" t="s">
        <v>163</v>
      </c>
      <c r="B67" s="207">
        <f>+L58</f>
        <v>-2241186691</v>
      </c>
      <c r="C67" s="208"/>
      <c r="D67" s="207"/>
      <c r="E67" s="207"/>
    </row>
    <row r="68" spans="1:5" ht="15" x14ac:dyDescent="0.2">
      <c r="A68" s="206" t="s">
        <v>164</v>
      </c>
      <c r="B68" s="207">
        <f>+J58</f>
        <v>0</v>
      </c>
      <c r="C68" s="208"/>
      <c r="D68" s="207"/>
      <c r="E68" s="207"/>
    </row>
    <row r="69" spans="1:5" ht="15" x14ac:dyDescent="0.2">
      <c r="A69" s="204"/>
      <c r="B69" s="207"/>
      <c r="C69" s="208"/>
      <c r="D69" s="207"/>
      <c r="E69" s="207"/>
    </row>
    <row r="70" spans="1:5" ht="15.75" x14ac:dyDescent="0.25">
      <c r="A70" s="209" t="s">
        <v>158</v>
      </c>
      <c r="B70" s="207"/>
      <c r="C70" s="210">
        <f>SUM(B63:B68)</f>
        <v>670097923</v>
      </c>
      <c r="D70" s="207"/>
      <c r="E70" s="207"/>
    </row>
    <row r="71" spans="1:5" ht="15" x14ac:dyDescent="0.2">
      <c r="A71" s="204"/>
      <c r="B71" s="207"/>
      <c r="C71" s="208"/>
      <c r="D71" s="207"/>
      <c r="E71" s="207"/>
    </row>
    <row r="72" spans="1:5" ht="15" x14ac:dyDescent="0.2">
      <c r="A72" s="206" t="s">
        <v>165</v>
      </c>
      <c r="B72" s="211">
        <f>+M16+M43</f>
        <v>39015870</v>
      </c>
      <c r="C72" s="208"/>
      <c r="D72" s="207"/>
      <c r="E72" s="211"/>
    </row>
    <row r="73" spans="1:5" ht="15" x14ac:dyDescent="0.2">
      <c r="A73" s="206" t="s">
        <v>166</v>
      </c>
      <c r="B73" s="211">
        <f>+M17+M19</f>
        <v>0</v>
      </c>
      <c r="C73" s="208"/>
      <c r="D73" s="207"/>
      <c r="E73" s="211"/>
    </row>
    <row r="74" spans="1:5" ht="15" x14ac:dyDescent="0.2">
      <c r="A74" s="206" t="s">
        <v>167</v>
      </c>
      <c r="B74" s="211">
        <f>+M15-1</f>
        <v>-43699868</v>
      </c>
      <c r="C74" s="208"/>
      <c r="D74" s="207"/>
      <c r="E74" s="211"/>
    </row>
    <row r="75" spans="1:5" ht="15" x14ac:dyDescent="0.2">
      <c r="A75" s="206" t="s">
        <v>168</v>
      </c>
      <c r="B75" s="211">
        <v>0</v>
      </c>
      <c r="C75" s="208"/>
      <c r="D75" s="207"/>
      <c r="E75" s="211"/>
    </row>
    <row r="76" spans="1:5" ht="15" x14ac:dyDescent="0.2">
      <c r="A76" s="206" t="s">
        <v>169</v>
      </c>
      <c r="B76" s="211">
        <v>0</v>
      </c>
      <c r="C76" s="208"/>
      <c r="D76" s="207"/>
      <c r="E76" s="211"/>
    </row>
    <row r="77" spans="1:5" ht="15" x14ac:dyDescent="0.2">
      <c r="A77" s="206"/>
      <c r="B77" s="211"/>
      <c r="C77" s="208"/>
      <c r="D77" s="207"/>
      <c r="E77" s="211"/>
    </row>
    <row r="78" spans="1:5" ht="15" x14ac:dyDescent="0.2">
      <c r="A78" s="206"/>
      <c r="B78" s="207">
        <v>0</v>
      </c>
      <c r="C78" s="208"/>
      <c r="D78" s="207"/>
      <c r="E78" s="207"/>
    </row>
    <row r="79" spans="1:5" ht="15" x14ac:dyDescent="0.2">
      <c r="A79" s="204"/>
      <c r="B79" s="207"/>
      <c r="C79" s="208"/>
      <c r="D79" s="207"/>
      <c r="E79" s="207"/>
    </row>
    <row r="80" spans="1:5" ht="15.75" x14ac:dyDescent="0.25">
      <c r="A80" s="209" t="s">
        <v>170</v>
      </c>
      <c r="B80" s="207"/>
      <c r="C80" s="210">
        <f>SUM(B72:B78)</f>
        <v>-4683998</v>
      </c>
      <c r="D80" s="207"/>
      <c r="E80" s="207"/>
    </row>
    <row r="81" spans="1:5" ht="15" x14ac:dyDescent="0.2">
      <c r="A81" s="204"/>
      <c r="B81" s="207"/>
      <c r="C81" s="208"/>
      <c r="D81" s="207"/>
      <c r="E81" s="207"/>
    </row>
    <row r="82" spans="1:5" ht="15.75" x14ac:dyDescent="0.25">
      <c r="A82" s="209" t="s">
        <v>171</v>
      </c>
      <c r="B82" s="207"/>
      <c r="C82" s="208"/>
      <c r="D82" s="207"/>
      <c r="E82" s="207"/>
    </row>
    <row r="83" spans="1:5" ht="15" x14ac:dyDescent="0.2">
      <c r="A83" s="204"/>
      <c r="B83" s="207"/>
      <c r="C83" s="208"/>
      <c r="D83" s="207"/>
      <c r="E83" s="207"/>
    </row>
    <row r="84" spans="1:5" ht="15" x14ac:dyDescent="0.2">
      <c r="A84" s="206" t="s">
        <v>172</v>
      </c>
      <c r="B84" s="207">
        <f>+N24</f>
        <v>0</v>
      </c>
      <c r="C84" s="208"/>
      <c r="D84" s="207"/>
      <c r="E84" s="207"/>
    </row>
    <row r="85" spans="1:5" ht="15" x14ac:dyDescent="0.2">
      <c r="A85" s="206" t="s">
        <v>173</v>
      </c>
      <c r="B85" s="211">
        <f>+N36</f>
        <v>0</v>
      </c>
      <c r="C85" s="208"/>
      <c r="D85" s="207"/>
      <c r="E85" s="211"/>
    </row>
    <row r="86" spans="1:5" ht="15" x14ac:dyDescent="0.2">
      <c r="A86" s="206" t="s">
        <v>174</v>
      </c>
      <c r="B86" s="207">
        <f>+N30</f>
        <v>1618682130</v>
      </c>
      <c r="C86" s="208"/>
      <c r="D86" s="207"/>
      <c r="E86" s="207"/>
    </row>
    <row r="87" spans="1:5" ht="15" x14ac:dyDescent="0.2">
      <c r="A87" s="204"/>
      <c r="B87" s="207"/>
      <c r="C87" s="208"/>
      <c r="D87" s="207"/>
      <c r="E87" s="207"/>
    </row>
    <row r="88" spans="1:5" ht="15.75" x14ac:dyDescent="0.25">
      <c r="A88" s="209" t="s">
        <v>175</v>
      </c>
      <c r="B88" s="207"/>
      <c r="C88" s="210">
        <f>SUM(B84:B86)</f>
        <v>1618682130</v>
      </c>
      <c r="D88" s="207"/>
      <c r="E88" s="207"/>
    </row>
    <row r="89" spans="1:5" ht="15" x14ac:dyDescent="0.2">
      <c r="A89" s="204"/>
      <c r="B89" s="207"/>
      <c r="C89" s="208"/>
      <c r="D89" s="207"/>
      <c r="E89" s="207"/>
    </row>
    <row r="90" spans="1:5" ht="15" x14ac:dyDescent="0.2">
      <c r="A90" s="206" t="s">
        <v>176</v>
      </c>
      <c r="B90" s="207"/>
      <c r="C90" s="208">
        <f>C88+C80+C70</f>
        <v>2284096055</v>
      </c>
      <c r="D90" s="207">
        <f>O58</f>
        <v>2284096056</v>
      </c>
      <c r="E90" s="207">
        <f>D90-C90</f>
        <v>1</v>
      </c>
    </row>
    <row r="91" spans="1:5" ht="15" x14ac:dyDescent="0.2">
      <c r="A91" s="206" t="s">
        <v>177</v>
      </c>
      <c r="B91" s="207"/>
      <c r="C91" s="208">
        <f>+E9</f>
        <v>646416576</v>
      </c>
      <c r="D91" s="207"/>
      <c r="E91" s="207"/>
    </row>
    <row r="92" spans="1:5" ht="15.75" x14ac:dyDescent="0.25">
      <c r="A92" s="209" t="s">
        <v>178</v>
      </c>
      <c r="B92" s="212"/>
      <c r="C92" s="212">
        <f>SUM(C90:C91)</f>
        <v>2930512631</v>
      </c>
      <c r="D92" s="207">
        <f>B9</f>
        <v>2930512632</v>
      </c>
      <c r="E92" s="212">
        <f>D92-C92</f>
        <v>1</v>
      </c>
    </row>
    <row r="93" spans="1:5" ht="15" x14ac:dyDescent="0.2">
      <c r="A93" s="205"/>
      <c r="B93" s="205"/>
      <c r="C93" s="205"/>
      <c r="D93" s="205"/>
      <c r="E93" s="205"/>
    </row>
    <row r="94" spans="1:5" ht="15" x14ac:dyDescent="0.2">
      <c r="A94" s="205"/>
      <c r="B94" s="205"/>
      <c r="C94" s="205"/>
      <c r="D94" s="205"/>
      <c r="E94" s="205"/>
    </row>
    <row r="95" spans="1:5" ht="15" x14ac:dyDescent="0.2">
      <c r="A95" s="205"/>
      <c r="B95" s="205"/>
      <c r="C95" s="213"/>
      <c r="D95" s="205"/>
      <c r="E95" s="205"/>
    </row>
    <row r="96" spans="1:5" ht="15" x14ac:dyDescent="0.2">
      <c r="A96" s="205"/>
      <c r="B96" s="205"/>
      <c r="C96" s="205"/>
      <c r="D96" s="205"/>
      <c r="E96" s="205"/>
    </row>
    <row r="97" spans="1:5" ht="15" x14ac:dyDescent="0.2">
      <c r="A97" s="205"/>
      <c r="B97" s="205"/>
      <c r="C97" s="205"/>
      <c r="D97" s="205"/>
      <c r="E97" s="205"/>
    </row>
    <row r="98" spans="1:5" ht="15" x14ac:dyDescent="0.2">
      <c r="A98" s="205"/>
      <c r="B98" s="205"/>
      <c r="C98" s="205"/>
      <c r="D98" s="205"/>
      <c r="E98" s="205"/>
    </row>
    <row r="99" spans="1:5" ht="15" x14ac:dyDescent="0.2">
      <c r="A99" s="205"/>
      <c r="B99" s="205"/>
      <c r="C99" s="205"/>
      <c r="D99" s="205"/>
      <c r="E99" s="205"/>
    </row>
    <row r="100" spans="1:5" ht="15" x14ac:dyDescent="0.2">
      <c r="A100" s="205"/>
      <c r="B100" s="205"/>
      <c r="C100" s="205"/>
      <c r="D100" s="205"/>
      <c r="E100" s="205"/>
    </row>
    <row r="101" spans="1:5" ht="15" x14ac:dyDescent="0.2">
      <c r="A101" s="205"/>
      <c r="B101" s="205"/>
      <c r="C101" s="205"/>
      <c r="D101" s="205"/>
      <c r="E101" s="205"/>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showGridLines="0" topLeftCell="A3" zoomScale="120" zoomScaleNormal="120" workbookViewId="0">
      <selection activeCell="C24" sqref="C24"/>
    </sheetView>
  </sheetViews>
  <sheetFormatPr baseColWidth="10" defaultColWidth="9.140625" defaultRowHeight="15" x14ac:dyDescent="0.25"/>
  <cols>
    <col min="1" max="1" width="5.7109375" customWidth="1"/>
    <col min="2" max="2" width="31.42578125" customWidth="1"/>
    <col min="3" max="3" width="19.42578125" customWidth="1"/>
    <col min="4" max="4" width="18.42578125" customWidth="1"/>
    <col min="5" max="5" width="25.42578125" customWidth="1"/>
    <col min="6" max="6" width="11.7109375" bestFit="1" customWidth="1"/>
    <col min="7" max="7" width="19.85546875" customWidth="1"/>
    <col min="8" max="11" width="12.42578125" customWidth="1"/>
  </cols>
  <sheetData>
    <row r="1" spans="1:11" ht="16.5" x14ac:dyDescent="0.3">
      <c r="A1" s="65"/>
      <c r="B1" s="52"/>
      <c r="C1" s="52"/>
      <c r="D1" s="52"/>
      <c r="E1" s="44"/>
      <c r="F1" s="44"/>
      <c r="G1" s="44"/>
    </row>
    <row r="2" spans="1:11" ht="59.1" customHeight="1" x14ac:dyDescent="0.5">
      <c r="B2" s="426" t="s">
        <v>10</v>
      </c>
      <c r="C2" s="426"/>
      <c r="D2" s="426"/>
      <c r="E2" s="426"/>
      <c r="F2" s="282"/>
      <c r="G2" s="282"/>
      <c r="H2" s="14"/>
      <c r="I2" s="14"/>
      <c r="J2" s="14"/>
      <c r="K2" s="14"/>
    </row>
    <row r="3" spans="1:11" ht="27" x14ac:dyDescent="0.5">
      <c r="A3" s="65"/>
      <c r="B3" s="436" t="s">
        <v>179</v>
      </c>
      <c r="C3" s="436"/>
      <c r="D3" s="436"/>
      <c r="E3" s="436"/>
      <c r="F3" s="52"/>
      <c r="G3" s="52"/>
      <c r="H3" s="14"/>
      <c r="I3" s="15"/>
      <c r="J3" s="15"/>
      <c r="K3" s="15"/>
    </row>
    <row r="4" spans="1:11" ht="31.7" customHeight="1" x14ac:dyDescent="0.3">
      <c r="A4" s="53"/>
      <c r="B4" s="425" t="str">
        <f>+CONCATENATE(Parametrización!C31," ",Parametrización!D31," ",Parametrización!E31," ",Parametrización!F31)</f>
        <v>CORRESPONDIENTE AL 31 DE MARZO DE 2025 PRESENTADO EN FORMA COMPARATIVA CON EL EJERCICIO  ANTERIOR  AL 31 DE MARZO DE 2024</v>
      </c>
      <c r="C4" s="425"/>
      <c r="D4" s="425"/>
      <c r="E4" s="425"/>
      <c r="F4" s="52"/>
      <c r="G4" s="52"/>
      <c r="H4" s="14"/>
      <c r="I4" s="15"/>
      <c r="J4" s="15"/>
      <c r="K4" s="15"/>
    </row>
    <row r="5" spans="1:11" ht="16.5" x14ac:dyDescent="0.3">
      <c r="A5" s="53"/>
      <c r="B5" s="423" t="s">
        <v>12</v>
      </c>
      <c r="C5" s="423"/>
      <c r="D5" s="423"/>
      <c r="E5" s="423"/>
      <c r="F5" s="52"/>
      <c r="G5" s="52"/>
      <c r="H5" s="14"/>
      <c r="I5" s="15"/>
      <c r="J5" s="15"/>
      <c r="K5" s="15"/>
    </row>
    <row r="6" spans="1:11" ht="16.5" x14ac:dyDescent="0.3">
      <c r="A6" s="53"/>
      <c r="B6" s="67"/>
      <c r="C6" s="67"/>
      <c r="D6" s="67"/>
      <c r="E6" s="67"/>
      <c r="F6" s="52"/>
      <c r="G6" s="52"/>
      <c r="H6" s="14"/>
      <c r="I6" s="15"/>
      <c r="J6" s="15"/>
      <c r="K6" s="15"/>
    </row>
    <row r="7" spans="1:11" ht="16.5" x14ac:dyDescent="0.3">
      <c r="A7" s="53"/>
      <c r="B7" s="44"/>
      <c r="C7" s="44"/>
      <c r="D7" s="44"/>
      <c r="E7" s="44"/>
      <c r="F7" s="44"/>
      <c r="G7" s="44"/>
      <c r="H7" s="33"/>
      <c r="I7" s="15"/>
      <c r="J7" s="15"/>
      <c r="K7" s="15"/>
    </row>
    <row r="8" spans="1:11" ht="33" x14ac:dyDescent="0.3">
      <c r="A8" s="53"/>
      <c r="B8" s="54" t="s">
        <v>90</v>
      </c>
      <c r="C8" s="54" t="s">
        <v>180</v>
      </c>
      <c r="D8" s="54" t="s">
        <v>41</v>
      </c>
      <c r="E8" s="55" t="str">
        <f>+CONCATENATE(Parametrización!E46," ",Parametrización!F46)</f>
        <v>TOTAL DEL ACTIVO NETO AL 31/03/2024</v>
      </c>
      <c r="F8" s="53"/>
      <c r="G8" s="53"/>
      <c r="H8" s="36"/>
      <c r="I8" s="15"/>
      <c r="J8" s="15"/>
      <c r="K8" s="15"/>
    </row>
    <row r="9" spans="1:11" ht="16.5" x14ac:dyDescent="0.3">
      <c r="A9" s="53"/>
      <c r="B9" s="56" t="s">
        <v>181</v>
      </c>
      <c r="C9" s="247">
        <f>'1'!D48+'1'!D49</f>
        <v>73381317870</v>
      </c>
      <c r="D9" s="248">
        <f>'1'!D50</f>
        <v>7305798379</v>
      </c>
      <c r="E9" s="248">
        <v>0</v>
      </c>
      <c r="F9" s="53"/>
      <c r="G9" s="53"/>
      <c r="H9" s="36"/>
      <c r="I9" s="15"/>
      <c r="J9" s="15"/>
      <c r="K9" s="16"/>
    </row>
    <row r="10" spans="1:11" ht="16.5" x14ac:dyDescent="0.3">
      <c r="A10" s="44"/>
      <c r="B10" s="57"/>
      <c r="C10" s="249"/>
      <c r="D10" s="249"/>
      <c r="E10" s="249">
        <v>0</v>
      </c>
      <c r="F10" s="44"/>
      <c r="G10" s="44"/>
      <c r="H10" s="33"/>
    </row>
    <row r="11" spans="1:11" ht="16.5" x14ac:dyDescent="0.3">
      <c r="A11" s="45"/>
      <c r="B11" s="58" t="s">
        <v>182</v>
      </c>
      <c r="C11" s="251"/>
      <c r="D11" s="251"/>
      <c r="E11" s="251">
        <v>0</v>
      </c>
      <c r="F11" s="66"/>
      <c r="G11" s="66"/>
      <c r="H11" s="35"/>
      <c r="I11" s="18"/>
      <c r="J11" s="18"/>
      <c r="K11" s="18"/>
    </row>
    <row r="12" spans="1:11" ht="16.5" x14ac:dyDescent="0.3">
      <c r="A12" s="45"/>
      <c r="B12" s="59" t="s">
        <v>80</v>
      </c>
      <c r="C12" s="252">
        <f>C16-C9</f>
        <v>1618682130</v>
      </c>
      <c r="D12" s="251">
        <v>0</v>
      </c>
      <c r="E12" s="275">
        <f>'[2]4.VARIAC PN GS'!$C$16</f>
        <v>43629150714</v>
      </c>
      <c r="F12" s="66"/>
      <c r="G12" s="66"/>
      <c r="H12" s="26"/>
      <c r="I12" s="18"/>
      <c r="J12" s="18"/>
      <c r="K12" s="18"/>
    </row>
    <row r="13" spans="1:11" ht="16.5" x14ac:dyDescent="0.3">
      <c r="A13" s="67"/>
      <c r="B13" s="60" t="s">
        <v>354</v>
      </c>
      <c r="C13" s="253">
        <v>0</v>
      </c>
      <c r="D13" s="254">
        <v>0</v>
      </c>
      <c r="E13" s="276">
        <v>0</v>
      </c>
      <c r="F13" s="68"/>
      <c r="G13" s="67"/>
      <c r="H13" s="35"/>
      <c r="I13" s="19"/>
      <c r="J13" s="20"/>
      <c r="K13" s="20"/>
    </row>
    <row r="14" spans="1:11" ht="16.5" x14ac:dyDescent="0.3">
      <c r="A14" s="45"/>
      <c r="B14" s="61" t="s">
        <v>42</v>
      </c>
      <c r="C14" s="250">
        <v>0</v>
      </c>
      <c r="D14" s="255">
        <f>-D9</f>
        <v>-7305798379</v>
      </c>
      <c r="E14" s="277">
        <v>0</v>
      </c>
      <c r="F14" s="45"/>
      <c r="G14" s="45"/>
      <c r="H14" s="21"/>
      <c r="I14" s="27"/>
      <c r="J14" s="27"/>
      <c r="K14" s="17"/>
    </row>
    <row r="15" spans="1:11" ht="16.5" x14ac:dyDescent="0.3">
      <c r="A15" s="45"/>
      <c r="B15" s="61" t="s">
        <v>183</v>
      </c>
      <c r="C15" s="256">
        <v>0</v>
      </c>
      <c r="D15" s="256">
        <f>+'1'!C52+H28</f>
        <v>2316452948</v>
      </c>
      <c r="E15" s="278">
        <f>'[2]4.VARIAC PN GS'!$D$15</f>
        <v>1552159393</v>
      </c>
      <c r="F15" s="45"/>
      <c r="G15" s="50"/>
      <c r="H15" s="21"/>
      <c r="I15" s="27"/>
      <c r="J15" s="27"/>
      <c r="K15" s="17"/>
    </row>
    <row r="16" spans="1:11" ht="33" x14ac:dyDescent="0.3">
      <c r="A16" s="45"/>
      <c r="B16" s="62" t="s">
        <v>184</v>
      </c>
      <c r="C16" s="257">
        <f>'1'!C48+'1'!C49</f>
        <v>75000000000</v>
      </c>
      <c r="D16" s="257">
        <f>'1'!C50</f>
        <v>2316452948</v>
      </c>
      <c r="E16" s="63" t="str">
        <f>+CONCATENATE(Parametrización!C46," ",Parametrización!D46)</f>
        <v>TOTAL DEL ACTIVO NETO AL 31/03/2025</v>
      </c>
      <c r="F16" s="50"/>
      <c r="G16" s="50"/>
      <c r="H16" s="21"/>
      <c r="I16" s="21"/>
      <c r="J16" s="21"/>
      <c r="K16" s="21"/>
    </row>
    <row r="17" spans="1:13" ht="18.75" customHeight="1" thickBot="1" x14ac:dyDescent="0.35">
      <c r="A17" s="45"/>
      <c r="B17" s="64"/>
      <c r="C17" s="64"/>
      <c r="D17" s="64"/>
      <c r="E17" s="265">
        <f>+C16+D16</f>
        <v>77316452948</v>
      </c>
      <c r="F17" s="50"/>
      <c r="G17" s="50"/>
      <c r="H17" s="21"/>
      <c r="I17" s="21"/>
      <c r="J17" s="21"/>
      <c r="K17" s="21"/>
      <c r="M17" s="22"/>
    </row>
    <row r="18" spans="1:13" ht="17.25" thickTop="1" x14ac:dyDescent="0.3">
      <c r="A18" s="69"/>
      <c r="B18" s="50"/>
      <c r="C18" s="50"/>
      <c r="D18" s="50"/>
      <c r="E18" s="418">
        <f>E17-'1'!C53</f>
        <v>0</v>
      </c>
      <c r="F18" s="50"/>
      <c r="G18" s="50"/>
      <c r="H18" s="21"/>
      <c r="I18" s="21"/>
      <c r="J18" s="21"/>
      <c r="K18" s="21"/>
      <c r="M18" s="22"/>
    </row>
    <row r="19" spans="1:13" ht="16.5" x14ac:dyDescent="0.3">
      <c r="A19" s="45"/>
      <c r="B19" s="45" t="s">
        <v>49</v>
      </c>
      <c r="C19" s="50"/>
      <c r="D19" s="50"/>
      <c r="E19" s="50"/>
      <c r="F19" s="50"/>
      <c r="G19" s="50"/>
      <c r="H19" s="21"/>
      <c r="I19" s="21"/>
      <c r="J19" s="21"/>
      <c r="K19" s="21"/>
    </row>
    <row r="20" spans="1:13" ht="16.5" x14ac:dyDescent="0.3">
      <c r="A20" s="45"/>
      <c r="B20" s="51"/>
      <c r="C20" s="50"/>
      <c r="D20" s="50"/>
      <c r="E20" s="50"/>
      <c r="F20" s="50"/>
      <c r="G20" s="50"/>
      <c r="H20" s="21"/>
      <c r="I20" s="21"/>
      <c r="J20" s="21"/>
      <c r="K20" s="21"/>
    </row>
    <row r="21" spans="1:13" x14ac:dyDescent="0.25">
      <c r="A21" s="17"/>
      <c r="B21" s="14"/>
      <c r="C21" s="21"/>
      <c r="D21" s="21"/>
      <c r="E21" s="21"/>
      <c r="F21" s="21"/>
      <c r="G21" s="21"/>
      <c r="H21" s="21"/>
      <c r="I21" s="21"/>
      <c r="J21" s="21"/>
      <c r="K21" s="21"/>
    </row>
    <row r="22" spans="1:13" x14ac:dyDescent="0.25">
      <c r="A22" s="17"/>
      <c r="B22" s="13"/>
      <c r="C22" s="21"/>
      <c r="D22" s="21"/>
      <c r="E22" s="21"/>
      <c r="F22" s="21"/>
      <c r="G22" s="21"/>
      <c r="H22" s="21"/>
      <c r="I22" s="21"/>
      <c r="J22" s="21"/>
      <c r="K22" s="21"/>
    </row>
    <row r="23" spans="1:13" x14ac:dyDescent="0.25">
      <c r="A23" s="17"/>
      <c r="B23" s="268"/>
      <c r="C23" s="21"/>
      <c r="D23" s="21"/>
      <c r="E23" s="21"/>
      <c r="F23" s="21"/>
      <c r="G23" s="21"/>
      <c r="H23" s="21"/>
      <c r="I23" s="21"/>
      <c r="J23" s="21"/>
      <c r="K23" s="21"/>
    </row>
    <row r="24" spans="1:13" x14ac:dyDescent="0.25">
      <c r="A24" s="17"/>
      <c r="B24" s="268"/>
      <c r="C24" s="21"/>
      <c r="D24" s="21"/>
      <c r="E24" s="21"/>
      <c r="F24" s="21"/>
      <c r="G24" s="270"/>
      <c r="H24" s="21"/>
      <c r="I24" s="21"/>
      <c r="J24" s="21"/>
      <c r="K24" s="21"/>
    </row>
    <row r="25" spans="1:13" x14ac:dyDescent="0.25">
      <c r="A25" s="17"/>
      <c r="B25" s="21"/>
      <c r="C25" s="21"/>
      <c r="D25" s="21"/>
      <c r="E25" s="269"/>
      <c r="F25" s="269"/>
      <c r="G25" s="21"/>
      <c r="H25" s="21"/>
      <c r="I25" s="21"/>
      <c r="J25" s="21"/>
      <c r="K25" s="21"/>
    </row>
    <row r="26" spans="1:13" x14ac:dyDescent="0.25">
      <c r="A26" s="17"/>
      <c r="B26" s="21"/>
      <c r="C26" s="21"/>
      <c r="D26" s="21"/>
      <c r="E26" s="21"/>
      <c r="F26" s="21"/>
      <c r="G26" s="21"/>
      <c r="H26" s="21"/>
      <c r="I26" s="21"/>
      <c r="J26" s="21"/>
      <c r="K26" s="21"/>
    </row>
    <row r="27" spans="1:13" x14ac:dyDescent="0.25">
      <c r="A27" s="23"/>
      <c r="B27" s="21"/>
      <c r="C27" s="21"/>
      <c r="D27" s="21"/>
      <c r="E27" s="21"/>
      <c r="F27" s="21"/>
      <c r="G27" s="21"/>
      <c r="H27" s="21"/>
      <c r="I27" s="21"/>
      <c r="J27" s="21"/>
      <c r="K27" s="21"/>
    </row>
    <row r="28" spans="1:13" x14ac:dyDescent="0.25">
      <c r="A28" s="23"/>
      <c r="B28" s="21"/>
      <c r="C28" s="21"/>
      <c r="D28" s="21"/>
      <c r="E28" s="21"/>
      <c r="F28" s="21"/>
      <c r="G28" s="21"/>
      <c r="H28" s="21"/>
      <c r="I28" s="21"/>
      <c r="J28" s="21"/>
      <c r="K28" s="21"/>
    </row>
    <row r="30" spans="1:13" x14ac:dyDescent="0.25">
      <c r="J30" s="22"/>
    </row>
    <row r="31" spans="1:13" x14ac:dyDescent="0.25">
      <c r="G31" s="22"/>
    </row>
    <row r="32" spans="1:13" x14ac:dyDescent="0.25">
      <c r="J32" s="22"/>
    </row>
    <row r="33" spans="2:10" x14ac:dyDescent="0.25">
      <c r="J33" s="22"/>
    </row>
    <row r="34" spans="2:10" x14ac:dyDescent="0.25">
      <c r="J34" s="22"/>
    </row>
    <row r="37" spans="2:10" x14ac:dyDescent="0.25">
      <c r="B37" s="9"/>
      <c r="C37" s="3"/>
      <c r="D37" s="3"/>
      <c r="E37" s="432"/>
      <c r="F37" s="432"/>
      <c r="G37" s="432"/>
      <c r="H37" s="432"/>
    </row>
    <row r="38" spans="2:10" x14ac:dyDescent="0.25">
      <c r="B38" s="9"/>
      <c r="C38" s="3"/>
      <c r="D38" s="3"/>
      <c r="E38" s="432"/>
      <c r="F38" s="432"/>
      <c r="G38" s="432"/>
      <c r="H38" s="432"/>
    </row>
  </sheetData>
  <mergeCells count="6">
    <mergeCell ref="B2:E2"/>
    <mergeCell ref="B3:E3"/>
    <mergeCell ref="B4:E4"/>
    <mergeCell ref="E37:H37"/>
    <mergeCell ref="E38:H38"/>
    <mergeCell ref="B5:E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W186"/>
  <sheetViews>
    <sheetView showGridLines="0" zoomScale="110" zoomScaleNormal="110" zoomScalePageLayoutView="85" workbookViewId="0">
      <pane ySplit="2" topLeftCell="A145" activePane="bottomLeft" state="frozen"/>
      <selection activeCell="D27" sqref="D27"/>
      <selection pane="bottomLeft" activeCell="A165" sqref="A165:D165"/>
    </sheetView>
  </sheetViews>
  <sheetFormatPr baseColWidth="10" defaultColWidth="11.42578125" defaultRowHeight="14.25" x14ac:dyDescent="0.2"/>
  <cols>
    <col min="1" max="1" width="11.42578125" style="33"/>
    <col min="2" max="2" width="34.42578125" style="33" customWidth="1"/>
    <col min="3" max="3" width="17.7109375" style="33" customWidth="1"/>
    <col min="4" max="4" width="22.42578125" style="33" customWidth="1"/>
    <col min="5" max="5" width="15" style="33" bestFit="1" customWidth="1"/>
    <col min="6" max="6" width="17.7109375" style="33" bestFit="1" customWidth="1"/>
    <col min="7" max="7" width="23.28515625" style="33" customWidth="1"/>
    <col min="8" max="16384" width="11.42578125" style="33"/>
  </cols>
  <sheetData>
    <row r="2" spans="1:23" ht="16.5" x14ac:dyDescent="0.3">
      <c r="A2" s="442" t="s">
        <v>185</v>
      </c>
      <c r="B2" s="442"/>
      <c r="C2" s="442"/>
      <c r="D2" s="442"/>
      <c r="E2" s="442"/>
      <c r="F2" s="442"/>
      <c r="G2" s="442"/>
      <c r="H2" s="44"/>
      <c r="I2" s="44"/>
      <c r="J2" s="44"/>
      <c r="K2" s="44"/>
      <c r="L2" s="44"/>
      <c r="M2" s="44"/>
      <c r="N2" s="44"/>
      <c r="O2" s="44"/>
      <c r="P2" s="44"/>
      <c r="Q2" s="44"/>
      <c r="R2" s="44"/>
      <c r="S2" s="44"/>
      <c r="T2" s="44"/>
      <c r="U2" s="44"/>
      <c r="V2" s="44"/>
      <c r="W2" s="44"/>
    </row>
    <row r="3" spans="1:23" ht="16.5" x14ac:dyDescent="0.3">
      <c r="A3" s="438" t="s">
        <v>186</v>
      </c>
      <c r="B3" s="438"/>
      <c r="C3" s="438"/>
      <c r="D3" s="438"/>
      <c r="E3" s="438"/>
      <c r="F3" s="438"/>
      <c r="G3" s="438"/>
      <c r="H3" s="44"/>
      <c r="I3" s="44"/>
      <c r="J3" s="44"/>
      <c r="K3" s="44"/>
      <c r="L3" s="44"/>
      <c r="M3" s="44"/>
      <c r="N3" s="44"/>
      <c r="O3" s="44"/>
      <c r="P3" s="44"/>
      <c r="Q3" s="44"/>
      <c r="R3" s="44"/>
      <c r="S3" s="44"/>
      <c r="T3" s="44"/>
      <c r="U3" s="44"/>
      <c r="V3" s="44"/>
      <c r="W3" s="44"/>
    </row>
    <row r="4" spans="1:23" ht="16.5" x14ac:dyDescent="0.3">
      <c r="A4" s="94"/>
      <c r="B4" s="94"/>
      <c r="C4" s="94"/>
      <c r="D4" s="94"/>
      <c r="E4" s="94"/>
      <c r="F4" s="94"/>
      <c r="G4" s="94"/>
      <c r="H4" s="44"/>
      <c r="I4" s="44"/>
      <c r="J4" s="44"/>
      <c r="K4" s="44"/>
      <c r="L4" s="44"/>
      <c r="M4" s="44"/>
      <c r="N4" s="44"/>
      <c r="O4" s="44"/>
      <c r="P4" s="44"/>
      <c r="Q4" s="44"/>
      <c r="R4" s="44"/>
      <c r="S4" s="44"/>
      <c r="T4" s="44"/>
      <c r="U4" s="44"/>
      <c r="V4" s="44"/>
      <c r="W4" s="44"/>
    </row>
    <row r="5" spans="1:23" ht="16.5" x14ac:dyDescent="0.3">
      <c r="A5" s="443" t="s">
        <v>187</v>
      </c>
      <c r="B5" s="443"/>
      <c r="C5" s="443"/>
      <c r="D5" s="443"/>
      <c r="E5" s="443"/>
      <c r="F5" s="443"/>
      <c r="G5" s="443"/>
      <c r="H5" s="44"/>
      <c r="I5" s="44"/>
      <c r="J5" s="44"/>
      <c r="K5" s="44"/>
      <c r="L5" s="44"/>
      <c r="M5" s="44"/>
      <c r="N5" s="44"/>
      <c r="O5" s="44"/>
      <c r="P5" s="44"/>
      <c r="Q5" s="44"/>
      <c r="R5" s="44"/>
      <c r="S5" s="44"/>
      <c r="T5" s="44"/>
      <c r="U5" s="44"/>
      <c r="V5" s="44"/>
      <c r="W5" s="44"/>
    </row>
    <row r="6" spans="1:23" ht="16.5" x14ac:dyDescent="0.3">
      <c r="A6" s="96"/>
      <c r="B6" s="96"/>
      <c r="C6" s="96"/>
      <c r="D6" s="96"/>
      <c r="E6" s="96"/>
      <c r="F6" s="96"/>
      <c r="G6" s="96"/>
      <c r="H6" s="44"/>
      <c r="I6" s="44"/>
      <c r="J6" s="44"/>
      <c r="K6" s="44"/>
      <c r="L6" s="44"/>
      <c r="M6" s="44"/>
      <c r="N6" s="44"/>
      <c r="O6" s="44"/>
      <c r="P6" s="44"/>
      <c r="Q6" s="44"/>
      <c r="R6" s="44"/>
      <c r="S6" s="44"/>
      <c r="T6" s="44"/>
      <c r="U6" s="44"/>
      <c r="V6" s="44"/>
      <c r="W6" s="44"/>
    </row>
    <row r="7" spans="1:23" ht="16.5" customHeight="1" x14ac:dyDescent="0.3">
      <c r="A7" s="439" t="s">
        <v>315</v>
      </c>
      <c r="B7" s="439"/>
      <c r="C7" s="439"/>
      <c r="D7" s="439"/>
      <c r="E7" s="439"/>
      <c r="F7" s="439"/>
      <c r="G7" s="439"/>
      <c r="H7" s="439"/>
      <c r="I7" s="439"/>
      <c r="J7" s="87"/>
      <c r="K7" s="87"/>
      <c r="L7" s="44"/>
      <c r="M7" s="44"/>
      <c r="N7" s="44"/>
      <c r="O7" s="44"/>
      <c r="P7" s="44"/>
      <c r="Q7" s="44"/>
      <c r="R7" s="44"/>
      <c r="S7" s="44"/>
      <c r="T7" s="44"/>
      <c r="U7" s="44"/>
      <c r="V7" s="44"/>
      <c r="W7" s="44"/>
    </row>
    <row r="8" spans="1:23" ht="46.5" customHeight="1" x14ac:dyDescent="0.3">
      <c r="A8" s="439" t="s">
        <v>188</v>
      </c>
      <c r="B8" s="439"/>
      <c r="C8" s="439"/>
      <c r="D8" s="439"/>
      <c r="E8" s="439"/>
      <c r="F8" s="439"/>
      <c r="G8" s="439"/>
      <c r="H8" s="439"/>
      <c r="I8" s="439"/>
      <c r="J8" s="439"/>
      <c r="K8" s="439"/>
      <c r="L8" s="44"/>
      <c r="M8" s="44"/>
      <c r="N8" s="44"/>
      <c r="O8" s="44"/>
      <c r="P8" s="44"/>
      <c r="Q8" s="44"/>
      <c r="R8" s="44"/>
      <c r="S8" s="44"/>
      <c r="T8" s="44"/>
      <c r="U8" s="44"/>
      <c r="V8" s="44"/>
      <c r="W8" s="44"/>
    </row>
    <row r="9" spans="1:23" ht="35.25" customHeight="1" x14ac:dyDescent="0.3">
      <c r="A9" s="441" t="s">
        <v>189</v>
      </c>
      <c r="B9" s="441"/>
      <c r="C9" s="441"/>
      <c r="D9" s="441"/>
      <c r="E9" s="441"/>
      <c r="F9" s="441"/>
      <c r="G9" s="441"/>
      <c r="H9" s="441"/>
      <c r="I9" s="441"/>
      <c r="J9" s="441"/>
      <c r="K9" s="441"/>
      <c r="L9" s="44"/>
      <c r="M9" s="44"/>
      <c r="N9" s="44"/>
      <c r="O9" s="44"/>
      <c r="P9" s="44"/>
      <c r="Q9" s="44"/>
      <c r="R9" s="44"/>
      <c r="S9" s="44"/>
      <c r="T9" s="44"/>
      <c r="U9" s="44"/>
      <c r="V9" s="44"/>
      <c r="W9" s="44"/>
    </row>
    <row r="10" spans="1:23" ht="16.5" customHeight="1" x14ac:dyDescent="0.3">
      <c r="A10" s="441" t="s">
        <v>190</v>
      </c>
      <c r="B10" s="441"/>
      <c r="C10" s="441"/>
      <c r="D10" s="441"/>
      <c r="E10" s="441"/>
      <c r="F10" s="441"/>
      <c r="G10" s="441"/>
      <c r="H10" s="441"/>
      <c r="I10" s="441"/>
      <c r="J10" s="441"/>
      <c r="K10" s="441"/>
      <c r="L10" s="44"/>
      <c r="M10" s="44"/>
      <c r="N10" s="44"/>
      <c r="O10" s="44"/>
      <c r="P10" s="44"/>
      <c r="Q10" s="44"/>
      <c r="R10" s="44"/>
      <c r="S10" s="44"/>
      <c r="T10" s="44"/>
      <c r="U10" s="44"/>
      <c r="V10" s="44"/>
      <c r="W10" s="44"/>
    </row>
    <row r="11" spans="1:23" ht="16.5" x14ac:dyDescent="0.3">
      <c r="A11" s="441"/>
      <c r="B11" s="441"/>
      <c r="C11" s="441"/>
      <c r="D11" s="441"/>
      <c r="E11" s="441"/>
      <c r="F11" s="441"/>
      <c r="G11" s="441"/>
      <c r="H11" s="441"/>
      <c r="I11" s="441"/>
      <c r="J11" s="441"/>
      <c r="K11" s="441"/>
      <c r="L11" s="44"/>
      <c r="M11" s="44"/>
      <c r="N11" s="44"/>
      <c r="O11" s="44"/>
      <c r="P11" s="44"/>
      <c r="Q11" s="44"/>
      <c r="R11" s="44"/>
      <c r="S11" s="44"/>
      <c r="T11" s="44"/>
      <c r="U11" s="44"/>
      <c r="V11" s="44"/>
      <c r="W11" s="44"/>
    </row>
    <row r="12" spans="1:23" ht="59.25" customHeight="1" x14ac:dyDescent="0.3">
      <c r="A12" s="441" t="s">
        <v>191</v>
      </c>
      <c r="B12" s="441"/>
      <c r="C12" s="441"/>
      <c r="D12" s="441"/>
      <c r="E12" s="441"/>
      <c r="F12" s="441"/>
      <c r="G12" s="441"/>
      <c r="H12" s="441"/>
      <c r="I12" s="441"/>
      <c r="J12" s="441"/>
      <c r="K12" s="441"/>
      <c r="L12" s="44"/>
      <c r="M12" s="44"/>
      <c r="N12" s="44"/>
      <c r="O12" s="44"/>
      <c r="P12" s="44"/>
      <c r="Q12" s="44"/>
      <c r="R12" s="44"/>
      <c r="S12" s="44"/>
      <c r="T12" s="44"/>
      <c r="U12" s="44"/>
      <c r="V12" s="44"/>
      <c r="W12" s="44"/>
    </row>
    <row r="13" spans="1:23" ht="23.25" customHeight="1" x14ac:dyDescent="0.3">
      <c r="A13" s="441" t="s">
        <v>192</v>
      </c>
      <c r="B13" s="441"/>
      <c r="C13" s="441"/>
      <c r="D13" s="441"/>
      <c r="E13" s="441"/>
      <c r="F13" s="441"/>
      <c r="G13" s="441"/>
      <c r="H13" s="441"/>
      <c r="I13" s="441"/>
      <c r="J13" s="441"/>
      <c r="K13" s="441"/>
      <c r="L13" s="44"/>
      <c r="M13" s="44"/>
      <c r="N13" s="44"/>
      <c r="O13" s="44"/>
      <c r="P13" s="44"/>
      <c r="Q13" s="44"/>
      <c r="R13" s="44"/>
      <c r="S13" s="44"/>
      <c r="T13" s="44"/>
      <c r="U13" s="44"/>
      <c r="V13" s="44"/>
      <c r="W13" s="44"/>
    </row>
    <row r="14" spans="1:23" ht="55.5" customHeight="1" x14ac:dyDescent="0.3">
      <c r="A14" s="441" t="s">
        <v>193</v>
      </c>
      <c r="B14" s="441"/>
      <c r="C14" s="441"/>
      <c r="D14" s="441"/>
      <c r="E14" s="441"/>
      <c r="F14" s="441"/>
      <c r="G14" s="441"/>
      <c r="H14" s="441"/>
      <c r="I14" s="441"/>
      <c r="J14" s="441"/>
      <c r="K14" s="441"/>
      <c r="L14" s="44"/>
      <c r="M14" s="44"/>
      <c r="N14" s="44"/>
      <c r="O14" s="44"/>
      <c r="P14" s="44"/>
      <c r="Q14" s="44"/>
      <c r="R14" s="44"/>
      <c r="S14" s="44"/>
      <c r="T14" s="44"/>
      <c r="U14" s="44"/>
      <c r="V14" s="44"/>
      <c r="W14" s="44"/>
    </row>
    <row r="15" spans="1:23" ht="16.5" x14ac:dyDescent="0.3">
      <c r="A15" s="92"/>
      <c r="B15" s="92"/>
      <c r="C15" s="92"/>
      <c r="D15" s="92"/>
      <c r="E15" s="92"/>
      <c r="F15" s="92"/>
      <c r="G15" s="92"/>
      <c r="H15" s="44"/>
      <c r="I15" s="44"/>
      <c r="J15" s="44"/>
      <c r="K15" s="44"/>
      <c r="L15" s="44"/>
      <c r="M15" s="44"/>
      <c r="N15" s="44"/>
      <c r="O15" s="44"/>
      <c r="P15" s="44"/>
      <c r="Q15" s="44"/>
      <c r="R15" s="44"/>
      <c r="S15" s="44"/>
      <c r="T15" s="44"/>
      <c r="U15" s="44"/>
      <c r="V15" s="44"/>
      <c r="W15" s="44"/>
    </row>
    <row r="16" spans="1:23" ht="16.5" x14ac:dyDescent="0.3">
      <c r="A16" s="440" t="s">
        <v>194</v>
      </c>
      <c r="B16" s="440"/>
      <c r="C16" s="440"/>
      <c r="D16" s="440"/>
      <c r="E16" s="440"/>
      <c r="F16" s="440"/>
      <c r="G16" s="440"/>
      <c r="H16" s="44"/>
      <c r="I16" s="44"/>
      <c r="J16" s="44"/>
      <c r="K16" s="44"/>
      <c r="L16" s="44"/>
      <c r="M16" s="44"/>
      <c r="N16" s="44"/>
      <c r="O16" s="44"/>
      <c r="P16" s="44"/>
      <c r="Q16" s="44"/>
      <c r="R16" s="44"/>
      <c r="S16" s="44"/>
      <c r="T16" s="44"/>
      <c r="U16" s="44"/>
      <c r="V16" s="44"/>
      <c r="W16" s="44"/>
    </row>
    <row r="17" spans="1:23" ht="16.5" x14ac:dyDescent="0.3">
      <c r="A17" s="95"/>
      <c r="B17" s="95"/>
      <c r="C17" s="95"/>
      <c r="D17" s="95"/>
      <c r="E17" s="95"/>
      <c r="F17" s="95"/>
      <c r="G17" s="95"/>
      <c r="H17" s="44"/>
      <c r="I17" s="44"/>
      <c r="J17" s="44"/>
      <c r="K17" s="44"/>
      <c r="L17" s="44"/>
      <c r="M17" s="44"/>
      <c r="N17" s="44"/>
      <c r="O17" s="44"/>
      <c r="P17" s="44"/>
      <c r="Q17" s="44"/>
      <c r="R17" s="44"/>
      <c r="S17" s="44"/>
      <c r="T17" s="44"/>
      <c r="U17" s="44"/>
      <c r="V17" s="44"/>
      <c r="W17" s="44"/>
    </row>
    <row r="18" spans="1:23" ht="15" customHeight="1" x14ac:dyDescent="0.3">
      <c r="A18" s="83" t="s">
        <v>195</v>
      </c>
      <c r="B18" s="82"/>
      <c r="C18" s="82"/>
      <c r="D18" s="82"/>
      <c r="E18" s="82"/>
      <c r="F18" s="82"/>
      <c r="G18" s="82"/>
      <c r="H18" s="44"/>
      <c r="I18" s="44"/>
      <c r="J18" s="44"/>
      <c r="K18" s="44"/>
      <c r="L18" s="44"/>
      <c r="M18" s="44"/>
      <c r="N18" s="44"/>
      <c r="O18" s="44"/>
      <c r="P18" s="44"/>
      <c r="Q18" s="44"/>
      <c r="R18" s="44"/>
      <c r="S18" s="44"/>
      <c r="T18" s="44"/>
      <c r="U18" s="44"/>
      <c r="V18" s="44"/>
      <c r="W18" s="44"/>
    </row>
    <row r="19" spans="1:23" ht="33.6" customHeight="1" x14ac:dyDescent="0.3">
      <c r="A19" s="441" t="s">
        <v>196</v>
      </c>
      <c r="B19" s="441"/>
      <c r="C19" s="441"/>
      <c r="D19" s="441"/>
      <c r="E19" s="441"/>
      <c r="F19" s="441"/>
      <c r="G19" s="441"/>
      <c r="H19" s="441"/>
      <c r="I19" s="441"/>
      <c r="J19" s="441"/>
      <c r="K19" s="441"/>
      <c r="L19" s="44"/>
      <c r="M19" s="44"/>
      <c r="N19" s="44"/>
      <c r="O19" s="44"/>
      <c r="P19" s="44"/>
      <c r="Q19" s="44"/>
      <c r="R19" s="44"/>
      <c r="S19" s="44"/>
      <c r="T19" s="44"/>
      <c r="U19" s="44"/>
      <c r="V19" s="44"/>
      <c r="W19" s="44"/>
    </row>
    <row r="20" spans="1:23" ht="18.75" customHeight="1" x14ac:dyDescent="0.3">
      <c r="A20" s="83" t="s">
        <v>197</v>
      </c>
      <c r="B20" s="82"/>
      <c r="C20" s="82"/>
      <c r="D20" s="82"/>
      <c r="E20" s="82"/>
      <c r="F20" s="82"/>
      <c r="G20" s="82"/>
      <c r="H20" s="44"/>
      <c r="I20" s="44"/>
      <c r="J20" s="44"/>
      <c r="K20" s="44"/>
      <c r="L20" s="44"/>
      <c r="M20" s="44"/>
      <c r="N20" s="44"/>
      <c r="O20" s="44"/>
      <c r="P20" s="44"/>
      <c r="Q20" s="44"/>
      <c r="R20" s="44"/>
      <c r="S20" s="44"/>
      <c r="T20" s="44"/>
      <c r="U20" s="44"/>
      <c r="V20" s="44"/>
      <c r="W20" s="44"/>
    </row>
    <row r="21" spans="1:23" ht="16.5" x14ac:dyDescent="0.3">
      <c r="A21" s="83" t="s">
        <v>316</v>
      </c>
      <c r="B21" s="82"/>
      <c r="C21" s="82"/>
      <c r="D21" s="82"/>
      <c r="E21" s="82"/>
      <c r="F21" s="82"/>
      <c r="G21" s="82"/>
      <c r="H21" s="44"/>
      <c r="I21" s="44"/>
      <c r="J21" s="44"/>
      <c r="K21" s="44"/>
      <c r="L21" s="44"/>
      <c r="M21" s="44"/>
      <c r="N21" s="44"/>
      <c r="O21" s="44"/>
      <c r="P21" s="44"/>
      <c r="Q21" s="44"/>
      <c r="R21" s="44"/>
      <c r="S21" s="44"/>
      <c r="T21" s="44"/>
      <c r="U21" s="44"/>
      <c r="V21" s="44"/>
      <c r="W21" s="44"/>
    </row>
    <row r="22" spans="1:23" ht="16.5" x14ac:dyDescent="0.3">
      <c r="A22" s="83"/>
      <c r="B22" s="82"/>
      <c r="C22" s="82"/>
      <c r="D22" s="82"/>
      <c r="E22" s="82"/>
      <c r="F22" s="82"/>
      <c r="G22" s="82"/>
      <c r="H22" s="44"/>
      <c r="I22" s="44"/>
      <c r="J22" s="44"/>
      <c r="K22" s="44"/>
      <c r="L22" s="44"/>
      <c r="M22" s="44"/>
      <c r="N22" s="44"/>
      <c r="O22" s="44"/>
      <c r="P22" s="44"/>
      <c r="Q22" s="44"/>
      <c r="R22" s="44"/>
      <c r="S22" s="44"/>
      <c r="T22" s="44"/>
      <c r="U22" s="44"/>
      <c r="V22" s="44"/>
      <c r="W22" s="44"/>
    </row>
    <row r="23" spans="1:23" ht="16.5" x14ac:dyDescent="0.3">
      <c r="A23" s="83" t="s">
        <v>198</v>
      </c>
      <c r="B23" s="82"/>
      <c r="C23" s="82"/>
      <c r="D23" s="82"/>
      <c r="E23" s="82"/>
      <c r="F23" s="82"/>
      <c r="G23" s="82"/>
      <c r="H23" s="44"/>
      <c r="I23" s="44"/>
      <c r="J23" s="44"/>
      <c r="K23" s="44"/>
      <c r="L23" s="44"/>
      <c r="M23" s="44"/>
      <c r="N23" s="44"/>
      <c r="O23" s="44"/>
      <c r="P23" s="44"/>
      <c r="Q23" s="44"/>
      <c r="R23" s="44"/>
      <c r="S23" s="44"/>
      <c r="T23" s="44"/>
      <c r="U23" s="44"/>
      <c r="V23" s="44"/>
      <c r="W23" s="44"/>
    </row>
    <row r="24" spans="1:23" ht="16.5" x14ac:dyDescent="0.3">
      <c r="A24" s="83"/>
      <c r="B24" s="82"/>
      <c r="C24" s="82"/>
      <c r="D24" s="82"/>
      <c r="E24" s="82"/>
      <c r="F24" s="82"/>
      <c r="G24" s="82"/>
      <c r="H24" s="44"/>
      <c r="I24" s="44"/>
      <c r="J24" s="44"/>
      <c r="K24" s="44"/>
      <c r="L24" s="44"/>
      <c r="M24" s="44"/>
      <c r="N24" s="44"/>
      <c r="O24" s="44"/>
      <c r="P24" s="44"/>
      <c r="Q24" s="44"/>
      <c r="R24" s="44"/>
      <c r="S24" s="44"/>
      <c r="T24" s="44"/>
      <c r="U24" s="44"/>
      <c r="V24" s="44"/>
      <c r="W24" s="44"/>
    </row>
    <row r="25" spans="1:23" ht="16.5" x14ac:dyDescent="0.3">
      <c r="A25" s="83" t="s">
        <v>199</v>
      </c>
      <c r="B25" s="81"/>
      <c r="C25" s="81"/>
      <c r="D25" s="81"/>
      <c r="E25" s="81"/>
      <c r="F25" s="81"/>
      <c r="G25" s="81"/>
      <c r="H25" s="44"/>
      <c r="I25" s="44"/>
      <c r="J25" s="44"/>
      <c r="K25" s="44"/>
      <c r="L25" s="44"/>
      <c r="M25" s="44"/>
      <c r="N25" s="44"/>
      <c r="O25" s="44"/>
      <c r="P25" s="44"/>
      <c r="Q25" s="44"/>
      <c r="R25" s="44"/>
      <c r="S25" s="44"/>
      <c r="T25" s="44"/>
      <c r="U25" s="44"/>
      <c r="V25" s="44"/>
      <c r="W25" s="44"/>
    </row>
    <row r="26" spans="1:23" ht="16.5" x14ac:dyDescent="0.3">
      <c r="A26" s="83"/>
      <c r="B26" s="81"/>
      <c r="C26" s="81"/>
      <c r="D26" s="81"/>
      <c r="E26" s="81"/>
      <c r="F26" s="81"/>
      <c r="G26" s="81"/>
      <c r="H26" s="44"/>
      <c r="I26" s="44"/>
      <c r="J26" s="44"/>
      <c r="K26" s="44"/>
      <c r="L26" s="44"/>
      <c r="M26" s="44"/>
      <c r="N26" s="44"/>
      <c r="O26" s="44"/>
      <c r="P26" s="44"/>
      <c r="Q26" s="44"/>
      <c r="R26" s="44"/>
      <c r="S26" s="44"/>
      <c r="T26" s="44"/>
      <c r="U26" s="44"/>
      <c r="V26" s="44"/>
      <c r="W26" s="44"/>
    </row>
    <row r="27" spans="1:23" ht="16.5" x14ac:dyDescent="0.3">
      <c r="A27" s="83" t="s">
        <v>317</v>
      </c>
      <c r="B27" s="82"/>
      <c r="C27" s="82"/>
      <c r="D27" s="82"/>
      <c r="E27" s="82"/>
      <c r="F27" s="82"/>
      <c r="G27" s="82"/>
      <c r="H27" s="44"/>
      <c r="I27" s="44"/>
      <c r="J27" s="44"/>
      <c r="K27" s="44"/>
      <c r="L27" s="44"/>
      <c r="M27" s="44"/>
      <c r="N27" s="44"/>
      <c r="O27" s="44"/>
      <c r="P27" s="44"/>
      <c r="Q27" s="44"/>
      <c r="R27" s="44"/>
      <c r="S27" s="44"/>
      <c r="T27" s="44"/>
      <c r="U27" s="44"/>
      <c r="V27" s="44"/>
      <c r="W27" s="44"/>
    </row>
    <row r="28" spans="1:23" ht="16.5" x14ac:dyDescent="0.3">
      <c r="A28" s="83"/>
      <c r="B28" s="82"/>
      <c r="C28" s="82"/>
      <c r="D28" s="82"/>
      <c r="E28" s="82"/>
      <c r="F28" s="82"/>
      <c r="G28" s="82"/>
      <c r="H28" s="44"/>
      <c r="I28" s="44"/>
      <c r="J28" s="44"/>
      <c r="K28" s="44"/>
      <c r="L28" s="44"/>
      <c r="M28" s="44"/>
      <c r="N28" s="44"/>
      <c r="O28" s="44"/>
      <c r="P28" s="44"/>
      <c r="Q28" s="44"/>
      <c r="R28" s="44"/>
      <c r="S28" s="44"/>
      <c r="T28" s="44"/>
      <c r="U28" s="44"/>
      <c r="V28" s="44"/>
      <c r="W28" s="44"/>
    </row>
    <row r="29" spans="1:23" ht="16.5" x14ac:dyDescent="0.3">
      <c r="A29" s="83" t="s">
        <v>200</v>
      </c>
      <c r="B29" s="82"/>
      <c r="C29" s="82"/>
      <c r="D29" s="82"/>
      <c r="E29" s="82"/>
      <c r="F29" s="82"/>
      <c r="G29" s="82"/>
      <c r="H29" s="44"/>
      <c r="I29" s="44"/>
      <c r="J29" s="44"/>
      <c r="K29" s="44"/>
      <c r="L29" s="44"/>
      <c r="M29" s="44"/>
      <c r="N29" s="44"/>
      <c r="O29" s="44"/>
      <c r="P29" s="44"/>
      <c r="Q29" s="44"/>
      <c r="R29" s="44"/>
      <c r="S29" s="44"/>
      <c r="T29" s="44"/>
      <c r="U29" s="44"/>
      <c r="V29" s="44"/>
      <c r="W29" s="44"/>
    </row>
    <row r="30" spans="1:23" ht="16.5" x14ac:dyDescent="0.3">
      <c r="A30" s="83"/>
      <c r="B30" s="82"/>
      <c r="C30" s="82"/>
      <c r="D30" s="82"/>
      <c r="E30" s="82"/>
      <c r="F30" s="82"/>
      <c r="G30" s="82"/>
      <c r="H30" s="44"/>
      <c r="I30" s="44"/>
      <c r="J30" s="44"/>
      <c r="K30" s="44"/>
      <c r="L30" s="44"/>
      <c r="M30" s="44"/>
      <c r="N30" s="44"/>
      <c r="O30" s="44"/>
      <c r="P30" s="44"/>
      <c r="Q30" s="44"/>
      <c r="R30" s="44"/>
      <c r="S30" s="44"/>
      <c r="T30" s="44"/>
      <c r="U30" s="44"/>
      <c r="V30" s="44"/>
      <c r="W30" s="44"/>
    </row>
    <row r="31" spans="1:23" ht="16.5" x14ac:dyDescent="0.3">
      <c r="A31" s="439" t="s">
        <v>201</v>
      </c>
      <c r="B31" s="439"/>
      <c r="C31" s="439"/>
      <c r="D31" s="439"/>
      <c r="E31" s="439"/>
      <c r="F31" s="439"/>
      <c r="G31" s="439"/>
      <c r="H31" s="439"/>
      <c r="I31" s="439"/>
      <c r="J31" s="439"/>
      <c r="K31" s="439"/>
      <c r="L31" s="44"/>
      <c r="M31" s="44"/>
      <c r="N31" s="44"/>
      <c r="O31" s="44"/>
      <c r="P31" s="44"/>
      <c r="Q31" s="44"/>
      <c r="R31" s="44"/>
      <c r="S31" s="44"/>
      <c r="T31" s="44"/>
      <c r="U31" s="44"/>
      <c r="V31" s="44"/>
      <c r="W31" s="44"/>
    </row>
    <row r="32" spans="1:23" ht="16.5" x14ac:dyDescent="0.3">
      <c r="A32" s="439"/>
      <c r="B32" s="439"/>
      <c r="C32" s="439"/>
      <c r="D32" s="439"/>
      <c r="E32" s="439"/>
      <c r="F32" s="439"/>
      <c r="G32" s="439"/>
      <c r="H32" s="439"/>
      <c r="I32" s="439"/>
      <c r="J32" s="439"/>
      <c r="K32" s="439"/>
      <c r="L32" s="44"/>
      <c r="M32" s="44"/>
      <c r="N32" s="44"/>
      <c r="O32" s="44"/>
      <c r="P32" s="44"/>
      <c r="Q32" s="44"/>
      <c r="R32" s="44"/>
      <c r="S32" s="44"/>
      <c r="T32" s="44"/>
      <c r="U32" s="44"/>
      <c r="V32" s="44"/>
      <c r="W32" s="44"/>
    </row>
    <row r="33" spans="1:23" ht="31.5" customHeight="1" x14ac:dyDescent="0.3">
      <c r="A33" s="441" t="s">
        <v>318</v>
      </c>
      <c r="B33" s="441"/>
      <c r="C33" s="441"/>
      <c r="D33" s="441"/>
      <c r="E33" s="441"/>
      <c r="F33" s="441"/>
      <c r="G33" s="441"/>
      <c r="H33" s="441"/>
      <c r="I33" s="441"/>
      <c r="J33" s="44"/>
      <c r="K33" s="44"/>
      <c r="L33" s="44"/>
      <c r="M33" s="44"/>
      <c r="N33" s="44"/>
      <c r="O33" s="44"/>
      <c r="P33" s="44"/>
      <c r="Q33" s="44"/>
      <c r="R33" s="44"/>
      <c r="S33" s="44"/>
      <c r="T33" s="44"/>
      <c r="U33" s="44"/>
      <c r="V33" s="44"/>
      <c r="W33" s="44"/>
    </row>
    <row r="34" spans="1:23" ht="29.45" customHeight="1" x14ac:dyDescent="0.3">
      <c r="A34" s="441"/>
      <c r="B34" s="441"/>
      <c r="C34" s="441"/>
      <c r="D34" s="441"/>
      <c r="E34" s="441"/>
      <c r="F34" s="441"/>
      <c r="G34" s="441"/>
      <c r="H34" s="441"/>
      <c r="I34" s="441"/>
      <c r="J34" s="44"/>
      <c r="K34" s="44"/>
      <c r="L34" s="44"/>
      <c r="M34" s="44"/>
      <c r="N34" s="44"/>
      <c r="O34" s="44"/>
      <c r="P34" s="44"/>
      <c r="Q34" s="44"/>
      <c r="R34" s="44"/>
      <c r="S34" s="44"/>
      <c r="T34" s="44"/>
      <c r="U34" s="44"/>
      <c r="V34" s="44"/>
      <c r="W34" s="44"/>
    </row>
    <row r="35" spans="1:23" ht="19.5" customHeight="1" x14ac:dyDescent="0.3">
      <c r="A35" s="92"/>
      <c r="B35" s="92"/>
      <c r="C35" s="92"/>
      <c r="D35" s="92"/>
      <c r="E35" s="92"/>
      <c r="F35" s="92"/>
      <c r="G35" s="92"/>
      <c r="H35" s="44"/>
      <c r="I35" s="44"/>
      <c r="J35" s="44"/>
      <c r="K35" s="44"/>
      <c r="L35" s="44"/>
      <c r="M35" s="44"/>
      <c r="N35" s="44"/>
      <c r="O35" s="44"/>
      <c r="P35" s="44"/>
      <c r="Q35" s="44"/>
      <c r="R35" s="44"/>
      <c r="S35" s="44"/>
      <c r="T35" s="44"/>
      <c r="U35" s="44"/>
      <c r="V35" s="44"/>
      <c r="W35" s="44"/>
    </row>
    <row r="36" spans="1:23" ht="15" customHeight="1" x14ac:dyDescent="0.3">
      <c r="A36" s="438" t="s">
        <v>202</v>
      </c>
      <c r="B36" s="438"/>
      <c r="C36" s="438"/>
      <c r="D36" s="438"/>
      <c r="E36" s="438"/>
      <c r="F36" s="438"/>
      <c r="G36" s="438"/>
      <c r="H36" s="44"/>
      <c r="I36" s="44"/>
      <c r="J36" s="44"/>
      <c r="K36" s="44"/>
      <c r="L36" s="44"/>
      <c r="M36" s="44"/>
      <c r="N36" s="44"/>
      <c r="O36" s="44"/>
      <c r="P36" s="44"/>
      <c r="Q36" s="44"/>
      <c r="R36" s="44"/>
      <c r="S36" s="44"/>
      <c r="T36" s="44"/>
      <c r="U36" s="44"/>
      <c r="V36" s="44"/>
      <c r="W36" s="44"/>
    </row>
    <row r="37" spans="1:23" ht="34.5" customHeight="1" x14ac:dyDescent="0.3">
      <c r="A37" s="439" t="s">
        <v>203</v>
      </c>
      <c r="B37" s="439"/>
      <c r="C37" s="439"/>
      <c r="D37" s="439"/>
      <c r="E37" s="439"/>
      <c r="F37" s="439"/>
      <c r="G37" s="439"/>
      <c r="H37" s="439"/>
      <c r="I37" s="439"/>
      <c r="J37" s="439"/>
      <c r="K37" s="439"/>
      <c r="L37" s="44"/>
      <c r="M37" s="44"/>
      <c r="N37" s="44"/>
      <c r="O37" s="44"/>
      <c r="P37" s="44"/>
      <c r="Q37" s="44"/>
      <c r="R37" s="44"/>
      <c r="S37" s="44"/>
      <c r="T37" s="44"/>
      <c r="U37" s="44"/>
      <c r="V37" s="44"/>
      <c r="W37" s="44"/>
    </row>
    <row r="38" spans="1:23" ht="31.35" customHeight="1" x14ac:dyDescent="0.3">
      <c r="A38" s="439"/>
      <c r="B38" s="439"/>
      <c r="C38" s="439"/>
      <c r="D38" s="439"/>
      <c r="E38" s="439"/>
      <c r="F38" s="439"/>
      <c r="G38" s="439"/>
      <c r="H38" s="439"/>
      <c r="I38" s="439"/>
      <c r="J38" s="439"/>
      <c r="K38" s="439"/>
      <c r="L38" s="44"/>
      <c r="M38" s="44"/>
      <c r="N38" s="44"/>
      <c r="O38" s="44"/>
      <c r="P38" s="44"/>
      <c r="Q38" s="44"/>
      <c r="R38" s="44"/>
      <c r="S38" s="44"/>
      <c r="T38" s="44"/>
      <c r="U38" s="44"/>
      <c r="V38" s="44"/>
      <c r="W38" s="44"/>
    </row>
    <row r="39" spans="1:23" ht="15" customHeight="1" x14ac:dyDescent="0.3">
      <c r="A39" s="439" t="s">
        <v>319</v>
      </c>
      <c r="B39" s="439"/>
      <c r="C39" s="439"/>
      <c r="D39" s="439"/>
      <c r="E39" s="439"/>
      <c r="F39" s="439"/>
      <c r="G39" s="439"/>
      <c r="H39" s="44"/>
      <c r="I39" s="44"/>
      <c r="J39" s="44"/>
      <c r="K39" s="44"/>
      <c r="L39" s="44"/>
      <c r="M39" s="44"/>
      <c r="N39" s="44"/>
      <c r="O39" s="44"/>
      <c r="P39" s="44"/>
      <c r="Q39" s="44"/>
      <c r="R39" s="44"/>
      <c r="S39" s="44"/>
      <c r="T39" s="44"/>
      <c r="U39" s="44"/>
      <c r="V39" s="44"/>
      <c r="W39" s="44"/>
    </row>
    <row r="40" spans="1:23" ht="15.75" customHeight="1" x14ac:dyDescent="0.3">
      <c r="A40" s="439"/>
      <c r="B40" s="439"/>
      <c r="C40" s="439"/>
      <c r="D40" s="439"/>
      <c r="E40" s="439"/>
      <c r="F40" s="439"/>
      <c r="G40" s="439"/>
      <c r="H40" s="44"/>
      <c r="I40" s="44"/>
      <c r="J40" s="44"/>
      <c r="K40" s="44"/>
      <c r="L40" s="44"/>
      <c r="M40" s="44"/>
      <c r="N40" s="44"/>
      <c r="O40" s="44"/>
      <c r="P40" s="44"/>
      <c r="Q40" s="44"/>
      <c r="R40" s="44"/>
      <c r="S40" s="44"/>
      <c r="T40" s="44"/>
      <c r="U40" s="44"/>
      <c r="V40" s="44"/>
      <c r="W40" s="44"/>
    </row>
    <row r="41" spans="1:23" ht="15" customHeight="1" x14ac:dyDescent="0.3">
      <c r="A41" s="439" t="s">
        <v>204</v>
      </c>
      <c r="B41" s="439"/>
      <c r="C41" s="439"/>
      <c r="D41" s="439"/>
      <c r="E41" s="439"/>
      <c r="F41" s="439"/>
      <c r="G41" s="439"/>
      <c r="H41" s="44"/>
      <c r="I41" s="44"/>
      <c r="J41" s="44"/>
      <c r="K41" s="44"/>
      <c r="L41" s="44"/>
      <c r="M41" s="44"/>
      <c r="N41" s="44"/>
      <c r="O41" s="44"/>
      <c r="P41" s="44"/>
      <c r="Q41" s="44"/>
      <c r="R41" s="44"/>
      <c r="S41" s="44"/>
      <c r="T41" s="44"/>
      <c r="U41" s="44"/>
      <c r="V41" s="44"/>
      <c r="W41" s="44"/>
    </row>
    <row r="42" spans="1:23" ht="18.75" customHeight="1" x14ac:dyDescent="0.3">
      <c r="A42" s="439"/>
      <c r="B42" s="439"/>
      <c r="C42" s="439"/>
      <c r="D42" s="439"/>
      <c r="E42" s="439"/>
      <c r="F42" s="439"/>
      <c r="G42" s="439"/>
      <c r="H42" s="44"/>
      <c r="I42" s="44"/>
      <c r="J42" s="44"/>
      <c r="K42" s="44"/>
      <c r="L42" s="44"/>
      <c r="M42" s="44"/>
      <c r="N42" s="44"/>
      <c r="O42" s="44"/>
      <c r="P42" s="44"/>
      <c r="Q42" s="44"/>
      <c r="R42" s="44"/>
      <c r="S42" s="44"/>
      <c r="T42" s="44"/>
      <c r="U42" s="44"/>
      <c r="V42" s="44"/>
      <c r="W42" s="44"/>
    </row>
    <row r="43" spans="1:23" ht="16.5" x14ac:dyDescent="0.3">
      <c r="A43" s="438" t="s">
        <v>205</v>
      </c>
      <c r="B43" s="438"/>
      <c r="C43" s="438"/>
      <c r="D43" s="438"/>
      <c r="E43" s="438"/>
      <c r="F43" s="438"/>
      <c r="G43" s="438"/>
      <c r="H43" s="44"/>
      <c r="I43" s="44"/>
      <c r="J43" s="44"/>
      <c r="K43" s="44"/>
      <c r="L43" s="44"/>
      <c r="M43" s="44"/>
      <c r="N43" s="44"/>
      <c r="O43" s="44"/>
      <c r="P43" s="44"/>
      <c r="Q43" s="44"/>
      <c r="R43" s="44"/>
      <c r="S43" s="44"/>
      <c r="T43" s="44"/>
      <c r="U43" s="44"/>
      <c r="V43" s="44"/>
      <c r="W43" s="44"/>
    </row>
    <row r="44" spans="1:23" ht="16.5" x14ac:dyDescent="0.3">
      <c r="A44" s="439" t="s">
        <v>320</v>
      </c>
      <c r="B44" s="439"/>
      <c r="C44" s="439"/>
      <c r="D44" s="439"/>
      <c r="E44" s="439"/>
      <c r="F44" s="439"/>
      <c r="G44" s="439"/>
      <c r="H44" s="44"/>
      <c r="I44" s="44"/>
      <c r="J44" s="44"/>
      <c r="K44" s="44"/>
      <c r="L44" s="44"/>
      <c r="M44" s="44"/>
      <c r="N44" s="44"/>
      <c r="O44" s="44"/>
      <c r="P44" s="44"/>
      <c r="Q44" s="44"/>
      <c r="R44" s="44"/>
      <c r="S44" s="44"/>
      <c r="T44" s="44"/>
      <c r="U44" s="44"/>
      <c r="V44" s="44"/>
      <c r="W44" s="44"/>
    </row>
    <row r="45" spans="1:23" ht="29.1" customHeight="1" x14ac:dyDescent="0.3">
      <c r="A45" s="439"/>
      <c r="B45" s="439"/>
      <c r="C45" s="439"/>
      <c r="D45" s="439"/>
      <c r="E45" s="439"/>
      <c r="F45" s="439"/>
      <c r="G45" s="439"/>
      <c r="H45" s="44"/>
      <c r="I45" s="44"/>
      <c r="J45" s="44"/>
      <c r="K45" s="44"/>
      <c r="L45" s="44"/>
      <c r="M45" s="44"/>
      <c r="N45" s="44"/>
      <c r="O45" s="44"/>
      <c r="P45" s="44"/>
      <c r="Q45" s="44"/>
      <c r="R45" s="44"/>
      <c r="S45" s="44"/>
      <c r="T45" s="44"/>
      <c r="U45" s="44"/>
      <c r="V45" s="44"/>
      <c r="W45" s="44"/>
    </row>
    <row r="46" spans="1:23" ht="15" customHeight="1" x14ac:dyDescent="0.3">
      <c r="A46" s="81"/>
      <c r="B46" s="44"/>
      <c r="C46" s="44"/>
      <c r="D46" s="44"/>
      <c r="E46" s="44"/>
      <c r="F46" s="44"/>
      <c r="G46" s="44"/>
      <c r="H46" s="44"/>
      <c r="I46" s="44"/>
      <c r="J46" s="44"/>
      <c r="K46" s="44"/>
      <c r="L46" s="44"/>
      <c r="M46" s="44"/>
      <c r="N46" s="44"/>
      <c r="O46" s="44"/>
      <c r="P46" s="44"/>
      <c r="Q46" s="44"/>
      <c r="R46" s="44"/>
      <c r="S46" s="44"/>
      <c r="T46" s="44"/>
      <c r="U46" s="44"/>
      <c r="V46" s="44"/>
      <c r="W46" s="44"/>
    </row>
    <row r="47" spans="1:23" ht="16.5" x14ac:dyDescent="0.3">
      <c r="A47" s="79" t="s">
        <v>206</v>
      </c>
      <c r="B47" s="44"/>
      <c r="C47" s="44"/>
      <c r="D47" s="44"/>
      <c r="E47" s="44"/>
      <c r="F47" s="44"/>
      <c r="G47" s="44"/>
      <c r="H47" s="44"/>
      <c r="I47" s="44"/>
      <c r="J47" s="44"/>
      <c r="K47" s="44"/>
      <c r="L47" s="44"/>
      <c r="M47" s="44"/>
      <c r="N47" s="44"/>
      <c r="O47" s="44"/>
      <c r="P47" s="44"/>
      <c r="Q47" s="44"/>
      <c r="R47" s="44"/>
      <c r="S47" s="44"/>
      <c r="T47" s="44"/>
      <c r="U47" s="44"/>
      <c r="V47" s="44"/>
      <c r="W47" s="44"/>
    </row>
    <row r="48" spans="1:23" ht="15.6" customHeight="1" x14ac:dyDescent="0.3">
      <c r="A48" s="439" t="s">
        <v>352</v>
      </c>
      <c r="B48" s="439"/>
      <c r="C48" s="439"/>
      <c r="D48" s="439"/>
      <c r="E48" s="439"/>
      <c r="F48" s="439"/>
      <c r="G48" s="439"/>
      <c r="H48" s="44"/>
      <c r="I48" s="44"/>
      <c r="J48" s="44"/>
      <c r="K48" s="44"/>
      <c r="L48" s="44"/>
      <c r="M48" s="44"/>
      <c r="N48" s="44"/>
      <c r="O48" s="44"/>
      <c r="P48" s="44"/>
      <c r="Q48" s="44"/>
      <c r="R48" s="44"/>
      <c r="S48" s="44"/>
      <c r="T48" s="44"/>
      <c r="U48" s="44"/>
      <c r="V48" s="44"/>
      <c r="W48" s="44"/>
    </row>
    <row r="49" spans="1:23" ht="54" customHeight="1" x14ac:dyDescent="0.3">
      <c r="A49" s="439"/>
      <c r="B49" s="439"/>
      <c r="C49" s="439"/>
      <c r="D49" s="439"/>
      <c r="E49" s="439"/>
      <c r="F49" s="439"/>
      <c r="G49" s="439"/>
      <c r="H49" s="44"/>
      <c r="I49" s="44"/>
      <c r="J49" s="44"/>
      <c r="K49" s="44"/>
      <c r="L49" s="44"/>
      <c r="M49" s="44"/>
      <c r="N49" s="44"/>
      <c r="O49" s="44"/>
      <c r="P49" s="44"/>
      <c r="Q49" s="44"/>
      <c r="R49" s="44"/>
      <c r="S49" s="44"/>
      <c r="T49" s="44"/>
      <c r="U49" s="44"/>
      <c r="V49" s="44"/>
      <c r="W49" s="44"/>
    </row>
    <row r="50" spans="1:23" ht="16.5" x14ac:dyDescent="0.3">
      <c r="A50" s="438" t="s">
        <v>207</v>
      </c>
      <c r="B50" s="438"/>
      <c r="C50" s="438"/>
      <c r="D50" s="438"/>
      <c r="E50" s="438"/>
      <c r="F50" s="438"/>
      <c r="G50" s="438"/>
      <c r="H50" s="44"/>
      <c r="I50" s="44"/>
      <c r="J50" s="44"/>
      <c r="K50" s="44"/>
      <c r="L50" s="44"/>
      <c r="M50" s="44"/>
      <c r="N50" s="44"/>
      <c r="O50" s="44"/>
      <c r="P50" s="44"/>
      <c r="Q50" s="44"/>
      <c r="R50" s="44"/>
      <c r="S50" s="44"/>
      <c r="T50" s="44"/>
      <c r="U50" s="44"/>
      <c r="V50" s="44"/>
      <c r="W50" s="44"/>
    </row>
    <row r="51" spans="1:23" ht="16.5" x14ac:dyDescent="0.3">
      <c r="A51" s="439" t="s">
        <v>208</v>
      </c>
      <c r="B51" s="439"/>
      <c r="C51" s="439"/>
      <c r="D51" s="439"/>
      <c r="E51" s="439"/>
      <c r="F51" s="439"/>
      <c r="G51" s="439"/>
      <c r="H51" s="44"/>
      <c r="I51" s="44"/>
      <c r="J51" s="44"/>
      <c r="K51" s="44"/>
      <c r="L51" s="44"/>
      <c r="M51" s="44"/>
      <c r="N51" s="44"/>
      <c r="O51" s="44"/>
      <c r="P51" s="44"/>
      <c r="Q51" s="44"/>
      <c r="R51" s="44"/>
      <c r="S51" s="44"/>
      <c r="T51" s="44"/>
      <c r="U51" s="44"/>
      <c r="V51" s="44"/>
      <c r="W51" s="44"/>
    </row>
    <row r="52" spans="1:23" ht="22.5" customHeight="1" x14ac:dyDescent="0.3">
      <c r="A52" s="439"/>
      <c r="B52" s="439"/>
      <c r="C52" s="439"/>
      <c r="D52" s="439"/>
      <c r="E52" s="439"/>
      <c r="F52" s="439"/>
      <c r="G52" s="439"/>
      <c r="H52" s="44"/>
      <c r="I52" s="44"/>
      <c r="J52" s="44"/>
      <c r="K52" s="44"/>
      <c r="L52" s="44"/>
      <c r="M52" s="44"/>
      <c r="N52" s="44"/>
      <c r="O52" s="44"/>
      <c r="P52" s="44"/>
      <c r="Q52" s="44"/>
      <c r="R52" s="44"/>
      <c r="S52" s="44"/>
      <c r="T52" s="44"/>
      <c r="U52" s="44"/>
      <c r="V52" s="44"/>
      <c r="W52" s="44"/>
    </row>
    <row r="53" spans="1:23" ht="16.5" x14ac:dyDescent="0.3">
      <c r="A53" s="438" t="s">
        <v>209</v>
      </c>
      <c r="B53" s="438"/>
      <c r="C53" s="438"/>
      <c r="D53" s="438"/>
      <c r="E53" s="438"/>
      <c r="F53" s="438"/>
      <c r="G53" s="438"/>
      <c r="H53" s="44"/>
      <c r="I53" s="44"/>
      <c r="J53" s="44"/>
      <c r="K53" s="44"/>
      <c r="L53" s="44"/>
      <c r="M53" s="44"/>
      <c r="N53" s="44"/>
      <c r="O53" s="44"/>
      <c r="P53" s="44"/>
      <c r="Q53" s="44"/>
      <c r="R53" s="44"/>
      <c r="S53" s="44"/>
      <c r="T53" s="44"/>
      <c r="U53" s="44"/>
      <c r="V53" s="44"/>
      <c r="W53" s="44"/>
    </row>
    <row r="54" spans="1:23" ht="19.5" customHeight="1" x14ac:dyDescent="0.3">
      <c r="A54" s="439" t="s">
        <v>314</v>
      </c>
      <c r="B54" s="439"/>
      <c r="C54" s="439"/>
      <c r="D54" s="439"/>
      <c r="E54" s="439"/>
      <c r="F54" s="439"/>
      <c r="G54" s="439"/>
      <c r="H54" s="44"/>
      <c r="I54" s="44"/>
      <c r="J54" s="44"/>
      <c r="K54" s="44"/>
      <c r="L54" s="44"/>
      <c r="M54" s="44"/>
      <c r="N54" s="44"/>
      <c r="O54" s="44"/>
      <c r="P54" s="44"/>
      <c r="Q54" s="44"/>
      <c r="R54" s="44"/>
      <c r="S54" s="44"/>
      <c r="T54" s="44"/>
      <c r="U54" s="44"/>
      <c r="V54" s="44"/>
      <c r="W54" s="44"/>
    </row>
    <row r="55" spans="1:23" ht="57" customHeight="1" x14ac:dyDescent="0.3">
      <c r="A55" s="439"/>
      <c r="B55" s="439"/>
      <c r="C55" s="439"/>
      <c r="D55" s="439"/>
      <c r="E55" s="439"/>
      <c r="F55" s="439"/>
      <c r="G55" s="439"/>
      <c r="H55" s="44"/>
      <c r="I55" s="44"/>
      <c r="J55" s="44"/>
      <c r="K55" s="44"/>
      <c r="L55" s="44"/>
      <c r="M55" s="44"/>
      <c r="N55" s="44"/>
      <c r="O55" s="44"/>
      <c r="P55" s="44"/>
      <c r="Q55" s="44"/>
      <c r="R55" s="44"/>
      <c r="S55" s="44"/>
      <c r="T55" s="44"/>
      <c r="U55" s="44"/>
      <c r="V55" s="44"/>
      <c r="W55" s="44"/>
    </row>
    <row r="56" spans="1:23" ht="16.5" x14ac:dyDescent="0.3">
      <c r="A56" s="438" t="s">
        <v>210</v>
      </c>
      <c r="B56" s="438"/>
      <c r="C56" s="438"/>
      <c r="D56" s="438"/>
      <c r="E56" s="438"/>
      <c r="F56" s="438"/>
      <c r="G56" s="438"/>
      <c r="H56" s="44"/>
      <c r="I56" s="44"/>
      <c r="J56" s="44"/>
      <c r="K56" s="44"/>
      <c r="L56" s="44"/>
      <c r="M56" s="44"/>
      <c r="N56" s="44"/>
      <c r="O56" s="44"/>
      <c r="P56" s="44"/>
      <c r="Q56" s="44"/>
      <c r="R56" s="44"/>
      <c r="S56" s="44"/>
      <c r="T56" s="44"/>
      <c r="U56" s="44"/>
      <c r="V56" s="44"/>
      <c r="W56" s="44"/>
    </row>
    <row r="57" spans="1:23" ht="15.75" customHeight="1" x14ac:dyDescent="0.3">
      <c r="A57" s="439" t="s">
        <v>211</v>
      </c>
      <c r="B57" s="439"/>
      <c r="C57" s="439"/>
      <c r="D57" s="439"/>
      <c r="E57" s="439"/>
      <c r="F57" s="439"/>
      <c r="G57" s="439"/>
      <c r="H57" s="44"/>
      <c r="I57" s="44"/>
      <c r="J57" s="44"/>
      <c r="K57" s="44"/>
      <c r="L57" s="44"/>
      <c r="M57" s="44"/>
      <c r="N57" s="44"/>
      <c r="O57" s="44"/>
      <c r="P57" s="44"/>
      <c r="Q57" s="44"/>
      <c r="R57" s="44"/>
      <c r="S57" s="44"/>
      <c r="T57" s="44"/>
      <c r="U57" s="44"/>
      <c r="V57" s="44"/>
      <c r="W57" s="44"/>
    </row>
    <row r="58" spans="1:23" ht="23.25" customHeight="1" x14ac:dyDescent="0.3">
      <c r="A58" s="439"/>
      <c r="B58" s="439"/>
      <c r="C58" s="439"/>
      <c r="D58" s="439"/>
      <c r="E58" s="439"/>
      <c r="F58" s="439"/>
      <c r="G58" s="439"/>
      <c r="H58" s="44"/>
      <c r="I58" s="44"/>
      <c r="J58" s="44"/>
      <c r="K58" s="44"/>
      <c r="L58" s="44"/>
      <c r="M58" s="44"/>
      <c r="N58" s="44"/>
      <c r="O58" s="44"/>
      <c r="P58" s="44"/>
      <c r="Q58" s="44"/>
      <c r="R58" s="44"/>
      <c r="S58" s="44"/>
      <c r="T58" s="44"/>
      <c r="U58" s="44"/>
      <c r="V58" s="44"/>
      <c r="W58" s="44"/>
    </row>
    <row r="59" spans="1:23" ht="16.5" x14ac:dyDescent="0.3">
      <c r="A59" s="438" t="s">
        <v>212</v>
      </c>
      <c r="B59" s="438"/>
      <c r="C59" s="438"/>
      <c r="D59" s="438"/>
      <c r="E59" s="438"/>
      <c r="F59" s="438"/>
      <c r="G59" s="438"/>
      <c r="H59" s="44"/>
      <c r="I59" s="44"/>
      <c r="J59" s="44"/>
      <c r="K59" s="44"/>
      <c r="L59" s="44"/>
      <c r="M59" s="44"/>
      <c r="N59" s="44"/>
      <c r="O59" s="44"/>
      <c r="P59" s="44"/>
      <c r="Q59" s="44"/>
      <c r="R59" s="44"/>
      <c r="S59" s="44"/>
      <c r="T59" s="44"/>
      <c r="U59" s="44"/>
      <c r="V59" s="44"/>
      <c r="W59" s="44"/>
    </row>
    <row r="60" spans="1:23" ht="16.5" x14ac:dyDescent="0.3">
      <c r="A60" s="439" t="s">
        <v>321</v>
      </c>
      <c r="B60" s="439"/>
      <c r="C60" s="439"/>
      <c r="D60" s="439"/>
      <c r="E60" s="439"/>
      <c r="F60" s="439"/>
      <c r="G60" s="439"/>
      <c r="H60" s="44"/>
      <c r="I60" s="44"/>
      <c r="J60" s="44"/>
      <c r="K60" s="44"/>
      <c r="L60" s="44"/>
      <c r="M60" s="44"/>
      <c r="N60" s="44"/>
      <c r="O60" s="44"/>
      <c r="P60" s="44"/>
      <c r="Q60" s="44"/>
      <c r="R60" s="44"/>
      <c r="S60" s="44"/>
      <c r="T60" s="44"/>
      <c r="U60" s="44"/>
      <c r="V60" s="44"/>
      <c r="W60" s="44"/>
    </row>
    <row r="61" spans="1:23" ht="24.75" customHeight="1" x14ac:dyDescent="0.3">
      <c r="A61" s="439"/>
      <c r="B61" s="439"/>
      <c r="C61" s="439"/>
      <c r="D61" s="439"/>
      <c r="E61" s="439"/>
      <c r="F61" s="439"/>
      <c r="G61" s="439"/>
      <c r="H61" s="44"/>
      <c r="I61" s="44"/>
      <c r="J61" s="44"/>
      <c r="K61" s="44"/>
      <c r="L61" s="44"/>
      <c r="M61" s="44"/>
      <c r="N61" s="44"/>
      <c r="O61" s="44"/>
      <c r="P61" s="44"/>
      <c r="Q61" s="44"/>
      <c r="R61" s="44"/>
      <c r="S61" s="44"/>
      <c r="T61" s="44"/>
      <c r="U61" s="44"/>
      <c r="V61" s="44"/>
      <c r="W61" s="44"/>
    </row>
    <row r="62" spans="1:23" ht="31.5" customHeight="1" x14ac:dyDescent="0.3">
      <c r="A62" s="439" t="s">
        <v>351</v>
      </c>
      <c r="B62" s="440"/>
      <c r="C62" s="440"/>
      <c r="D62" s="440"/>
      <c r="E62" s="440"/>
      <c r="F62" s="440"/>
      <c r="G62" s="440"/>
      <c r="H62" s="44"/>
      <c r="I62" s="44"/>
      <c r="J62" s="44"/>
      <c r="K62" s="44"/>
      <c r="L62" s="44"/>
      <c r="M62" s="44"/>
      <c r="N62" s="44"/>
      <c r="O62" s="44"/>
      <c r="P62" s="44"/>
      <c r="Q62" s="44"/>
      <c r="R62" s="44"/>
      <c r="S62" s="44"/>
      <c r="T62" s="44"/>
      <c r="U62" s="44"/>
      <c r="V62" s="44"/>
      <c r="W62" s="44"/>
    </row>
    <row r="63" spans="1:23" ht="33" customHeight="1" x14ac:dyDescent="0.3">
      <c r="A63" s="439" t="s">
        <v>213</v>
      </c>
      <c r="B63" s="439"/>
      <c r="C63" s="439"/>
      <c r="D63" s="439"/>
      <c r="E63" s="439"/>
      <c r="F63" s="439"/>
      <c r="G63" s="439"/>
      <c r="H63" s="44"/>
      <c r="I63" s="44"/>
      <c r="J63" s="44"/>
      <c r="K63" s="44"/>
      <c r="L63" s="44"/>
      <c r="M63" s="44"/>
      <c r="N63" s="44"/>
      <c r="O63" s="44"/>
      <c r="P63" s="44"/>
      <c r="Q63" s="44"/>
      <c r="R63" s="44"/>
      <c r="S63" s="44"/>
      <c r="T63" s="44"/>
      <c r="U63" s="44"/>
      <c r="V63" s="44"/>
      <c r="W63" s="44"/>
    </row>
    <row r="64" spans="1:23" ht="67.5" customHeight="1" x14ac:dyDescent="0.3">
      <c r="A64" s="439" t="s">
        <v>313</v>
      </c>
      <c r="B64" s="439"/>
      <c r="C64" s="439"/>
      <c r="D64" s="439"/>
      <c r="E64" s="439"/>
      <c r="F64" s="439"/>
      <c r="G64" s="439"/>
      <c r="H64" s="44"/>
      <c r="I64" s="44"/>
      <c r="J64" s="44"/>
      <c r="K64" s="44"/>
      <c r="L64" s="44"/>
      <c r="M64" s="44"/>
      <c r="N64" s="44"/>
      <c r="O64" s="44"/>
      <c r="P64" s="44"/>
      <c r="Q64" s="44"/>
      <c r="R64" s="44"/>
      <c r="S64" s="44"/>
      <c r="T64" s="44"/>
      <c r="U64" s="44"/>
      <c r="V64" s="44"/>
      <c r="W64" s="44"/>
    </row>
    <row r="65" spans="1:23" ht="38.25" customHeight="1" x14ac:dyDescent="0.3">
      <c r="A65" s="439" t="s">
        <v>214</v>
      </c>
      <c r="B65" s="439"/>
      <c r="C65" s="439"/>
      <c r="D65" s="439"/>
      <c r="E65" s="439"/>
      <c r="F65" s="439"/>
      <c r="G65" s="439"/>
      <c r="H65" s="44"/>
      <c r="I65" s="44"/>
      <c r="J65" s="44"/>
      <c r="K65" s="44"/>
      <c r="L65" s="44"/>
      <c r="M65" s="44"/>
      <c r="N65" s="44"/>
      <c r="O65" s="44"/>
      <c r="P65" s="44"/>
      <c r="Q65" s="44"/>
      <c r="R65" s="44"/>
      <c r="S65" s="44"/>
      <c r="T65" s="44"/>
      <c r="U65" s="44"/>
      <c r="V65" s="44"/>
      <c r="W65" s="44"/>
    </row>
    <row r="66" spans="1:23" s="439" customFormat="1" ht="16.5" x14ac:dyDescent="0.25">
      <c r="A66" s="439" t="s">
        <v>215</v>
      </c>
    </row>
    <row r="67" spans="1:23" ht="16.5" x14ac:dyDescent="0.3">
      <c r="A67" s="82"/>
      <c r="B67" s="82"/>
      <c r="C67" s="82"/>
      <c r="D67" s="82"/>
      <c r="E67" s="82"/>
      <c r="F67" s="82"/>
      <c r="G67" s="82"/>
      <c r="H67" s="44"/>
      <c r="I67" s="44"/>
      <c r="J67" s="44"/>
      <c r="K67" s="44"/>
      <c r="L67" s="44"/>
      <c r="M67" s="44"/>
      <c r="N67" s="44"/>
      <c r="O67" s="44"/>
      <c r="P67" s="44"/>
      <c r="Q67" s="44"/>
      <c r="R67" s="44"/>
      <c r="S67" s="44"/>
      <c r="T67" s="44"/>
      <c r="U67" s="44"/>
      <c r="V67" s="44"/>
      <c r="W67" s="44"/>
    </row>
    <row r="68" spans="1:23" ht="16.5" x14ac:dyDescent="0.3">
      <c r="A68" s="79" t="s">
        <v>216</v>
      </c>
      <c r="B68" s="44"/>
      <c r="C68" s="44"/>
      <c r="D68" s="44"/>
      <c r="E68" s="44"/>
      <c r="F68" s="44"/>
      <c r="G68" s="44"/>
      <c r="H68" s="44"/>
      <c r="I68" s="44"/>
      <c r="J68" s="44"/>
      <c r="K68" s="44"/>
      <c r="L68" s="44"/>
      <c r="M68" s="44"/>
      <c r="N68" s="44"/>
      <c r="O68" s="44"/>
      <c r="P68" s="44"/>
      <c r="Q68" s="44"/>
      <c r="R68" s="44"/>
      <c r="S68" s="44"/>
      <c r="T68" s="44"/>
      <c r="U68" s="44"/>
      <c r="V68" s="44"/>
      <c r="W68" s="44"/>
    </row>
    <row r="69" spans="1:23" ht="16.5" x14ac:dyDescent="0.3">
      <c r="A69" s="79"/>
      <c r="B69" s="44"/>
      <c r="C69" s="44"/>
      <c r="D69" s="44"/>
      <c r="E69" s="44"/>
      <c r="F69" s="44"/>
      <c r="G69" s="44"/>
      <c r="H69" s="44"/>
      <c r="I69" s="44"/>
      <c r="J69" s="44"/>
      <c r="K69" s="44"/>
      <c r="L69" s="44"/>
      <c r="M69" s="44"/>
      <c r="N69" s="44"/>
      <c r="O69" s="44"/>
      <c r="P69" s="44"/>
      <c r="Q69" s="44"/>
      <c r="R69" s="44"/>
      <c r="S69" s="44"/>
      <c r="T69" s="44"/>
      <c r="U69" s="44"/>
      <c r="V69" s="44"/>
      <c r="W69" s="44"/>
    </row>
    <row r="70" spans="1:23" ht="16.5" x14ac:dyDescent="0.3">
      <c r="A70" s="44"/>
      <c r="B70" s="72"/>
      <c r="C70" s="74" t="s">
        <v>217</v>
      </c>
      <c r="D70" s="74" t="s">
        <v>218</v>
      </c>
      <c r="E70" s="44"/>
      <c r="F70" s="44"/>
      <c r="G70" s="44"/>
      <c r="H70" s="44"/>
      <c r="I70" s="44"/>
      <c r="J70" s="44"/>
      <c r="K70" s="44"/>
      <c r="L70" s="44"/>
      <c r="M70" s="44"/>
      <c r="N70" s="44"/>
      <c r="O70" s="44"/>
      <c r="P70" s="44"/>
      <c r="Q70" s="44"/>
      <c r="R70" s="44"/>
      <c r="S70" s="44"/>
      <c r="T70" s="44"/>
      <c r="U70" s="44"/>
      <c r="V70" s="44"/>
      <c r="W70" s="44"/>
    </row>
    <row r="71" spans="1:23" ht="14.1" customHeight="1" x14ac:dyDescent="0.3">
      <c r="A71" s="44"/>
      <c r="B71" s="73" t="s">
        <v>219</v>
      </c>
      <c r="C71" s="259">
        <f>+Parametrización!D4</f>
        <v>7994.25</v>
      </c>
      <c r="D71" s="259">
        <f>+Parametrización!E4</f>
        <v>7831.26</v>
      </c>
      <c r="E71" s="44"/>
      <c r="F71" s="44"/>
      <c r="G71" s="44"/>
      <c r="H71" s="44"/>
      <c r="I71" s="44"/>
      <c r="J71" s="44"/>
      <c r="K71" s="44"/>
      <c r="L71" s="44"/>
      <c r="M71" s="44"/>
      <c r="N71" s="44"/>
      <c r="O71" s="44"/>
      <c r="P71" s="44"/>
      <c r="Q71" s="44"/>
      <c r="R71" s="44"/>
      <c r="S71" s="44"/>
      <c r="T71" s="44"/>
      <c r="U71" s="44"/>
      <c r="V71" s="44"/>
      <c r="W71" s="44"/>
    </row>
    <row r="72" spans="1:23" ht="14.1" customHeight="1" x14ac:dyDescent="0.3">
      <c r="A72" s="44"/>
      <c r="B72" s="73" t="s">
        <v>220</v>
      </c>
      <c r="C72" s="259">
        <f>+C71</f>
        <v>7994.25</v>
      </c>
      <c r="D72" s="259">
        <f>+D71</f>
        <v>7831.26</v>
      </c>
      <c r="E72" s="44"/>
      <c r="F72" s="44"/>
      <c r="G72" s="44"/>
      <c r="H72" s="44"/>
      <c r="I72" s="44"/>
      <c r="J72" s="44"/>
      <c r="K72" s="44"/>
      <c r="L72" s="44"/>
      <c r="M72" s="44"/>
      <c r="N72" s="44"/>
      <c r="O72" s="44"/>
      <c r="P72" s="44"/>
      <c r="Q72" s="44"/>
      <c r="R72" s="44"/>
      <c r="S72" s="44"/>
      <c r="T72" s="44"/>
      <c r="U72" s="44"/>
      <c r="V72" s="44"/>
      <c r="W72" s="44"/>
    </row>
    <row r="73" spans="1:23" ht="16.5" x14ac:dyDescent="0.3">
      <c r="A73" s="79"/>
      <c r="B73" s="44"/>
      <c r="C73" s="44"/>
      <c r="D73" s="44"/>
      <c r="E73" s="44"/>
      <c r="F73" s="44"/>
      <c r="G73" s="44"/>
      <c r="H73" s="44"/>
      <c r="I73" s="44"/>
      <c r="J73" s="44"/>
      <c r="K73" s="44"/>
      <c r="L73" s="44"/>
      <c r="M73" s="44"/>
      <c r="N73" s="44"/>
      <c r="O73" s="44"/>
      <c r="P73" s="44"/>
      <c r="Q73" s="44"/>
      <c r="R73" s="44"/>
      <c r="S73" s="44"/>
      <c r="T73" s="44"/>
      <c r="U73" s="44"/>
      <c r="V73" s="44"/>
      <c r="W73" s="44"/>
    </row>
    <row r="74" spans="1:23" ht="16.5" x14ac:dyDescent="0.3">
      <c r="A74" s="79"/>
      <c r="B74" s="44"/>
      <c r="C74" s="44"/>
      <c r="D74" s="44"/>
      <c r="E74" s="44"/>
      <c r="F74" s="44"/>
      <c r="G74" s="44"/>
      <c r="H74" s="44"/>
      <c r="I74" s="44"/>
      <c r="J74" s="44"/>
      <c r="K74" s="44"/>
      <c r="L74" s="44"/>
      <c r="M74" s="44"/>
      <c r="N74" s="44"/>
      <c r="O74" s="44"/>
      <c r="P74" s="44"/>
      <c r="Q74" s="44"/>
      <c r="R74" s="44"/>
      <c r="S74" s="44"/>
      <c r="T74" s="44"/>
      <c r="U74" s="44"/>
      <c r="V74" s="44"/>
      <c r="W74" s="44"/>
    </row>
    <row r="75" spans="1:23" ht="16.5" x14ac:dyDescent="0.3">
      <c r="A75" s="79" t="s">
        <v>221</v>
      </c>
      <c r="B75" s="44"/>
      <c r="C75" s="44"/>
      <c r="D75" s="44"/>
      <c r="E75" s="44"/>
      <c r="F75" s="44"/>
      <c r="G75" s="44"/>
      <c r="H75" s="44"/>
      <c r="I75" s="44"/>
      <c r="J75" s="44"/>
      <c r="K75" s="44"/>
      <c r="L75" s="44"/>
      <c r="M75" s="44"/>
      <c r="N75" s="44"/>
      <c r="O75" s="44"/>
      <c r="P75" s="44"/>
      <c r="Q75" s="44"/>
      <c r="R75" s="44"/>
      <c r="S75" s="44"/>
      <c r="T75" s="44"/>
      <c r="U75" s="44"/>
      <c r="V75" s="44"/>
      <c r="W75" s="44"/>
    </row>
    <row r="76" spans="1:23" ht="16.5" x14ac:dyDescent="0.3">
      <c r="A76" s="79"/>
      <c r="B76" s="44"/>
      <c r="C76" s="44"/>
      <c r="D76" s="44"/>
      <c r="E76" s="44"/>
      <c r="F76" s="44"/>
      <c r="G76" s="44"/>
      <c r="H76" s="44"/>
      <c r="I76" s="44"/>
      <c r="J76" s="44"/>
      <c r="K76" s="44"/>
      <c r="L76" s="44"/>
      <c r="M76" s="44"/>
      <c r="N76" s="44"/>
      <c r="O76" s="44"/>
      <c r="P76" s="44"/>
      <c r="Q76" s="44"/>
      <c r="R76" s="44"/>
      <c r="S76" s="44"/>
      <c r="T76" s="44"/>
      <c r="U76" s="44"/>
      <c r="V76" s="44"/>
      <c r="W76" s="44"/>
    </row>
    <row r="77" spans="1:23" ht="49.5" x14ac:dyDescent="0.3">
      <c r="A77" s="44"/>
      <c r="B77" s="76" t="s">
        <v>222</v>
      </c>
      <c r="C77" s="74" t="s">
        <v>223</v>
      </c>
      <c r="D77" s="74" t="s">
        <v>224</v>
      </c>
      <c r="E77" s="74" t="s">
        <v>225</v>
      </c>
      <c r="F77" s="74" t="s">
        <v>226</v>
      </c>
      <c r="G77" s="44"/>
      <c r="H77" s="44"/>
      <c r="I77" s="44"/>
      <c r="J77" s="44"/>
      <c r="K77" s="44"/>
      <c r="L77" s="44"/>
      <c r="M77" s="44"/>
      <c r="N77" s="44"/>
      <c r="O77" s="44"/>
      <c r="P77" s="44"/>
      <c r="Q77" s="44"/>
      <c r="R77" s="44"/>
      <c r="S77" s="44"/>
      <c r="T77" s="44"/>
      <c r="U77" s="44"/>
      <c r="V77" s="44"/>
      <c r="W77" s="44"/>
    </row>
    <row r="78" spans="1:23" ht="15" customHeight="1" x14ac:dyDescent="0.3">
      <c r="A78" s="44"/>
      <c r="B78" s="72" t="s">
        <v>227</v>
      </c>
      <c r="C78" s="76" t="s">
        <v>228</v>
      </c>
      <c r="D78" s="289">
        <f>F78/E78</f>
        <v>1269154.0343371797</v>
      </c>
      <c r="E78" s="393">
        <f>+C71</f>
        <v>7994.25</v>
      </c>
      <c r="F78" s="403">
        <f>'[1]BALANCE GENERAL'!$E$16+'[1]BALANCE GENERAL'!$E$21+'[1]BALANCE GENERAL'!$E$22+'[1]BALANCE GENERAL'!$E$44</f>
        <v>10145934639</v>
      </c>
      <c r="G78" s="44"/>
      <c r="H78" s="44"/>
      <c r="I78" s="44"/>
      <c r="J78" s="44"/>
      <c r="K78" s="44"/>
      <c r="L78" s="44"/>
      <c r="M78" s="44"/>
      <c r="N78" s="44"/>
      <c r="O78" s="44"/>
      <c r="P78" s="44"/>
      <c r="Q78" s="44"/>
      <c r="R78" s="44"/>
      <c r="S78" s="44"/>
      <c r="T78" s="44"/>
      <c r="U78" s="44"/>
      <c r="V78" s="44"/>
      <c r="W78" s="44"/>
    </row>
    <row r="79" spans="1:23" ht="15" customHeight="1" x14ac:dyDescent="0.3">
      <c r="A79" s="44"/>
      <c r="B79" s="288" t="s">
        <v>229</v>
      </c>
      <c r="C79" s="261">
        <v>0</v>
      </c>
      <c r="D79" s="261">
        <v>0</v>
      </c>
      <c r="E79" s="261">
        <v>0</v>
      </c>
      <c r="F79" s="261">
        <v>0</v>
      </c>
      <c r="G79" s="44"/>
      <c r="H79" s="44"/>
      <c r="I79" s="44"/>
      <c r="J79" s="44"/>
      <c r="K79" s="44"/>
      <c r="L79" s="44"/>
      <c r="M79" s="44"/>
      <c r="N79" s="44"/>
      <c r="O79" s="44"/>
      <c r="P79" s="44"/>
      <c r="Q79" s="44"/>
      <c r="R79" s="44"/>
      <c r="S79" s="44"/>
      <c r="T79" s="44"/>
      <c r="U79" s="44"/>
      <c r="V79" s="44"/>
      <c r="W79" s="44"/>
    </row>
    <row r="80" spans="1:23" ht="16.5" x14ac:dyDescent="0.3">
      <c r="A80" s="79"/>
      <c r="B80" s="44"/>
      <c r="C80" s="44"/>
      <c r="D80" s="44"/>
      <c r="E80" s="44"/>
      <c r="F80" s="44"/>
      <c r="G80" s="44"/>
      <c r="H80" s="44"/>
      <c r="I80" s="44"/>
      <c r="J80" s="44"/>
      <c r="K80" s="44"/>
      <c r="L80" s="44"/>
      <c r="M80" s="44"/>
      <c r="N80" s="44"/>
      <c r="O80" s="44"/>
      <c r="P80" s="44"/>
      <c r="Q80" s="44"/>
      <c r="R80" s="44"/>
      <c r="S80" s="44"/>
      <c r="T80" s="44"/>
      <c r="U80" s="44"/>
      <c r="V80" s="44"/>
      <c r="W80" s="44"/>
    </row>
    <row r="81" spans="1:23" ht="16.5" x14ac:dyDescent="0.3">
      <c r="A81" s="79"/>
      <c r="B81" s="44"/>
      <c r="C81" s="44"/>
      <c r="D81" s="44"/>
      <c r="E81" s="44"/>
      <c r="F81" s="44"/>
      <c r="G81" s="44"/>
      <c r="H81" s="44"/>
      <c r="I81" s="44"/>
      <c r="J81" s="44"/>
      <c r="K81" s="44"/>
      <c r="L81" s="44"/>
      <c r="M81" s="44"/>
      <c r="N81" s="44"/>
      <c r="O81" s="44"/>
      <c r="P81" s="44"/>
      <c r="Q81" s="44"/>
      <c r="R81" s="44"/>
      <c r="S81" s="44"/>
      <c r="T81" s="44"/>
      <c r="U81" s="44"/>
      <c r="V81" s="44"/>
      <c r="W81" s="44"/>
    </row>
    <row r="82" spans="1:23" ht="16.5" x14ac:dyDescent="0.3">
      <c r="A82" s="438" t="s">
        <v>230</v>
      </c>
      <c r="B82" s="438"/>
      <c r="C82" s="438"/>
      <c r="D82" s="438"/>
      <c r="E82" s="438"/>
      <c r="F82" s="438"/>
      <c r="G82" s="438"/>
      <c r="H82" s="44"/>
      <c r="I82" s="44"/>
      <c r="J82" s="44"/>
      <c r="K82" s="44"/>
      <c r="L82" s="44"/>
      <c r="M82" s="44"/>
      <c r="N82" s="44"/>
      <c r="O82" s="44"/>
      <c r="P82" s="44"/>
      <c r="Q82" s="44"/>
      <c r="R82" s="44"/>
      <c r="S82" s="44"/>
      <c r="T82" s="44"/>
      <c r="U82" s="44"/>
      <c r="V82" s="44"/>
      <c r="W82" s="44"/>
    </row>
    <row r="83" spans="1:23" ht="16.5" x14ac:dyDescent="0.3">
      <c r="A83" s="94"/>
      <c r="B83" s="94"/>
      <c r="C83" s="94"/>
      <c r="D83" s="94"/>
      <c r="E83" s="94"/>
      <c r="F83" s="94"/>
      <c r="G83" s="94"/>
      <c r="H83" s="44"/>
      <c r="I83" s="44"/>
      <c r="J83" s="44"/>
      <c r="K83" s="44"/>
      <c r="L83" s="44"/>
      <c r="M83" s="44"/>
      <c r="N83" s="44"/>
      <c r="O83" s="44"/>
      <c r="P83" s="44"/>
      <c r="Q83" s="44"/>
      <c r="R83" s="44"/>
      <c r="S83" s="44"/>
      <c r="T83" s="44"/>
      <c r="U83" s="44"/>
      <c r="V83" s="44"/>
      <c r="W83" s="44"/>
    </row>
    <row r="84" spans="1:23" ht="16.5" x14ac:dyDescent="0.3">
      <c r="A84" s="94"/>
      <c r="B84" s="290" t="s">
        <v>231</v>
      </c>
      <c r="C84" s="291" t="s">
        <v>232</v>
      </c>
      <c r="D84" s="294"/>
      <c r="E84" s="94"/>
      <c r="F84" s="94"/>
      <c r="G84" s="94"/>
      <c r="H84" s="44"/>
      <c r="I84" s="44"/>
      <c r="J84" s="44"/>
      <c r="K84" s="44"/>
      <c r="L84" s="44"/>
      <c r="M84" s="44"/>
      <c r="N84" s="44"/>
      <c r="O84" s="44"/>
      <c r="P84" s="44"/>
      <c r="Q84" s="44"/>
      <c r="R84" s="44"/>
      <c r="S84" s="44"/>
      <c r="T84" s="44"/>
      <c r="U84" s="44"/>
      <c r="V84" s="44"/>
      <c r="W84" s="44"/>
    </row>
    <row r="85" spans="1:23" ht="16.5" x14ac:dyDescent="0.3">
      <c r="A85" s="94"/>
      <c r="B85" s="72" t="s">
        <v>233</v>
      </c>
      <c r="C85" s="404">
        <f>'[1]ESTADOS DE RESULTADOS'!$C$22</f>
        <v>47613490</v>
      </c>
      <c r="D85" s="295"/>
      <c r="E85" s="94"/>
      <c r="F85" s="94"/>
      <c r="G85" s="94"/>
      <c r="H85" s="44"/>
      <c r="I85" s="44"/>
      <c r="J85" s="44"/>
      <c r="K85" s="44"/>
      <c r="L85" s="44"/>
      <c r="M85" s="44"/>
      <c r="N85" s="44"/>
      <c r="O85" s="44"/>
      <c r="P85" s="44"/>
      <c r="Q85" s="44"/>
      <c r="R85" s="44"/>
      <c r="S85" s="44"/>
      <c r="T85" s="44"/>
      <c r="U85" s="44"/>
      <c r="V85" s="44"/>
      <c r="W85" s="44"/>
    </row>
    <row r="86" spans="1:23" ht="16.5" x14ac:dyDescent="0.3">
      <c r="A86" s="79"/>
      <c r="B86" s="72" t="s">
        <v>234</v>
      </c>
      <c r="C86" s="405">
        <f>'[1]ESTADOS DE RESULTADOS'!$C$46</f>
        <v>3047963</v>
      </c>
      <c r="D86" s="296"/>
      <c r="E86" s="44"/>
      <c r="F86" s="44"/>
      <c r="G86" s="44"/>
      <c r="H86" s="44"/>
      <c r="I86" s="44"/>
      <c r="J86" s="44"/>
      <c r="K86" s="44"/>
      <c r="L86" s="44"/>
      <c r="M86" s="44"/>
      <c r="N86" s="44"/>
      <c r="O86" s="44"/>
      <c r="P86" s="44"/>
      <c r="Q86" s="44"/>
      <c r="R86" s="44"/>
      <c r="S86" s="44"/>
      <c r="T86" s="44"/>
      <c r="U86" s="44"/>
      <c r="V86" s="44"/>
      <c r="W86" s="44"/>
    </row>
    <row r="87" spans="1:23" ht="16.5" x14ac:dyDescent="0.3">
      <c r="A87" s="79"/>
      <c r="B87" s="292" t="s">
        <v>235</v>
      </c>
      <c r="C87" s="293">
        <f>C85-C86</f>
        <v>44565527</v>
      </c>
      <c r="D87" s="297"/>
      <c r="E87" s="44"/>
      <c r="F87" s="44"/>
      <c r="G87" s="44"/>
      <c r="H87" s="44"/>
      <c r="I87" s="44"/>
      <c r="J87" s="44"/>
      <c r="K87" s="44"/>
      <c r="L87" s="44"/>
      <c r="M87" s="44"/>
      <c r="N87" s="44"/>
      <c r="O87" s="44"/>
      <c r="P87" s="44"/>
      <c r="Q87" s="44"/>
      <c r="R87" s="44"/>
      <c r="S87" s="44"/>
      <c r="T87" s="44"/>
      <c r="U87" s="44"/>
      <c r="V87" s="44"/>
      <c r="W87" s="44"/>
    </row>
    <row r="88" spans="1:23" ht="16.5" x14ac:dyDescent="0.3">
      <c r="A88" s="79"/>
      <c r="B88" s="44"/>
      <c r="C88" s="284"/>
      <c r="D88" s="44"/>
      <c r="E88" s="44"/>
      <c r="F88" s="44"/>
      <c r="G88" s="44"/>
      <c r="H88" s="44"/>
      <c r="I88" s="44"/>
      <c r="J88" s="44"/>
      <c r="K88" s="44"/>
      <c r="L88" s="44"/>
      <c r="M88" s="44"/>
      <c r="N88" s="44"/>
      <c r="O88" s="44"/>
      <c r="P88" s="44"/>
      <c r="Q88" s="44"/>
      <c r="R88" s="44"/>
      <c r="S88" s="44"/>
      <c r="T88" s="44"/>
      <c r="U88" s="44"/>
      <c r="V88" s="44"/>
      <c r="W88" s="44"/>
    </row>
    <row r="89" spans="1:23" ht="16.5" x14ac:dyDescent="0.3">
      <c r="A89" s="442" t="s">
        <v>236</v>
      </c>
      <c r="B89" s="442"/>
      <c r="C89" s="442"/>
      <c r="D89" s="442"/>
      <c r="E89" s="442"/>
      <c r="F89" s="442"/>
      <c r="G89" s="442"/>
      <c r="H89" s="44"/>
      <c r="I89" s="44"/>
      <c r="J89" s="44"/>
      <c r="K89" s="44"/>
      <c r="L89" s="44"/>
      <c r="M89" s="44"/>
      <c r="N89" s="44"/>
      <c r="O89" s="44"/>
      <c r="P89" s="44"/>
      <c r="Q89" s="44"/>
      <c r="R89" s="44"/>
      <c r="S89" s="44"/>
      <c r="T89" s="44"/>
      <c r="U89" s="44"/>
      <c r="V89" s="44"/>
      <c r="W89" s="44"/>
    </row>
    <row r="90" spans="1:23" ht="16.5" x14ac:dyDescent="0.3">
      <c r="A90" s="79"/>
      <c r="B90" s="44"/>
      <c r="C90" s="44"/>
      <c r="D90" s="44"/>
      <c r="E90" s="44"/>
      <c r="F90" s="44"/>
      <c r="G90" s="44"/>
      <c r="H90" s="44"/>
      <c r="I90" s="44"/>
      <c r="J90" s="44"/>
      <c r="K90" s="44"/>
      <c r="L90" s="44"/>
      <c r="M90" s="44"/>
      <c r="N90" s="44"/>
      <c r="O90" s="44"/>
      <c r="P90" s="44"/>
      <c r="Q90" s="44"/>
      <c r="R90" s="44"/>
      <c r="S90" s="44"/>
      <c r="T90" s="44"/>
      <c r="U90" s="44"/>
      <c r="V90" s="44"/>
      <c r="W90" s="44"/>
    </row>
    <row r="91" spans="1:23" ht="16.5" x14ac:dyDescent="0.3">
      <c r="A91" s="441" t="s">
        <v>237</v>
      </c>
      <c r="B91" s="441"/>
      <c r="C91" s="441"/>
      <c r="D91" s="441"/>
      <c r="E91" s="441"/>
      <c r="F91" s="441"/>
      <c r="G91" s="441"/>
      <c r="H91" s="44"/>
      <c r="I91" s="44"/>
      <c r="J91" s="44"/>
      <c r="K91" s="44"/>
      <c r="L91" s="44"/>
      <c r="M91" s="44"/>
      <c r="N91" s="44"/>
      <c r="O91" s="44"/>
      <c r="P91" s="44"/>
      <c r="Q91" s="44"/>
      <c r="R91" s="44"/>
      <c r="S91" s="44"/>
      <c r="T91" s="44"/>
      <c r="U91" s="44"/>
      <c r="V91" s="44"/>
      <c r="W91" s="44"/>
    </row>
    <row r="92" spans="1:23" ht="37.5" customHeight="1" x14ac:dyDescent="0.3">
      <c r="A92" s="441"/>
      <c r="B92" s="441"/>
      <c r="C92" s="441"/>
      <c r="D92" s="441"/>
      <c r="E92" s="441"/>
      <c r="F92" s="441"/>
      <c r="G92" s="441"/>
      <c r="H92" s="44"/>
      <c r="I92" s="44"/>
      <c r="J92" s="44"/>
      <c r="K92" s="44"/>
      <c r="L92" s="44"/>
      <c r="M92" s="44"/>
      <c r="N92" s="44"/>
      <c r="O92" s="44"/>
      <c r="P92" s="44"/>
      <c r="Q92" s="44"/>
      <c r="R92" s="44"/>
      <c r="S92" s="44"/>
      <c r="T92" s="44"/>
      <c r="U92" s="44"/>
      <c r="V92" s="44"/>
      <c r="W92" s="44"/>
    </row>
    <row r="93" spans="1:23" ht="16.5" x14ac:dyDescent="0.3">
      <c r="A93" s="441" t="s">
        <v>238</v>
      </c>
      <c r="B93" s="441"/>
      <c r="C93" s="441"/>
      <c r="D93" s="441"/>
      <c r="E93" s="441"/>
      <c r="F93" s="441"/>
      <c r="G93" s="441"/>
      <c r="H93" s="44"/>
      <c r="I93" s="44"/>
      <c r="J93" s="44"/>
      <c r="K93" s="44"/>
      <c r="L93" s="44"/>
      <c r="M93" s="44"/>
      <c r="N93" s="44"/>
      <c r="O93" s="44"/>
      <c r="P93" s="44"/>
      <c r="Q93" s="44"/>
      <c r="R93" s="44"/>
      <c r="S93" s="44"/>
      <c r="T93" s="44"/>
      <c r="U93" s="44"/>
      <c r="V93" s="44"/>
      <c r="W93" s="44"/>
    </row>
    <row r="94" spans="1:23" ht="37.5" customHeight="1" x14ac:dyDescent="0.3">
      <c r="A94" s="441"/>
      <c r="B94" s="441"/>
      <c r="C94" s="441"/>
      <c r="D94" s="441"/>
      <c r="E94" s="441"/>
      <c r="F94" s="441"/>
      <c r="G94" s="441"/>
      <c r="H94" s="44"/>
      <c r="I94" s="44"/>
      <c r="J94" s="44"/>
      <c r="K94" s="44"/>
      <c r="L94" s="44"/>
      <c r="M94" s="44"/>
      <c r="N94" s="44"/>
      <c r="O94" s="44"/>
      <c r="P94" s="44"/>
      <c r="Q94" s="44"/>
      <c r="R94" s="44"/>
      <c r="S94" s="44"/>
      <c r="T94" s="44"/>
      <c r="U94" s="44"/>
      <c r="V94" s="44"/>
      <c r="W94" s="44"/>
    </row>
    <row r="95" spans="1:23" ht="16.5" x14ac:dyDescent="0.3">
      <c r="A95" s="441" t="s">
        <v>239</v>
      </c>
      <c r="B95" s="441"/>
      <c r="C95" s="441"/>
      <c r="D95" s="441"/>
      <c r="E95" s="441"/>
      <c r="F95" s="441"/>
      <c r="G95" s="441"/>
      <c r="H95" s="44"/>
      <c r="I95" s="44"/>
      <c r="J95" s="44"/>
      <c r="K95" s="44"/>
      <c r="L95" s="44"/>
      <c r="M95" s="44"/>
      <c r="N95" s="44"/>
      <c r="O95" s="44"/>
      <c r="P95" s="44"/>
      <c r="Q95" s="44"/>
      <c r="R95" s="44"/>
      <c r="S95" s="44"/>
      <c r="T95" s="44"/>
      <c r="U95" s="44"/>
      <c r="V95" s="44"/>
      <c r="W95" s="44"/>
    </row>
    <row r="96" spans="1:23" ht="25.5" customHeight="1" x14ac:dyDescent="0.3">
      <c r="A96" s="441"/>
      <c r="B96" s="441"/>
      <c r="C96" s="441"/>
      <c r="D96" s="441"/>
      <c r="E96" s="441"/>
      <c r="F96" s="441"/>
      <c r="G96" s="441"/>
      <c r="H96" s="44"/>
      <c r="I96" s="44"/>
      <c r="J96" s="44"/>
      <c r="K96" s="44"/>
      <c r="L96" s="44"/>
      <c r="M96" s="44"/>
      <c r="N96" s="44"/>
      <c r="O96" s="44"/>
      <c r="P96" s="44"/>
      <c r="Q96" s="44"/>
      <c r="R96" s="44"/>
      <c r="S96" s="44"/>
      <c r="T96" s="44"/>
      <c r="U96" s="44"/>
      <c r="V96" s="44"/>
      <c r="W96" s="44"/>
    </row>
    <row r="97" spans="1:23" ht="16.5" x14ac:dyDescent="0.3">
      <c r="A97" s="79"/>
      <c r="B97" s="44"/>
      <c r="C97" s="44"/>
      <c r="D97" s="44"/>
      <c r="E97" s="44"/>
      <c r="F97" s="44"/>
      <c r="G97" s="44"/>
      <c r="H97" s="44"/>
      <c r="I97" s="44"/>
      <c r="J97" s="44"/>
      <c r="K97" s="44"/>
      <c r="L97" s="44"/>
      <c r="M97" s="44"/>
      <c r="N97" s="44"/>
      <c r="O97" s="44"/>
      <c r="P97" s="44"/>
      <c r="Q97" s="44"/>
      <c r="R97" s="44"/>
      <c r="S97" s="44"/>
      <c r="T97" s="44"/>
      <c r="U97" s="44"/>
      <c r="V97" s="44"/>
      <c r="W97" s="44"/>
    </row>
    <row r="98" spans="1:23" ht="33" x14ac:dyDescent="0.3">
      <c r="A98" s="44"/>
      <c r="B98" s="74" t="s">
        <v>240</v>
      </c>
      <c r="C98" s="74" t="s">
        <v>241</v>
      </c>
      <c r="D98" s="74" t="s">
        <v>242</v>
      </c>
      <c r="E98" s="44"/>
      <c r="F98" s="44"/>
      <c r="G98" s="44"/>
      <c r="H98" s="44"/>
      <c r="I98" s="44"/>
      <c r="J98" s="44"/>
      <c r="K98" s="44"/>
      <c r="L98" s="44"/>
      <c r="M98" s="44"/>
      <c r="N98" s="44"/>
      <c r="O98" s="44"/>
      <c r="P98" s="44"/>
      <c r="Q98" s="44"/>
      <c r="R98" s="44"/>
      <c r="S98" s="44"/>
      <c r="T98" s="44"/>
      <c r="U98" s="44"/>
      <c r="V98" s="44"/>
      <c r="W98" s="44"/>
    </row>
    <row r="99" spans="1:23" ht="16.5" x14ac:dyDescent="0.3">
      <c r="A99" s="44"/>
      <c r="B99" s="72" t="s">
        <v>243</v>
      </c>
      <c r="C99" s="260">
        <f>'2'!C17</f>
        <v>1759376401</v>
      </c>
      <c r="D99" s="260">
        <f>'2'!D17</f>
        <v>61101802</v>
      </c>
      <c r="E99" s="44"/>
      <c r="F99" s="44"/>
      <c r="G99" s="44"/>
      <c r="H99" s="44"/>
      <c r="I99" s="44"/>
      <c r="J99" s="44"/>
      <c r="K99" s="44"/>
      <c r="L99" s="44"/>
      <c r="M99" s="44"/>
      <c r="N99" s="44"/>
      <c r="O99" s="44"/>
      <c r="P99" s="44"/>
      <c r="Q99" s="44"/>
      <c r="R99" s="44"/>
      <c r="S99" s="44"/>
      <c r="T99" s="44"/>
      <c r="U99" s="44"/>
      <c r="V99" s="44"/>
      <c r="W99" s="44"/>
    </row>
    <row r="100" spans="1:23" ht="16.5" x14ac:dyDescent="0.3">
      <c r="A100" s="44"/>
      <c r="B100" s="72" t="s">
        <v>244</v>
      </c>
      <c r="C100" s="260">
        <f>'2'!C19</f>
        <v>0</v>
      </c>
      <c r="D100" s="260">
        <f>'2'!D19</f>
        <v>37603</v>
      </c>
      <c r="E100" s="44"/>
      <c r="F100" s="44"/>
      <c r="G100" s="44"/>
      <c r="H100" s="44"/>
      <c r="I100" s="44"/>
      <c r="J100" s="44"/>
      <c r="K100" s="44"/>
      <c r="L100" s="44"/>
      <c r="M100" s="44"/>
      <c r="N100" s="44"/>
      <c r="O100" s="44"/>
      <c r="P100" s="44"/>
      <c r="Q100" s="44"/>
      <c r="R100" s="44"/>
      <c r="S100" s="44"/>
      <c r="T100" s="44"/>
      <c r="U100" s="44"/>
      <c r="V100" s="44"/>
      <c r="W100" s="44"/>
    </row>
    <row r="101" spans="1:23" ht="16.5" x14ac:dyDescent="0.3">
      <c r="A101" s="44"/>
      <c r="B101" s="72" t="s">
        <v>245</v>
      </c>
      <c r="C101" s="260">
        <f>+'2'!C20+'2'!C21+'2'!C22+'2'!C18</f>
        <v>429581495</v>
      </c>
      <c r="D101" s="260">
        <f>+'2'!D20+'2'!D21+'2'!D22+'2'!D18</f>
        <v>911290291</v>
      </c>
      <c r="E101" s="44"/>
      <c r="F101" s="44"/>
      <c r="G101" s="44"/>
      <c r="H101" s="44"/>
      <c r="I101" s="44"/>
      <c r="J101" s="44"/>
      <c r="K101" s="44"/>
      <c r="L101" s="44"/>
      <c r="M101" s="44"/>
      <c r="N101" s="44"/>
      <c r="O101" s="44"/>
      <c r="P101" s="44"/>
      <c r="Q101" s="44"/>
      <c r="R101" s="44"/>
      <c r="S101" s="44"/>
      <c r="T101" s="44"/>
      <c r="U101" s="44"/>
      <c r="V101" s="44"/>
      <c r="W101" s="44"/>
    </row>
    <row r="102" spans="1:23" ht="16.5" x14ac:dyDescent="0.3">
      <c r="A102" s="44"/>
      <c r="B102" s="75" t="s">
        <v>97</v>
      </c>
      <c r="C102" s="261">
        <f>+SUM(C99:C101)</f>
        <v>2188957896</v>
      </c>
      <c r="D102" s="261">
        <f>+SUM(D99:D101)</f>
        <v>972429696</v>
      </c>
      <c r="E102" s="44"/>
      <c r="F102" s="44"/>
      <c r="G102" s="44"/>
      <c r="H102" s="44"/>
      <c r="I102" s="44"/>
      <c r="J102" s="44"/>
      <c r="K102" s="44"/>
      <c r="L102" s="44"/>
      <c r="M102" s="44"/>
      <c r="N102" s="44"/>
      <c r="O102" s="44"/>
      <c r="P102" s="44"/>
      <c r="Q102" s="44"/>
      <c r="R102" s="44"/>
      <c r="S102" s="44"/>
      <c r="T102" s="44"/>
      <c r="U102" s="44"/>
      <c r="V102" s="44"/>
      <c r="W102" s="44"/>
    </row>
    <row r="103" spans="1:23" ht="16.5" x14ac:dyDescent="0.3">
      <c r="A103" s="79"/>
      <c r="B103" s="44"/>
      <c r="C103" s="284">
        <f>C102-'2'!C23</f>
        <v>0</v>
      </c>
      <c r="D103" s="284">
        <f>D102-'2'!D23</f>
        <v>0</v>
      </c>
      <c r="E103" s="44"/>
      <c r="F103" s="44"/>
      <c r="G103" s="44"/>
      <c r="H103" s="44"/>
      <c r="I103" s="44"/>
      <c r="J103" s="44"/>
      <c r="K103" s="44"/>
      <c r="L103" s="44"/>
      <c r="M103" s="44"/>
      <c r="N103" s="44"/>
      <c r="O103" s="44"/>
      <c r="P103" s="44"/>
      <c r="Q103" s="44"/>
      <c r="R103" s="44"/>
      <c r="S103" s="44"/>
      <c r="T103" s="44"/>
      <c r="U103" s="44"/>
      <c r="V103" s="44"/>
      <c r="W103" s="44"/>
    </row>
    <row r="104" spans="1:23" ht="16.5" x14ac:dyDescent="0.3">
      <c r="A104" s="79"/>
      <c r="B104" s="44"/>
      <c r="C104" s="44"/>
      <c r="D104" s="44"/>
      <c r="E104" s="44"/>
      <c r="F104" s="44"/>
      <c r="G104" s="44"/>
      <c r="H104" s="44"/>
      <c r="I104" s="44"/>
      <c r="J104" s="44"/>
      <c r="K104" s="44"/>
      <c r="L104" s="44"/>
      <c r="M104" s="44"/>
      <c r="N104" s="44"/>
      <c r="O104" s="44"/>
      <c r="P104" s="44"/>
      <c r="Q104" s="44"/>
      <c r="R104" s="44"/>
      <c r="S104" s="44"/>
      <c r="T104" s="44"/>
      <c r="U104" s="44"/>
      <c r="V104" s="44"/>
      <c r="W104" s="44"/>
    </row>
    <row r="105" spans="1:23" ht="16.5" x14ac:dyDescent="0.3">
      <c r="A105" s="79"/>
      <c r="B105" s="44"/>
      <c r="C105" s="44"/>
      <c r="D105" s="44"/>
      <c r="E105" s="44"/>
      <c r="F105" s="44"/>
      <c r="G105" s="44"/>
      <c r="H105" s="44"/>
      <c r="I105" s="44"/>
      <c r="J105" s="44"/>
      <c r="K105" s="44"/>
      <c r="L105" s="44"/>
      <c r="M105" s="44"/>
      <c r="N105" s="44"/>
      <c r="O105" s="44"/>
      <c r="P105" s="44"/>
      <c r="Q105" s="44"/>
      <c r="R105" s="44"/>
      <c r="S105" s="44"/>
      <c r="T105" s="44"/>
      <c r="U105" s="44"/>
      <c r="V105" s="44"/>
      <c r="W105" s="44"/>
    </row>
    <row r="106" spans="1:23" ht="16.5" x14ac:dyDescent="0.3">
      <c r="A106" s="79" t="s">
        <v>246</v>
      </c>
      <c r="B106" s="44"/>
      <c r="C106" s="44"/>
      <c r="D106" s="44"/>
      <c r="E106" s="44"/>
      <c r="F106" s="44"/>
      <c r="G106" s="44"/>
      <c r="H106" s="44"/>
      <c r="I106" s="44"/>
      <c r="J106" s="44"/>
      <c r="K106" s="44"/>
      <c r="L106" s="44"/>
      <c r="M106" s="44"/>
      <c r="N106" s="44"/>
      <c r="O106" s="44"/>
      <c r="P106" s="44"/>
      <c r="Q106" s="44"/>
      <c r="R106" s="44"/>
      <c r="S106" s="44"/>
      <c r="T106" s="44"/>
      <c r="U106" s="44"/>
      <c r="V106" s="44"/>
      <c r="W106" s="44"/>
    </row>
    <row r="107" spans="1:23" ht="16.5" x14ac:dyDescent="0.3">
      <c r="A107" s="79"/>
      <c r="B107" s="44"/>
      <c r="C107" s="44"/>
      <c r="D107" s="44"/>
      <c r="E107" s="44"/>
      <c r="F107" s="44"/>
      <c r="G107" s="44"/>
      <c r="H107" s="44"/>
      <c r="I107" s="44"/>
      <c r="J107" s="44"/>
      <c r="K107" s="44"/>
      <c r="L107" s="44"/>
      <c r="M107" s="44"/>
      <c r="N107" s="44"/>
      <c r="O107" s="44"/>
      <c r="P107" s="44"/>
      <c r="Q107" s="44"/>
      <c r="R107" s="44"/>
      <c r="S107" s="44"/>
      <c r="T107" s="44"/>
      <c r="U107" s="44"/>
      <c r="V107" s="44"/>
      <c r="W107" s="44"/>
    </row>
    <row r="108" spans="1:23" ht="16.5" x14ac:dyDescent="0.3">
      <c r="A108" s="79"/>
      <c r="B108" s="44"/>
      <c r="C108" s="44"/>
      <c r="D108" s="44"/>
      <c r="E108" s="44"/>
      <c r="F108" s="44"/>
      <c r="G108" s="44"/>
      <c r="H108" s="44"/>
      <c r="I108" s="44"/>
      <c r="J108" s="44"/>
      <c r="K108" s="44"/>
      <c r="L108" s="44"/>
      <c r="M108" s="44"/>
      <c r="N108" s="44"/>
      <c r="O108" s="44"/>
      <c r="P108" s="44"/>
      <c r="Q108" s="44"/>
      <c r="R108" s="44"/>
      <c r="S108" s="44"/>
      <c r="T108" s="44"/>
      <c r="U108" s="44"/>
      <c r="V108" s="44"/>
      <c r="W108" s="44"/>
    </row>
    <row r="109" spans="1:23" ht="33" x14ac:dyDescent="0.3">
      <c r="A109" s="44"/>
      <c r="B109" s="76" t="s">
        <v>247</v>
      </c>
      <c r="C109" s="74" t="s">
        <v>248</v>
      </c>
      <c r="D109" s="74" t="s">
        <v>249</v>
      </c>
      <c r="E109" s="74" t="s">
        <v>250</v>
      </c>
      <c r="F109" s="44"/>
      <c r="G109" s="44"/>
      <c r="H109" s="44"/>
      <c r="I109" s="44"/>
      <c r="J109" s="44"/>
      <c r="K109" s="44"/>
      <c r="L109" s="44"/>
      <c r="M109" s="44"/>
      <c r="N109" s="44"/>
      <c r="O109" s="44"/>
      <c r="P109" s="44"/>
      <c r="Q109" s="44"/>
      <c r="R109" s="44"/>
      <c r="S109" s="44"/>
      <c r="T109" s="44"/>
      <c r="U109" s="44"/>
      <c r="V109" s="44"/>
      <c r="W109" s="44"/>
    </row>
    <row r="110" spans="1:23" ht="16.5" x14ac:dyDescent="0.3">
      <c r="A110" s="44"/>
      <c r="B110" s="75" t="s">
        <v>251</v>
      </c>
      <c r="C110" s="304"/>
      <c r="D110" s="305"/>
      <c r="E110" s="304"/>
      <c r="F110" s="44"/>
      <c r="G110" s="44"/>
      <c r="H110" s="44"/>
      <c r="I110" s="44"/>
      <c r="J110" s="44"/>
      <c r="K110" s="44"/>
      <c r="L110" s="44"/>
      <c r="M110" s="44"/>
      <c r="N110" s="44"/>
      <c r="O110" s="44"/>
      <c r="P110" s="44"/>
      <c r="Q110" s="44"/>
      <c r="R110" s="44"/>
      <c r="S110" s="44"/>
      <c r="T110" s="44"/>
      <c r="U110" s="44"/>
      <c r="V110" s="44"/>
      <c r="W110" s="44"/>
    </row>
    <row r="111" spans="1:23" ht="16.5" x14ac:dyDescent="0.3">
      <c r="A111" s="44"/>
      <c r="B111" s="72" t="s">
        <v>252</v>
      </c>
      <c r="C111" s="306">
        <v>1111807.9368642</v>
      </c>
      <c r="D111" s="306">
        <v>81186439165.697617</v>
      </c>
      <c r="E111" s="306">
        <v>265</v>
      </c>
      <c r="F111" s="44"/>
      <c r="G111" s="44"/>
      <c r="H111" s="44"/>
      <c r="I111" s="44"/>
      <c r="J111" s="44"/>
      <c r="K111" s="44"/>
      <c r="L111" s="44"/>
      <c r="M111" s="44"/>
      <c r="N111" s="44"/>
      <c r="O111" s="44"/>
      <c r="P111" s="44"/>
      <c r="Q111" s="44"/>
      <c r="R111" s="44"/>
      <c r="S111" s="44"/>
      <c r="T111" s="44"/>
      <c r="U111" s="44"/>
      <c r="V111" s="44"/>
      <c r="W111" s="44"/>
    </row>
    <row r="112" spans="1:23" ht="16.5" x14ac:dyDescent="0.3">
      <c r="A112" s="44"/>
      <c r="B112" s="72" t="s">
        <v>253</v>
      </c>
      <c r="C112" s="306">
        <v>1120934.6260037231</v>
      </c>
      <c r="D112" s="306">
        <v>83627327773.007767</v>
      </c>
      <c r="E112" s="306">
        <v>274</v>
      </c>
      <c r="F112" s="44"/>
      <c r="G112" s="44"/>
      <c r="H112" s="44"/>
      <c r="I112" s="44"/>
      <c r="J112" s="44"/>
      <c r="K112" s="44"/>
      <c r="L112" s="44"/>
      <c r="M112" s="44"/>
      <c r="N112" s="44"/>
      <c r="O112" s="44"/>
      <c r="P112" s="44"/>
      <c r="Q112" s="44"/>
      <c r="R112" s="44"/>
      <c r="S112" s="44"/>
      <c r="T112" s="44"/>
      <c r="U112" s="44"/>
      <c r="V112" s="44"/>
      <c r="W112" s="44"/>
    </row>
    <row r="113" spans="1:23" ht="16.5" x14ac:dyDescent="0.3">
      <c r="A113" s="44"/>
      <c r="B113" s="72" t="s">
        <v>254</v>
      </c>
      <c r="C113" s="306">
        <v>1030886.0393066667</v>
      </c>
      <c r="D113" s="306">
        <v>77316452948</v>
      </c>
      <c r="E113" s="306">
        <v>275</v>
      </c>
      <c r="F113" s="44"/>
      <c r="G113" s="44"/>
      <c r="H113" s="44"/>
      <c r="I113" s="44"/>
      <c r="J113" s="44"/>
      <c r="K113" s="44"/>
      <c r="L113" s="44"/>
      <c r="M113" s="44"/>
      <c r="N113" s="44"/>
      <c r="O113" s="44"/>
      <c r="P113" s="44"/>
      <c r="Q113" s="44"/>
      <c r="R113" s="44"/>
      <c r="S113" s="44"/>
      <c r="T113" s="44"/>
      <c r="U113" s="44"/>
      <c r="V113" s="44"/>
      <c r="W113" s="44"/>
    </row>
    <row r="114" spans="1:23" ht="16.5" x14ac:dyDescent="0.3">
      <c r="A114" s="44"/>
      <c r="B114" s="75" t="s">
        <v>255</v>
      </c>
      <c r="C114" s="306"/>
      <c r="D114" s="306"/>
      <c r="E114" s="306"/>
      <c r="F114" s="44"/>
      <c r="G114" s="44"/>
      <c r="H114" s="44"/>
      <c r="I114" s="44"/>
      <c r="J114" s="44"/>
      <c r="K114" s="44"/>
      <c r="L114" s="44"/>
      <c r="M114" s="44"/>
      <c r="N114" s="44"/>
      <c r="O114" s="44"/>
      <c r="P114" s="44"/>
      <c r="Q114" s="44"/>
      <c r="R114" s="44"/>
      <c r="S114" s="44"/>
      <c r="T114" s="44"/>
      <c r="U114" s="44"/>
      <c r="V114" s="44"/>
      <c r="W114" s="44"/>
    </row>
    <row r="115" spans="1:23" ht="16.5" x14ac:dyDescent="0.3">
      <c r="A115" s="44"/>
      <c r="B115" s="72" t="s">
        <v>256</v>
      </c>
      <c r="C115" s="306"/>
      <c r="D115" s="306"/>
      <c r="E115" s="306"/>
      <c r="F115" s="44"/>
      <c r="G115" s="44"/>
      <c r="H115" s="44"/>
      <c r="I115" s="44"/>
      <c r="J115" s="44"/>
      <c r="K115" s="44"/>
      <c r="L115" s="44"/>
      <c r="M115" s="44"/>
      <c r="N115" s="44"/>
      <c r="O115" s="44"/>
      <c r="P115" s="44"/>
      <c r="Q115" s="44"/>
      <c r="R115" s="44"/>
      <c r="S115" s="44"/>
      <c r="T115" s="44"/>
      <c r="U115" s="44"/>
      <c r="V115" s="44"/>
      <c r="W115" s="44"/>
    </row>
    <row r="116" spans="1:23" ht="16.5" x14ac:dyDescent="0.3">
      <c r="A116" s="44"/>
      <c r="B116" s="72" t="s">
        <v>257</v>
      </c>
      <c r="C116" s="306"/>
      <c r="D116" s="306"/>
      <c r="E116" s="306"/>
      <c r="F116" s="44"/>
      <c r="G116" s="44"/>
      <c r="H116" s="44"/>
      <c r="I116" s="44"/>
      <c r="J116" s="44"/>
      <c r="K116" s="44"/>
      <c r="L116" s="44"/>
      <c r="M116" s="44"/>
      <c r="N116" s="44"/>
      <c r="O116" s="44"/>
      <c r="P116" s="44"/>
      <c r="Q116" s="44"/>
      <c r="R116" s="44"/>
      <c r="S116" s="44"/>
      <c r="T116" s="44"/>
      <c r="U116" s="44"/>
      <c r="V116" s="44"/>
      <c r="W116" s="44"/>
    </row>
    <row r="117" spans="1:23" ht="16.5" x14ac:dyDescent="0.3">
      <c r="A117" s="44"/>
      <c r="B117" s="72" t="s">
        <v>258</v>
      </c>
      <c r="C117" s="306"/>
      <c r="D117" s="306"/>
      <c r="E117" s="306"/>
      <c r="F117" s="44"/>
      <c r="G117" s="44"/>
      <c r="H117" s="44"/>
      <c r="I117" s="44"/>
      <c r="J117" s="44"/>
      <c r="K117" s="44"/>
      <c r="L117" s="44"/>
      <c r="M117" s="44"/>
      <c r="N117" s="44"/>
      <c r="O117" s="44"/>
      <c r="P117" s="44"/>
      <c r="Q117" s="44"/>
      <c r="R117" s="44"/>
      <c r="S117" s="44"/>
      <c r="T117" s="44"/>
      <c r="U117" s="44"/>
      <c r="V117" s="44"/>
      <c r="W117" s="44"/>
    </row>
    <row r="118" spans="1:23" ht="16.5" x14ac:dyDescent="0.3">
      <c r="A118" s="44"/>
      <c r="B118" s="75" t="s">
        <v>259</v>
      </c>
      <c r="C118" s="304"/>
      <c r="D118" s="307"/>
      <c r="E118" s="304"/>
      <c r="F118" s="44"/>
      <c r="G118" s="44"/>
      <c r="H118" s="44"/>
      <c r="I118" s="44"/>
      <c r="J118" s="44"/>
      <c r="K118" s="44"/>
      <c r="L118" s="44"/>
      <c r="M118" s="44"/>
      <c r="N118" s="44"/>
      <c r="O118" s="44"/>
      <c r="P118" s="44"/>
      <c r="Q118" s="44"/>
      <c r="R118" s="44"/>
      <c r="S118" s="44"/>
      <c r="T118" s="44"/>
      <c r="U118" s="44"/>
      <c r="V118" s="44"/>
      <c r="W118" s="44"/>
    </row>
    <row r="119" spans="1:23" ht="16.5" x14ac:dyDescent="0.3">
      <c r="A119" s="44"/>
      <c r="B119" s="72" t="s">
        <v>260</v>
      </c>
      <c r="C119" s="306"/>
      <c r="D119" s="306"/>
      <c r="E119" s="306"/>
      <c r="F119" s="44"/>
      <c r="G119" s="44"/>
      <c r="H119" s="44"/>
      <c r="I119" s="44"/>
      <c r="J119" s="44"/>
      <c r="K119" s="44"/>
      <c r="L119" s="44"/>
      <c r="M119" s="44"/>
      <c r="N119" s="44"/>
      <c r="O119" s="44"/>
      <c r="P119" s="44"/>
      <c r="Q119" s="44"/>
      <c r="R119" s="44"/>
      <c r="S119" s="44"/>
      <c r="T119" s="44"/>
      <c r="U119" s="44"/>
      <c r="V119" s="44"/>
      <c r="W119" s="44"/>
    </row>
    <row r="120" spans="1:23" ht="16.5" x14ac:dyDescent="0.3">
      <c r="A120" s="44"/>
      <c r="B120" s="72" t="s">
        <v>261</v>
      </c>
      <c r="C120" s="306"/>
      <c r="D120" s="306"/>
      <c r="E120" s="306"/>
      <c r="F120" s="44"/>
      <c r="G120" s="44"/>
      <c r="H120" s="44"/>
      <c r="I120" s="44"/>
      <c r="J120" s="44"/>
      <c r="K120" s="44"/>
      <c r="L120" s="44"/>
      <c r="M120" s="44"/>
      <c r="N120" s="44"/>
      <c r="O120" s="44"/>
      <c r="P120" s="44"/>
      <c r="Q120" s="44"/>
      <c r="R120" s="44"/>
      <c r="S120" s="44"/>
      <c r="T120" s="44"/>
      <c r="U120" s="44"/>
      <c r="V120" s="44"/>
      <c r="W120" s="44"/>
    </row>
    <row r="121" spans="1:23" ht="16.5" x14ac:dyDescent="0.3">
      <c r="A121" s="44"/>
      <c r="B121" s="72" t="s">
        <v>262</v>
      </c>
      <c r="C121" s="306"/>
      <c r="D121" s="306"/>
      <c r="E121" s="306"/>
      <c r="F121" s="44"/>
      <c r="G121" s="44"/>
      <c r="H121" s="44"/>
      <c r="I121" s="44"/>
      <c r="J121" s="44"/>
      <c r="K121" s="44"/>
      <c r="L121" s="44"/>
      <c r="M121" s="44"/>
      <c r="N121" s="44"/>
      <c r="O121" s="44"/>
      <c r="P121" s="44"/>
      <c r="Q121" s="44"/>
      <c r="R121" s="44"/>
      <c r="S121" s="44"/>
      <c r="T121" s="44"/>
      <c r="U121" s="44"/>
      <c r="V121" s="44"/>
      <c r="W121" s="44"/>
    </row>
    <row r="122" spans="1:23" ht="16.5" x14ac:dyDescent="0.3">
      <c r="A122" s="44"/>
      <c r="B122" s="75" t="s">
        <v>263</v>
      </c>
      <c r="C122" s="308"/>
      <c r="D122" s="308"/>
      <c r="E122" s="308"/>
      <c r="F122" s="44"/>
      <c r="G122" s="44"/>
      <c r="H122" s="44"/>
      <c r="I122" s="44"/>
      <c r="J122" s="44"/>
      <c r="K122" s="44"/>
      <c r="L122" s="44"/>
      <c r="M122" s="44"/>
      <c r="N122" s="44"/>
      <c r="O122" s="44"/>
      <c r="P122" s="44"/>
      <c r="Q122" s="44"/>
      <c r="R122" s="44"/>
      <c r="S122" s="44"/>
      <c r="T122" s="44"/>
      <c r="U122" s="44"/>
      <c r="V122" s="44"/>
      <c r="W122" s="44"/>
    </row>
    <row r="123" spans="1:23" ht="16.5" x14ac:dyDescent="0.3">
      <c r="A123" s="44"/>
      <c r="B123" s="72" t="s">
        <v>264</v>
      </c>
      <c r="C123" s="306"/>
      <c r="D123" s="306"/>
      <c r="E123" s="306"/>
      <c r="F123" s="44"/>
      <c r="G123" s="44"/>
      <c r="H123" s="44"/>
      <c r="I123" s="44"/>
      <c r="J123" s="44"/>
      <c r="K123" s="44"/>
      <c r="L123" s="44"/>
      <c r="M123" s="44"/>
      <c r="N123" s="44"/>
      <c r="O123" s="44"/>
      <c r="P123" s="44"/>
      <c r="Q123" s="44"/>
      <c r="R123" s="44"/>
      <c r="S123" s="44"/>
      <c r="T123" s="44"/>
      <c r="U123" s="44"/>
      <c r="V123" s="44"/>
      <c r="W123" s="44"/>
    </row>
    <row r="124" spans="1:23" ht="16.5" x14ac:dyDescent="0.3">
      <c r="A124" s="44"/>
      <c r="B124" s="72" t="s">
        <v>265</v>
      </c>
      <c r="C124" s="306"/>
      <c r="D124" s="306"/>
      <c r="E124" s="306"/>
      <c r="F124" s="44"/>
      <c r="G124" s="44"/>
      <c r="H124" s="44"/>
      <c r="I124" s="44"/>
      <c r="J124" s="44"/>
      <c r="K124" s="44"/>
      <c r="L124" s="44"/>
      <c r="M124" s="44"/>
      <c r="N124" s="44"/>
      <c r="O124" s="44"/>
      <c r="P124" s="44"/>
      <c r="Q124" s="44"/>
      <c r="R124" s="44"/>
      <c r="S124" s="44"/>
      <c r="T124" s="44"/>
      <c r="U124" s="44"/>
      <c r="V124" s="44"/>
      <c r="W124" s="44"/>
    </row>
    <row r="125" spans="1:23" ht="16.5" x14ac:dyDescent="0.3">
      <c r="A125" s="44"/>
      <c r="B125" s="72" t="s">
        <v>266</v>
      </c>
      <c r="C125" s="306"/>
      <c r="D125" s="306"/>
      <c r="E125" s="306"/>
      <c r="F125" s="44"/>
      <c r="G125" s="44"/>
      <c r="H125" s="44"/>
      <c r="I125" s="44"/>
      <c r="J125" s="44"/>
      <c r="K125" s="44"/>
      <c r="L125" s="44"/>
      <c r="M125" s="44"/>
      <c r="N125" s="44"/>
      <c r="O125" s="44"/>
      <c r="P125" s="44"/>
      <c r="Q125" s="44"/>
      <c r="R125" s="44"/>
      <c r="S125" s="44"/>
      <c r="T125" s="44"/>
      <c r="U125" s="44"/>
      <c r="V125" s="44"/>
      <c r="W125" s="44"/>
    </row>
    <row r="126" spans="1:23" ht="16.5" x14ac:dyDescent="0.3">
      <c r="A126" s="79"/>
      <c r="B126" s="44"/>
      <c r="C126" s="44"/>
      <c r="D126" s="44"/>
      <c r="E126" s="44"/>
      <c r="F126" s="44"/>
      <c r="G126" s="44"/>
      <c r="H126" s="44"/>
      <c r="I126" s="44"/>
      <c r="J126" s="44"/>
      <c r="K126" s="44"/>
      <c r="L126" s="44"/>
      <c r="M126" s="44"/>
      <c r="N126" s="44"/>
      <c r="O126" s="44"/>
      <c r="P126" s="44"/>
      <c r="Q126" s="44"/>
      <c r="R126" s="44"/>
      <c r="S126" s="44"/>
      <c r="T126" s="44"/>
      <c r="U126" s="44"/>
      <c r="V126" s="44"/>
      <c r="W126" s="44"/>
    </row>
    <row r="127" spans="1:23" ht="16.5" x14ac:dyDescent="0.3">
      <c r="A127" s="79"/>
      <c r="B127" s="44"/>
      <c r="C127" s="44"/>
      <c r="D127" s="44"/>
      <c r="E127" s="44"/>
      <c r="F127" s="44"/>
      <c r="G127" s="44"/>
      <c r="H127" s="44"/>
      <c r="I127" s="44"/>
      <c r="J127" s="44"/>
      <c r="K127" s="44"/>
      <c r="L127" s="44"/>
      <c r="M127" s="44"/>
      <c r="N127" s="44"/>
      <c r="O127" s="44"/>
      <c r="P127" s="44"/>
      <c r="Q127" s="44"/>
      <c r="R127" s="44"/>
      <c r="S127" s="44"/>
      <c r="T127" s="44"/>
      <c r="U127" s="44"/>
      <c r="V127" s="44"/>
      <c r="W127" s="44"/>
    </row>
    <row r="128" spans="1:23" ht="16.5" x14ac:dyDescent="0.3">
      <c r="A128" s="79" t="s">
        <v>267</v>
      </c>
      <c r="B128" s="44"/>
      <c r="C128" s="44"/>
      <c r="D128" s="44"/>
      <c r="E128" s="44"/>
      <c r="F128" s="44"/>
      <c r="G128" s="44"/>
      <c r="H128" s="44"/>
      <c r="I128" s="44"/>
      <c r="J128" s="44"/>
      <c r="K128" s="44"/>
      <c r="L128" s="44"/>
      <c r="M128" s="44"/>
      <c r="N128" s="44"/>
      <c r="O128" s="44"/>
      <c r="P128" s="44"/>
      <c r="Q128" s="44"/>
      <c r="R128" s="44"/>
      <c r="S128" s="44"/>
      <c r="T128" s="44"/>
      <c r="U128" s="44"/>
      <c r="V128" s="44"/>
      <c r="W128" s="44"/>
    </row>
    <row r="129" spans="1:23" ht="16.5" x14ac:dyDescent="0.3">
      <c r="A129" s="79"/>
      <c r="B129" s="44"/>
      <c r="C129" s="44"/>
      <c r="D129" s="44"/>
      <c r="E129" s="44"/>
      <c r="F129" s="44"/>
      <c r="G129" s="44"/>
      <c r="H129" s="44"/>
      <c r="I129" s="44"/>
      <c r="J129" s="44"/>
      <c r="K129" s="44"/>
      <c r="L129" s="44"/>
      <c r="M129" s="44"/>
      <c r="N129" s="44"/>
      <c r="O129" s="44"/>
      <c r="P129" s="44"/>
      <c r="Q129" s="44"/>
      <c r="R129" s="44"/>
      <c r="S129" s="44"/>
      <c r="T129" s="44"/>
      <c r="U129" s="44"/>
      <c r="V129" s="44"/>
      <c r="W129" s="44"/>
    </row>
    <row r="130" spans="1:23" ht="16.5" x14ac:dyDescent="0.3">
      <c r="A130" s="79" t="s">
        <v>268</v>
      </c>
      <c r="B130" s="44"/>
      <c r="C130" s="44"/>
      <c r="D130" s="44"/>
      <c r="E130" s="44"/>
      <c r="F130" s="44"/>
      <c r="G130" s="44"/>
      <c r="H130" s="44"/>
      <c r="I130" s="44"/>
      <c r="J130" s="44"/>
      <c r="K130" s="44"/>
      <c r="L130" s="44"/>
      <c r="M130" s="44"/>
      <c r="N130" s="44"/>
      <c r="O130" s="44"/>
      <c r="P130" s="44"/>
      <c r="Q130" s="44"/>
      <c r="R130" s="44"/>
      <c r="S130" s="44"/>
      <c r="T130" s="44"/>
      <c r="U130" s="44"/>
      <c r="V130" s="44"/>
      <c r="W130" s="44"/>
    </row>
    <row r="131" spans="1:23" ht="16.5" x14ac:dyDescent="0.3">
      <c r="A131" s="439" t="s">
        <v>269</v>
      </c>
      <c r="B131" s="439"/>
      <c r="C131" s="439"/>
      <c r="D131" s="439"/>
      <c r="E131" s="439"/>
      <c r="F131" s="439"/>
      <c r="G131" s="44"/>
      <c r="H131" s="44"/>
      <c r="I131" s="44"/>
      <c r="J131" s="44"/>
      <c r="K131" s="44"/>
      <c r="L131" s="44"/>
      <c r="M131" s="44"/>
      <c r="N131" s="44"/>
      <c r="O131" s="44"/>
      <c r="P131" s="44"/>
      <c r="Q131" s="44"/>
      <c r="R131" s="44"/>
      <c r="S131" s="44"/>
      <c r="T131" s="44"/>
      <c r="U131" s="44"/>
      <c r="V131" s="44"/>
      <c r="W131" s="44"/>
    </row>
    <row r="132" spans="1:23" ht="21" customHeight="1" x14ac:dyDescent="0.3">
      <c r="A132" s="439"/>
      <c r="B132" s="439"/>
      <c r="C132" s="439"/>
      <c r="D132" s="439"/>
      <c r="E132" s="439"/>
      <c r="F132" s="439"/>
      <c r="G132" s="44"/>
      <c r="H132" s="44"/>
      <c r="I132" s="44"/>
      <c r="J132" s="44"/>
      <c r="K132" s="44"/>
      <c r="L132" s="44"/>
      <c r="M132" s="44"/>
      <c r="N132" s="44"/>
      <c r="O132" s="44"/>
      <c r="P132" s="44"/>
      <c r="Q132" s="44"/>
      <c r="R132" s="44"/>
      <c r="S132" s="44"/>
      <c r="T132" s="44"/>
      <c r="U132" s="44"/>
      <c r="V132" s="44"/>
      <c r="W132" s="44"/>
    </row>
    <row r="133" spans="1:23" ht="16.5" x14ac:dyDescent="0.3">
      <c r="A133" s="44"/>
      <c r="B133" s="445" t="s">
        <v>15</v>
      </c>
      <c r="C133" s="446"/>
      <c r="D133" s="447"/>
      <c r="E133" s="44"/>
      <c r="F133" s="44"/>
      <c r="G133" s="44"/>
      <c r="H133" s="44"/>
      <c r="I133" s="44"/>
      <c r="J133" s="44"/>
      <c r="K133" s="44"/>
      <c r="L133" s="44"/>
      <c r="M133" s="44"/>
      <c r="N133" s="44"/>
      <c r="O133" s="44"/>
      <c r="P133" s="44"/>
      <c r="Q133" s="44"/>
      <c r="R133" s="44"/>
      <c r="S133" s="44"/>
      <c r="T133" s="44"/>
      <c r="U133" s="44"/>
      <c r="V133" s="44"/>
      <c r="W133" s="44"/>
    </row>
    <row r="134" spans="1:23" ht="16.5" x14ac:dyDescent="0.3">
      <c r="A134" s="44"/>
      <c r="B134" s="76" t="s">
        <v>90</v>
      </c>
      <c r="C134" s="394" t="str">
        <f>+Parametrización!D22</f>
        <v>31/03/2025</v>
      </c>
      <c r="D134" s="394" t="str">
        <f>+Parametrización!F22</f>
        <v>31/12/2024</v>
      </c>
      <c r="E134" s="44"/>
      <c r="F134" s="44"/>
      <c r="G134" s="44"/>
      <c r="H134" s="44"/>
      <c r="I134" s="44"/>
      <c r="J134" s="44"/>
      <c r="K134" s="44"/>
      <c r="L134" s="44"/>
      <c r="M134" s="44"/>
      <c r="N134" s="44"/>
      <c r="O134" s="44"/>
      <c r="P134" s="44"/>
      <c r="Q134" s="44"/>
      <c r="R134" s="44"/>
      <c r="S134" s="44"/>
      <c r="T134" s="44"/>
      <c r="U134" s="44"/>
      <c r="V134" s="44"/>
      <c r="W134" s="44"/>
    </row>
    <row r="135" spans="1:23" ht="16.5" x14ac:dyDescent="0.3">
      <c r="A135" s="44"/>
      <c r="B135" s="72"/>
      <c r="C135" s="258"/>
      <c r="D135" s="258"/>
      <c r="E135" s="44"/>
      <c r="F135" s="44"/>
      <c r="G135" s="44"/>
      <c r="H135" s="44"/>
      <c r="I135" s="44"/>
      <c r="J135" s="44"/>
      <c r="K135" s="44"/>
      <c r="L135" s="44"/>
      <c r="M135" s="44"/>
      <c r="N135" s="44"/>
      <c r="O135" s="44"/>
      <c r="P135" s="44"/>
      <c r="Q135" s="44"/>
      <c r="R135" s="44"/>
      <c r="S135" s="44"/>
      <c r="T135" s="44"/>
      <c r="U135" s="44"/>
      <c r="V135" s="44"/>
      <c r="W135" s="44"/>
    </row>
    <row r="136" spans="1:23" ht="16.5" x14ac:dyDescent="0.3">
      <c r="A136" s="44"/>
      <c r="B136" s="72" t="s">
        <v>270</v>
      </c>
      <c r="C136" s="258">
        <f>'[1]BALANCE GENERAL'!$E$14</f>
        <v>2896201551</v>
      </c>
      <c r="D136" s="258">
        <f>'1'!D10</f>
        <v>646416576</v>
      </c>
      <c r="E136" s="44"/>
      <c r="F136" s="44"/>
      <c r="G136" s="44"/>
      <c r="H136" s="44"/>
      <c r="I136" s="44"/>
      <c r="J136" s="44"/>
      <c r="K136" s="44"/>
      <c r="L136" s="44"/>
      <c r="M136" s="44"/>
      <c r="N136" s="44"/>
      <c r="O136" s="44"/>
      <c r="P136" s="44"/>
      <c r="Q136" s="44"/>
      <c r="R136" s="44"/>
      <c r="S136" s="44"/>
      <c r="T136" s="44"/>
      <c r="U136" s="44"/>
      <c r="V136" s="44"/>
      <c r="W136" s="44"/>
    </row>
    <row r="137" spans="1:23" ht="16.5" x14ac:dyDescent="0.3">
      <c r="A137" s="44"/>
      <c r="B137" s="72" t="s">
        <v>271</v>
      </c>
      <c r="C137" s="258">
        <f>'[1]BALANCE GENERAL'!$E$15</f>
        <v>34311081</v>
      </c>
      <c r="D137" s="258">
        <v>0</v>
      </c>
      <c r="E137" s="44"/>
      <c r="F137" s="77"/>
      <c r="G137" s="44"/>
      <c r="H137" s="44"/>
      <c r="I137" s="44"/>
      <c r="J137" s="44"/>
      <c r="K137" s="44"/>
      <c r="L137" s="44"/>
      <c r="M137" s="44"/>
      <c r="N137" s="44"/>
      <c r="O137" s="44"/>
      <c r="P137" s="44"/>
      <c r="Q137" s="44"/>
      <c r="R137" s="44"/>
      <c r="S137" s="44"/>
      <c r="T137" s="44"/>
      <c r="U137" s="44"/>
      <c r="V137" s="44"/>
      <c r="W137" s="44"/>
    </row>
    <row r="138" spans="1:23" ht="16.5" x14ac:dyDescent="0.3">
      <c r="A138" s="44"/>
      <c r="B138" s="72" t="s">
        <v>272</v>
      </c>
      <c r="C138" s="258">
        <v>0</v>
      </c>
      <c r="D138" s="258">
        <v>0</v>
      </c>
      <c r="E138" s="44"/>
      <c r="F138" s="44"/>
      <c r="G138" s="44"/>
      <c r="H138" s="44"/>
      <c r="I138" s="44"/>
      <c r="J138" s="44"/>
      <c r="K138" s="44"/>
      <c r="L138" s="44"/>
      <c r="M138" s="44"/>
      <c r="N138" s="44"/>
      <c r="O138" s="44"/>
      <c r="P138" s="44"/>
      <c r="Q138" s="44"/>
      <c r="R138" s="44"/>
      <c r="S138" s="44"/>
      <c r="T138" s="44"/>
      <c r="U138" s="44"/>
      <c r="V138" s="44"/>
      <c r="W138" s="44"/>
    </row>
    <row r="139" spans="1:23" ht="16.5" x14ac:dyDescent="0.3">
      <c r="A139" s="44"/>
      <c r="B139" s="75" t="s">
        <v>97</v>
      </c>
      <c r="C139" s="262">
        <f>SUM(C136:C138)</f>
        <v>2930512632</v>
      </c>
      <c r="D139" s="262">
        <f>SUM(D136:D138)</f>
        <v>646416576</v>
      </c>
      <c r="E139" s="44"/>
      <c r="F139" s="44"/>
      <c r="G139" s="44"/>
      <c r="H139" s="44"/>
      <c r="I139" s="44"/>
      <c r="J139" s="44"/>
      <c r="K139" s="44"/>
      <c r="L139" s="44"/>
      <c r="M139" s="44"/>
      <c r="N139" s="44"/>
      <c r="O139" s="44"/>
      <c r="P139" s="44"/>
      <c r="Q139" s="44"/>
      <c r="R139" s="44"/>
      <c r="S139" s="44"/>
      <c r="T139" s="44"/>
      <c r="U139" s="44"/>
      <c r="V139" s="44"/>
      <c r="W139" s="44"/>
    </row>
    <row r="140" spans="1:23" ht="16.5" x14ac:dyDescent="0.3">
      <c r="A140" s="44"/>
      <c r="B140" s="78"/>
      <c r="C140" s="286">
        <f>C139-'1'!C12</f>
        <v>0</v>
      </c>
      <c r="D140" s="286">
        <f>D139-'1'!D12</f>
        <v>0</v>
      </c>
      <c r="E140" s="44"/>
      <c r="F140" s="44"/>
      <c r="G140" s="44"/>
      <c r="H140" s="44"/>
      <c r="I140" s="44"/>
      <c r="J140" s="44"/>
      <c r="K140" s="44"/>
      <c r="L140" s="44"/>
      <c r="M140" s="44"/>
      <c r="N140" s="44"/>
      <c r="O140" s="44"/>
      <c r="P140" s="44"/>
      <c r="Q140" s="44"/>
      <c r="R140" s="44"/>
      <c r="S140" s="44"/>
      <c r="T140" s="44"/>
      <c r="U140" s="44"/>
      <c r="V140" s="44"/>
      <c r="W140" s="44"/>
    </row>
    <row r="141" spans="1:23" ht="16.5" x14ac:dyDescent="0.3">
      <c r="A141" s="79"/>
      <c r="B141" s="44"/>
      <c r="C141" s="44"/>
      <c r="D141" s="44"/>
      <c r="E141" s="44"/>
      <c r="F141" s="44"/>
      <c r="G141" s="44"/>
      <c r="H141" s="44"/>
      <c r="I141" s="44"/>
      <c r="J141" s="44"/>
      <c r="K141" s="44"/>
      <c r="L141" s="44"/>
      <c r="M141" s="44"/>
      <c r="N141" s="44"/>
      <c r="O141" s="44"/>
      <c r="P141" s="44"/>
      <c r="Q141" s="44"/>
      <c r="R141" s="44"/>
      <c r="S141" s="44"/>
      <c r="T141" s="44"/>
      <c r="U141" s="44"/>
      <c r="V141" s="44"/>
      <c r="W141" s="44"/>
    </row>
    <row r="142" spans="1:23" ht="16.5" x14ac:dyDescent="0.3">
      <c r="A142" s="438" t="s">
        <v>273</v>
      </c>
      <c r="B142" s="438"/>
      <c r="C142" s="438"/>
      <c r="D142" s="438"/>
      <c r="E142" s="438"/>
      <c r="F142" s="438"/>
      <c r="G142" s="44"/>
      <c r="H142" s="44"/>
      <c r="I142" s="44"/>
      <c r="J142" s="44"/>
      <c r="K142" s="44"/>
      <c r="L142" s="44"/>
      <c r="M142" s="44"/>
      <c r="N142" s="44"/>
      <c r="O142" s="44"/>
      <c r="P142" s="44"/>
      <c r="Q142" s="44"/>
      <c r="R142" s="44"/>
      <c r="S142" s="44"/>
      <c r="T142" s="44"/>
      <c r="U142" s="44"/>
      <c r="V142" s="44"/>
      <c r="W142" s="44"/>
    </row>
    <row r="143" spans="1:23" ht="16.5" x14ac:dyDescent="0.3">
      <c r="A143" s="79"/>
      <c r="B143" s="44"/>
      <c r="C143" s="44"/>
      <c r="D143" s="44"/>
      <c r="E143" s="44"/>
      <c r="F143" s="44"/>
      <c r="G143" s="44"/>
      <c r="H143" s="44"/>
      <c r="I143" s="44"/>
      <c r="J143" s="44"/>
      <c r="K143" s="44"/>
      <c r="L143" s="44"/>
      <c r="M143" s="44"/>
      <c r="N143" s="44"/>
      <c r="O143" s="44"/>
      <c r="P143" s="44"/>
      <c r="Q143" s="44"/>
      <c r="R143" s="44"/>
      <c r="S143" s="44"/>
      <c r="T143" s="44"/>
      <c r="U143" s="44"/>
      <c r="V143" s="44"/>
      <c r="W143" s="44"/>
    </row>
    <row r="144" spans="1:23" ht="16.5" x14ac:dyDescent="0.3">
      <c r="A144" s="263" t="s">
        <v>274</v>
      </c>
      <c r="B144" s="45"/>
      <c r="C144" s="44"/>
      <c r="D144" s="44"/>
      <c r="E144" s="44"/>
      <c r="F144" s="44"/>
      <c r="G144" s="44"/>
      <c r="H144" s="44"/>
      <c r="I144" s="44"/>
      <c r="J144" s="44"/>
      <c r="K144" s="44"/>
      <c r="L144" s="44"/>
      <c r="M144" s="44"/>
      <c r="N144" s="44"/>
      <c r="O144" s="44"/>
      <c r="P144" s="44"/>
      <c r="Q144" s="44"/>
      <c r="R144" s="44"/>
      <c r="S144" s="44"/>
      <c r="T144" s="44"/>
      <c r="U144" s="44"/>
      <c r="V144" s="44"/>
      <c r="W144" s="44"/>
    </row>
    <row r="145" spans="1:23" ht="16.5" x14ac:dyDescent="0.3">
      <c r="A145" s="79"/>
      <c r="B145" s="44"/>
      <c r="C145" s="44"/>
      <c r="D145" s="44"/>
      <c r="E145" s="44"/>
      <c r="F145" s="44"/>
      <c r="G145" s="44"/>
      <c r="H145" s="44"/>
      <c r="I145" s="44"/>
      <c r="J145" s="44"/>
      <c r="K145" s="44"/>
      <c r="L145" s="44"/>
      <c r="M145" s="44"/>
      <c r="N145" s="44"/>
      <c r="O145" s="44"/>
      <c r="P145" s="44"/>
      <c r="Q145" s="44"/>
      <c r="R145" s="44"/>
      <c r="S145" s="44"/>
      <c r="T145" s="44"/>
      <c r="U145" s="44"/>
      <c r="V145" s="44"/>
      <c r="W145" s="44"/>
    </row>
    <row r="146" spans="1:23" ht="16.5" x14ac:dyDescent="0.3">
      <c r="A146" s="79" t="s">
        <v>275</v>
      </c>
      <c r="B146" s="44"/>
      <c r="C146" s="44"/>
      <c r="D146" s="44"/>
      <c r="E146" s="44"/>
      <c r="F146" s="44"/>
      <c r="G146" s="44"/>
      <c r="H146" s="44"/>
      <c r="I146" s="44"/>
      <c r="J146" s="44"/>
      <c r="K146" s="44"/>
      <c r="L146" s="44"/>
      <c r="M146" s="44"/>
      <c r="N146" s="44"/>
      <c r="O146" s="44"/>
      <c r="P146" s="44"/>
      <c r="Q146" s="44"/>
      <c r="R146" s="44"/>
      <c r="S146" s="44"/>
      <c r="T146" s="44"/>
      <c r="U146" s="44"/>
      <c r="V146" s="44"/>
      <c r="W146" s="44"/>
    </row>
    <row r="147" spans="1:23" ht="16.5" x14ac:dyDescent="0.3">
      <c r="A147" s="79"/>
      <c r="B147" s="44"/>
      <c r="C147" s="44"/>
      <c r="D147" s="44"/>
      <c r="E147" s="44"/>
      <c r="F147" s="44"/>
      <c r="G147" s="44"/>
      <c r="H147" s="44"/>
      <c r="I147" s="44"/>
      <c r="J147" s="44"/>
      <c r="K147" s="44"/>
      <c r="L147" s="44"/>
      <c r="M147" s="44"/>
      <c r="N147" s="44"/>
      <c r="O147" s="44"/>
      <c r="P147" s="44"/>
      <c r="Q147" s="44"/>
      <c r="R147" s="44"/>
      <c r="S147" s="44"/>
      <c r="T147" s="44"/>
      <c r="U147" s="44"/>
      <c r="V147" s="44"/>
      <c r="W147" s="44"/>
    </row>
    <row r="148" spans="1:23" ht="16.5" x14ac:dyDescent="0.3">
      <c r="A148" s="44"/>
      <c r="B148" s="76" t="s">
        <v>240</v>
      </c>
      <c r="C148" s="394" t="str">
        <f>+Parametrización!D22</f>
        <v>31/03/2025</v>
      </c>
      <c r="D148" s="394" t="str">
        <f>+Parametrización!F22</f>
        <v>31/12/2024</v>
      </c>
      <c r="E148" s="44"/>
      <c r="F148" s="44"/>
      <c r="G148" s="44"/>
      <c r="H148" s="44"/>
      <c r="I148" s="44"/>
      <c r="J148" s="44"/>
      <c r="K148" s="44"/>
      <c r="L148" s="44"/>
      <c r="M148" s="44"/>
      <c r="N148" s="44"/>
      <c r="O148" s="44"/>
      <c r="P148" s="44"/>
      <c r="Q148" s="44"/>
      <c r="R148" s="44"/>
      <c r="S148" s="44"/>
      <c r="T148" s="44"/>
      <c r="U148" s="44"/>
      <c r="V148" s="44"/>
      <c r="W148" s="44"/>
    </row>
    <row r="149" spans="1:23" ht="15" customHeight="1" x14ac:dyDescent="0.3">
      <c r="A149" s="44"/>
      <c r="B149" s="72" t="s">
        <v>276</v>
      </c>
      <c r="C149" s="260">
        <f>'[1]Proveedores Locales ML'!$G$13+'[1]Proveedores Locales ML'!$G$10</f>
        <v>570000</v>
      </c>
      <c r="D149" s="260">
        <f>'1'!D45</f>
        <v>4440531</v>
      </c>
      <c r="E149" s="44"/>
      <c r="F149" s="44"/>
      <c r="G149" s="44"/>
      <c r="H149" s="44"/>
      <c r="I149" s="44"/>
      <c r="J149" s="44"/>
      <c r="K149" s="44"/>
      <c r="L149" s="44"/>
      <c r="M149" s="44"/>
      <c r="N149" s="44"/>
      <c r="O149" s="44"/>
      <c r="P149" s="44"/>
      <c r="Q149" s="44"/>
      <c r="R149" s="44"/>
      <c r="S149" s="44"/>
      <c r="T149" s="44"/>
      <c r="U149" s="44"/>
      <c r="V149" s="44"/>
      <c r="W149" s="44"/>
    </row>
    <row r="150" spans="1:23" ht="15" customHeight="1" x14ac:dyDescent="0.3">
      <c r="A150" s="44"/>
      <c r="B150" s="72" t="s">
        <v>277</v>
      </c>
      <c r="C150" s="260">
        <f>'[3]BALANCE GENERAL'!$E$58+1</f>
        <v>3900531</v>
      </c>
      <c r="D150" s="260">
        <v>0</v>
      </c>
      <c r="E150" s="44"/>
      <c r="F150" s="44"/>
      <c r="G150" s="44"/>
      <c r="H150" s="44"/>
      <c r="I150" s="44"/>
      <c r="J150" s="44"/>
      <c r="K150" s="44"/>
      <c r="L150" s="44"/>
      <c r="M150" s="44"/>
      <c r="N150" s="44"/>
      <c r="O150" s="44"/>
      <c r="P150" s="44"/>
      <c r="Q150" s="44"/>
      <c r="R150" s="44"/>
      <c r="S150" s="44"/>
      <c r="T150" s="44"/>
      <c r="U150" s="44"/>
      <c r="V150" s="44"/>
      <c r="W150" s="44"/>
    </row>
    <row r="151" spans="1:23" ht="15" customHeight="1" x14ac:dyDescent="0.3">
      <c r="A151" s="44"/>
      <c r="B151" s="72" t="s">
        <v>355</v>
      </c>
      <c r="C151" s="260">
        <f>'[1]BALANCE GENERAL'!$E$53</f>
        <v>8705116249</v>
      </c>
      <c r="D151" s="260">
        <v>0</v>
      </c>
      <c r="E151" s="44"/>
      <c r="F151" s="44"/>
      <c r="G151" s="44"/>
      <c r="H151" s="44"/>
      <c r="I151" s="44"/>
      <c r="J151" s="44"/>
      <c r="K151" s="44"/>
      <c r="L151" s="44"/>
      <c r="M151" s="44"/>
      <c r="N151" s="44"/>
      <c r="O151" s="44"/>
      <c r="P151" s="44"/>
      <c r="Q151" s="44"/>
      <c r="R151" s="44"/>
      <c r="S151" s="44"/>
      <c r="T151" s="44"/>
      <c r="U151" s="44"/>
      <c r="V151" s="44"/>
      <c r="W151" s="44"/>
    </row>
    <row r="152" spans="1:23" ht="16.5" x14ac:dyDescent="0.3">
      <c r="A152" s="44"/>
      <c r="B152" s="76" t="s">
        <v>97</v>
      </c>
      <c r="C152" s="283">
        <f>SUM(C149:C151)</f>
        <v>8709586780</v>
      </c>
      <c r="D152" s="283">
        <f>SUM(D149:D150)</f>
        <v>4440531</v>
      </c>
      <c r="E152" s="44"/>
      <c r="F152" s="44"/>
      <c r="G152" s="44"/>
      <c r="H152" s="44"/>
      <c r="I152" s="44"/>
      <c r="J152" s="44"/>
      <c r="K152" s="44"/>
      <c r="L152" s="44"/>
      <c r="M152" s="44"/>
      <c r="N152" s="44"/>
      <c r="O152" s="44"/>
      <c r="P152" s="44"/>
      <c r="Q152" s="44"/>
      <c r="R152" s="44"/>
      <c r="S152" s="44"/>
      <c r="T152" s="44"/>
      <c r="U152" s="44"/>
      <c r="V152" s="44"/>
      <c r="W152" s="44"/>
    </row>
    <row r="153" spans="1:23" ht="16.5" x14ac:dyDescent="0.3">
      <c r="A153" s="79"/>
      <c r="B153" s="44"/>
      <c r="C153" s="284">
        <f>C152-'1'!C45</f>
        <v>0</v>
      </c>
      <c r="D153" s="284">
        <f>D152-'1'!D45</f>
        <v>0</v>
      </c>
      <c r="E153" s="44"/>
      <c r="F153" s="44"/>
      <c r="G153" s="44"/>
      <c r="H153" s="44"/>
      <c r="I153" s="44"/>
      <c r="J153" s="44"/>
      <c r="K153" s="44"/>
      <c r="L153" s="44"/>
      <c r="M153" s="44"/>
      <c r="N153" s="44"/>
      <c r="O153" s="44"/>
      <c r="P153" s="44"/>
      <c r="Q153" s="44"/>
      <c r="R153" s="44"/>
      <c r="S153" s="44"/>
      <c r="T153" s="44"/>
      <c r="U153" s="44"/>
      <c r="V153" s="44"/>
      <c r="W153" s="44"/>
    </row>
    <row r="154" spans="1:23" ht="16.5" x14ac:dyDescent="0.3">
      <c r="A154" s="79"/>
      <c r="B154" s="44"/>
      <c r="C154" s="44"/>
      <c r="D154" s="44"/>
      <c r="E154" s="44"/>
      <c r="F154" s="44"/>
      <c r="G154" s="44"/>
      <c r="H154" s="44"/>
      <c r="I154" s="44"/>
      <c r="J154" s="44"/>
      <c r="K154" s="44"/>
      <c r="L154" s="44"/>
      <c r="M154" s="44"/>
      <c r="N154" s="44"/>
      <c r="O154" s="44"/>
      <c r="P154" s="44"/>
      <c r="Q154" s="44"/>
      <c r="R154" s="44"/>
      <c r="S154" s="44"/>
      <c r="T154" s="44"/>
      <c r="U154" s="44"/>
      <c r="V154" s="44"/>
      <c r="W154" s="44"/>
    </row>
    <row r="155" spans="1:23" ht="16.5" x14ac:dyDescent="0.3">
      <c r="A155" s="79" t="s">
        <v>278</v>
      </c>
      <c r="B155" s="44"/>
      <c r="C155" s="44"/>
      <c r="D155" s="44"/>
      <c r="E155" s="44"/>
      <c r="F155" s="44"/>
      <c r="G155" s="44"/>
      <c r="H155" s="44"/>
      <c r="I155" s="44"/>
      <c r="J155" s="44"/>
      <c r="K155" s="44"/>
      <c r="L155" s="44"/>
      <c r="M155" s="44"/>
      <c r="N155" s="44"/>
      <c r="O155" s="44"/>
      <c r="P155" s="44"/>
      <c r="Q155" s="44"/>
      <c r="R155" s="44"/>
      <c r="S155" s="44"/>
      <c r="T155" s="44"/>
      <c r="U155" s="44"/>
      <c r="V155" s="44"/>
      <c r="W155" s="44"/>
    </row>
    <row r="156" spans="1:23" ht="16.5" x14ac:dyDescent="0.3">
      <c r="A156" s="79"/>
      <c r="B156" s="44"/>
      <c r="C156" s="44"/>
      <c r="D156" s="44"/>
      <c r="E156" s="44"/>
      <c r="F156" s="44"/>
      <c r="G156" s="44"/>
      <c r="H156" s="44"/>
      <c r="I156" s="44"/>
      <c r="J156" s="44"/>
      <c r="K156" s="44"/>
      <c r="L156" s="44"/>
      <c r="M156" s="44"/>
      <c r="N156" s="44"/>
      <c r="O156" s="44"/>
      <c r="P156" s="44"/>
      <c r="Q156" s="44"/>
      <c r="R156" s="44"/>
      <c r="S156" s="44"/>
      <c r="T156" s="44"/>
      <c r="U156" s="44"/>
      <c r="V156" s="44"/>
      <c r="W156" s="44"/>
    </row>
    <row r="157" spans="1:23" ht="16.5" x14ac:dyDescent="0.3">
      <c r="A157" s="44"/>
      <c r="B157" s="74" t="s">
        <v>240</v>
      </c>
      <c r="C157" s="394" t="str">
        <f>+Parametrización!D22</f>
        <v>31/03/2025</v>
      </c>
      <c r="D157" s="394" t="str">
        <f>+Parametrización!F22</f>
        <v>31/12/2024</v>
      </c>
      <c r="E157" s="44"/>
      <c r="F157" s="44"/>
      <c r="G157" s="44"/>
      <c r="H157" s="44"/>
      <c r="I157" s="44"/>
      <c r="J157" s="44"/>
      <c r="K157" s="44"/>
      <c r="L157" s="44"/>
      <c r="M157" s="44"/>
      <c r="N157" s="44"/>
      <c r="O157" s="44"/>
      <c r="P157" s="44"/>
      <c r="Q157" s="44"/>
      <c r="R157" s="44"/>
      <c r="S157" s="44"/>
      <c r="T157" s="44"/>
      <c r="U157" s="44"/>
      <c r="V157" s="44"/>
      <c r="W157" s="44"/>
    </row>
    <row r="158" spans="1:23" ht="16.5" x14ac:dyDescent="0.3">
      <c r="A158" s="44"/>
      <c r="B158" s="72" t="s">
        <v>58</v>
      </c>
      <c r="C158" s="285">
        <f>'[1]Proveedores Locales ML'!$G$17</f>
        <v>1167199928</v>
      </c>
      <c r="D158" s="285">
        <f>'1'!D44</f>
        <v>0</v>
      </c>
      <c r="E158" s="44"/>
      <c r="F158" s="44"/>
      <c r="G158" s="44"/>
      <c r="H158" s="44"/>
      <c r="I158" s="44"/>
      <c r="J158" s="44"/>
      <c r="K158" s="44"/>
      <c r="L158" s="44"/>
      <c r="M158" s="44"/>
      <c r="N158" s="44"/>
      <c r="O158" s="44"/>
      <c r="P158" s="44"/>
      <c r="Q158" s="44"/>
      <c r="R158" s="44"/>
      <c r="S158" s="44"/>
      <c r="T158" s="44"/>
      <c r="U158" s="44"/>
      <c r="V158" s="44"/>
      <c r="W158" s="44"/>
    </row>
    <row r="159" spans="1:23" ht="16.5" x14ac:dyDescent="0.3">
      <c r="A159" s="44"/>
      <c r="B159" s="72"/>
      <c r="C159" s="80"/>
      <c r="D159" s="80"/>
      <c r="E159" s="44"/>
      <c r="F159" s="44"/>
      <c r="G159" s="44"/>
      <c r="H159" s="44"/>
      <c r="I159" s="44"/>
      <c r="J159" s="44"/>
      <c r="K159" s="44"/>
      <c r="L159" s="44"/>
      <c r="M159" s="44"/>
      <c r="N159" s="44"/>
      <c r="O159" s="44"/>
      <c r="P159" s="44"/>
      <c r="Q159" s="44"/>
      <c r="R159" s="44"/>
      <c r="S159" s="44"/>
      <c r="T159" s="44"/>
      <c r="U159" s="44"/>
      <c r="V159" s="44"/>
      <c r="W159" s="44"/>
    </row>
    <row r="160" spans="1:23" ht="16.5" x14ac:dyDescent="0.3">
      <c r="A160" s="44"/>
      <c r="B160" s="76" t="s">
        <v>97</v>
      </c>
      <c r="C160" s="261">
        <f>SUM(C158:C159)</f>
        <v>1167199928</v>
      </c>
      <c r="D160" s="261">
        <f>SUM(D158:D159)</f>
        <v>0</v>
      </c>
      <c r="E160" s="44"/>
      <c r="F160" s="44"/>
      <c r="G160" s="44"/>
      <c r="H160" s="44"/>
      <c r="I160" s="44"/>
      <c r="J160" s="44"/>
      <c r="K160" s="44"/>
      <c r="L160" s="44"/>
      <c r="M160" s="44"/>
      <c r="N160" s="44"/>
      <c r="O160" s="44"/>
      <c r="P160" s="44"/>
      <c r="Q160" s="44"/>
      <c r="R160" s="44"/>
      <c r="S160" s="44"/>
      <c r="T160" s="44"/>
      <c r="U160" s="44"/>
      <c r="V160" s="44"/>
      <c r="W160" s="44"/>
    </row>
    <row r="161" spans="1:23" ht="16.5" x14ac:dyDescent="0.3">
      <c r="A161" s="81"/>
      <c r="B161" s="44"/>
      <c r="C161" s="284">
        <f>C160-'1'!C44</f>
        <v>0</v>
      </c>
      <c r="D161" s="284">
        <f>D160-'1'!D44</f>
        <v>0</v>
      </c>
      <c r="E161" s="44"/>
      <c r="F161" s="44"/>
      <c r="G161" s="44"/>
      <c r="H161" s="44"/>
      <c r="I161" s="44"/>
      <c r="J161" s="44"/>
      <c r="K161" s="44"/>
      <c r="L161" s="44"/>
      <c r="M161" s="44"/>
      <c r="N161" s="44"/>
      <c r="O161" s="44"/>
      <c r="P161" s="44"/>
      <c r="Q161" s="44"/>
      <c r="R161" s="44"/>
      <c r="S161" s="44"/>
      <c r="T161" s="44"/>
      <c r="U161" s="44"/>
      <c r="V161" s="44"/>
      <c r="W161" s="44"/>
    </row>
    <row r="162" spans="1:23" ht="16.5" x14ac:dyDescent="0.3">
      <c r="A162" s="44"/>
      <c r="B162" s="44"/>
      <c r="C162" s="44"/>
      <c r="D162" s="44"/>
      <c r="E162" s="44"/>
      <c r="F162" s="44"/>
      <c r="G162" s="44"/>
      <c r="H162" s="44"/>
      <c r="I162" s="44"/>
      <c r="J162" s="44"/>
      <c r="K162" s="44"/>
      <c r="L162" s="44"/>
      <c r="M162" s="44"/>
      <c r="N162" s="44"/>
      <c r="O162" s="44"/>
      <c r="P162" s="44"/>
      <c r="Q162" s="44"/>
      <c r="R162" s="44"/>
      <c r="S162" s="44"/>
      <c r="T162" s="44"/>
      <c r="U162" s="44"/>
      <c r="V162" s="44"/>
      <c r="W162" s="44"/>
    </row>
    <row r="163" spans="1:23" ht="16.5" x14ac:dyDescent="0.3">
      <c r="A163" s="84" t="s">
        <v>279</v>
      </c>
      <c r="B163" s="44"/>
      <c r="C163" s="44"/>
      <c r="D163" s="44"/>
      <c r="E163" s="44"/>
      <c r="F163" s="44"/>
      <c r="G163" s="44"/>
      <c r="H163" s="44"/>
      <c r="I163" s="44"/>
      <c r="J163" s="44"/>
      <c r="K163" s="44"/>
      <c r="L163" s="44"/>
      <c r="M163" s="44"/>
      <c r="N163" s="44"/>
      <c r="O163" s="44"/>
      <c r="P163" s="44"/>
      <c r="Q163" s="44"/>
      <c r="R163" s="44"/>
      <c r="S163" s="44"/>
      <c r="T163" s="44"/>
      <c r="U163" s="44"/>
      <c r="V163" s="44"/>
      <c r="W163" s="44"/>
    </row>
    <row r="165" spans="1:23" ht="15" x14ac:dyDescent="0.2">
      <c r="A165" s="444" t="s">
        <v>280</v>
      </c>
      <c r="B165" s="444"/>
      <c r="C165" s="444"/>
      <c r="D165" s="444"/>
      <c r="E165" s="395"/>
    </row>
    <row r="166" spans="1:23" ht="13.7" customHeight="1" x14ac:dyDescent="0.2">
      <c r="A166" s="395"/>
      <c r="B166" s="395"/>
      <c r="C166" s="395"/>
      <c r="D166" s="395"/>
      <c r="E166" s="395"/>
    </row>
    <row r="167" spans="1:23" ht="13.7" customHeight="1" x14ac:dyDescent="0.2">
      <c r="A167" s="395"/>
      <c r="B167" s="395"/>
      <c r="C167" s="395"/>
      <c r="D167" s="395"/>
      <c r="E167" s="395"/>
    </row>
    <row r="168" spans="1:23" ht="13.7" customHeight="1" x14ac:dyDescent="0.2">
      <c r="A168" s="395"/>
      <c r="B168" s="395"/>
      <c r="C168" s="395"/>
      <c r="D168" s="395"/>
      <c r="E168" s="395"/>
    </row>
    <row r="169" spans="1:23" ht="13.7" customHeight="1" x14ac:dyDescent="0.2">
      <c r="A169" s="395"/>
      <c r="B169" s="395"/>
      <c r="C169" s="395"/>
      <c r="D169" s="395"/>
      <c r="E169" s="395"/>
    </row>
    <row r="170" spans="1:23" ht="13.7" customHeight="1" x14ac:dyDescent="0.2">
      <c r="A170" s="395"/>
      <c r="B170" s="395"/>
      <c r="C170" s="395"/>
      <c r="D170" s="395"/>
      <c r="E170" s="395"/>
    </row>
    <row r="171" spans="1:23" ht="13.7" customHeight="1" x14ac:dyDescent="0.2">
      <c r="A171" s="395"/>
      <c r="B171" s="395"/>
      <c r="C171" s="395"/>
      <c r="D171" s="395"/>
      <c r="E171" s="395"/>
    </row>
    <row r="172" spans="1:23" ht="13.7" customHeight="1" x14ac:dyDescent="0.2">
      <c r="A172" s="395"/>
      <c r="B172" s="395"/>
      <c r="C172" s="395"/>
      <c r="D172" s="395"/>
      <c r="E172" s="395"/>
    </row>
    <row r="173" spans="1:23" ht="13.7" customHeight="1" x14ac:dyDescent="0.2">
      <c r="A173" s="395"/>
      <c r="B173" s="395"/>
      <c r="C173" s="395"/>
      <c r="D173" s="395"/>
      <c r="E173" s="395"/>
    </row>
    <row r="174" spans="1:23" ht="13.7" customHeight="1" x14ac:dyDescent="0.2">
      <c r="A174" s="395"/>
      <c r="B174" s="395"/>
      <c r="C174" s="395"/>
      <c r="D174" s="395"/>
      <c r="E174" s="395"/>
    </row>
    <row r="175" spans="1:23" ht="13.7" customHeight="1" x14ac:dyDescent="0.2">
      <c r="A175" s="395"/>
      <c r="B175" s="395"/>
      <c r="C175" s="395"/>
      <c r="D175" s="395"/>
      <c r="E175" s="395"/>
    </row>
    <row r="176" spans="1:23" ht="13.7" customHeight="1" x14ac:dyDescent="0.2">
      <c r="A176" s="395"/>
      <c r="B176" s="395"/>
      <c r="C176" s="395"/>
      <c r="D176" s="395"/>
      <c r="E176" s="395"/>
    </row>
    <row r="177" spans="1:5" ht="13.7" customHeight="1" x14ac:dyDescent="0.2">
      <c r="A177" s="395"/>
      <c r="B177" s="395"/>
      <c r="C177" s="395"/>
      <c r="D177" s="395"/>
      <c r="E177" s="395"/>
    </row>
    <row r="178" spans="1:5" ht="13.7" customHeight="1" x14ac:dyDescent="0.2">
      <c r="A178" s="395"/>
      <c r="B178" s="395"/>
      <c r="C178" s="395"/>
      <c r="D178" s="395"/>
      <c r="E178" s="395"/>
    </row>
    <row r="179" spans="1:5" ht="13.7" customHeight="1" x14ac:dyDescent="0.2">
      <c r="A179" s="395"/>
      <c r="B179" s="395"/>
      <c r="C179" s="395"/>
      <c r="D179" s="395"/>
      <c r="E179" s="395"/>
    </row>
    <row r="180" spans="1:5" ht="13.7" customHeight="1" x14ac:dyDescent="0.2">
      <c r="A180" s="395"/>
      <c r="B180" s="395"/>
      <c r="C180" s="395"/>
      <c r="D180" s="395"/>
      <c r="E180" s="395"/>
    </row>
    <row r="181" spans="1:5" ht="13.7" customHeight="1" x14ac:dyDescent="0.2">
      <c r="A181" s="395"/>
      <c r="B181" s="395"/>
      <c r="C181" s="395"/>
      <c r="D181" s="395"/>
      <c r="E181" s="395"/>
    </row>
    <row r="182" spans="1:5" ht="13.7" customHeight="1" x14ac:dyDescent="0.2">
      <c r="A182" s="395"/>
      <c r="B182" s="395"/>
      <c r="C182" s="395"/>
      <c r="D182" s="395"/>
      <c r="E182" s="395"/>
    </row>
    <row r="183" spans="1:5" ht="13.7" customHeight="1" x14ac:dyDescent="0.2">
      <c r="A183" s="395"/>
      <c r="B183" s="395"/>
      <c r="C183" s="395"/>
      <c r="D183" s="395"/>
      <c r="E183" s="395"/>
    </row>
    <row r="184" spans="1:5" ht="13.7" customHeight="1" x14ac:dyDescent="0.2">
      <c r="A184" s="395"/>
      <c r="B184" s="395"/>
      <c r="C184" s="395"/>
      <c r="D184" s="395"/>
      <c r="E184" s="395"/>
    </row>
    <row r="185" spans="1:5" ht="13.7" customHeight="1" x14ac:dyDescent="0.2">
      <c r="A185" s="395"/>
      <c r="B185" s="395"/>
      <c r="C185" s="395"/>
      <c r="D185" s="395"/>
      <c r="E185" s="395"/>
    </row>
    <row r="186" spans="1:5" ht="13.7" customHeight="1" x14ac:dyDescent="0.2">
      <c r="A186" s="395"/>
      <c r="B186" s="395"/>
      <c r="C186" s="395"/>
      <c r="D186" s="395"/>
      <c r="E186" s="395"/>
    </row>
  </sheetData>
  <sheetProtection selectLockedCells="1" selectUnlockedCells="1"/>
  <mergeCells count="43">
    <mergeCell ref="A165:D165"/>
    <mergeCell ref="B133:D133"/>
    <mergeCell ref="A89:G89"/>
    <mergeCell ref="A91:G92"/>
    <mergeCell ref="A93:G94"/>
    <mergeCell ref="A95:G96"/>
    <mergeCell ref="A131:F132"/>
    <mergeCell ref="A2:G2"/>
    <mergeCell ref="A3:G3"/>
    <mergeCell ref="A5:G5"/>
    <mergeCell ref="A39:G40"/>
    <mergeCell ref="A41:G42"/>
    <mergeCell ref="A9:K9"/>
    <mergeCell ref="A10:K11"/>
    <mergeCell ref="A12:K12"/>
    <mergeCell ref="A13:K13"/>
    <mergeCell ref="A14:K14"/>
    <mergeCell ref="A7:I7"/>
    <mergeCell ref="A37:K38"/>
    <mergeCell ref="A8:K8"/>
    <mergeCell ref="A16:G16"/>
    <mergeCell ref="A19:K19"/>
    <mergeCell ref="A48:G49"/>
    <mergeCell ref="A43:G43"/>
    <mergeCell ref="A44:G45"/>
    <mergeCell ref="A31:K32"/>
    <mergeCell ref="A36:G36"/>
    <mergeCell ref="A33:I34"/>
    <mergeCell ref="A65:G65"/>
    <mergeCell ref="A51:G52"/>
    <mergeCell ref="A53:G53"/>
    <mergeCell ref="A142:F142"/>
    <mergeCell ref="A82:G82"/>
    <mergeCell ref="A66:XFD66"/>
    <mergeCell ref="A54:G55"/>
    <mergeCell ref="A56:G56"/>
    <mergeCell ref="A57:G58"/>
    <mergeCell ref="A59:G59"/>
    <mergeCell ref="A50:G50"/>
    <mergeCell ref="A60:G61"/>
    <mergeCell ref="A62:G62"/>
    <mergeCell ref="A63:G63"/>
    <mergeCell ref="A64:G64"/>
  </mergeCells>
  <hyperlinks>
    <hyperlink ref="A144" location="'6.CUADRO DE INVERSIONES'!A1" display="Ver Cuadro" xr:uid="{AA4004DD-881D-4933-8CBF-08CBDD23BED8}"/>
  </hyperlinks>
  <pageMargins left="0.35539215686274511"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21"/>
  <sheetViews>
    <sheetView showGridLines="0" zoomScale="85" zoomScaleNormal="85" workbookViewId="0">
      <pane xSplit="2" ySplit="1" topLeftCell="C2" activePane="bottomRight" state="frozen"/>
      <selection activeCell="D27" sqref="D27"/>
      <selection pane="topRight" activeCell="D27" sqref="D27"/>
      <selection pane="bottomLeft" activeCell="D27" sqref="D27"/>
      <selection pane="bottomRight" activeCell="F23" sqref="F23"/>
    </sheetView>
  </sheetViews>
  <sheetFormatPr baseColWidth="10" defaultColWidth="11.42578125" defaultRowHeight="14.25" x14ac:dyDescent="0.2"/>
  <cols>
    <col min="1" max="1" width="41" style="33" customWidth="1"/>
    <col min="2" max="2" width="64" style="33" customWidth="1"/>
    <col min="3" max="3" width="23.85546875" style="33" bestFit="1" customWidth="1"/>
    <col min="4" max="4" width="13.28515625" style="33" customWidth="1"/>
    <col min="5" max="5" width="19.7109375" style="33" customWidth="1"/>
    <col min="6" max="6" width="22.140625" style="33" bestFit="1" customWidth="1"/>
    <col min="7" max="7" width="11.42578125" style="33" bestFit="1" customWidth="1"/>
    <col min="8" max="8" width="17.140625" style="33" bestFit="1" customWidth="1"/>
    <col min="9" max="9" width="22.42578125" style="33" customWidth="1"/>
    <col min="10" max="10" width="21.28515625" style="33" bestFit="1" customWidth="1"/>
    <col min="11" max="11" width="17.140625" style="33" bestFit="1" customWidth="1"/>
    <col min="12" max="16384" width="11.42578125" style="33"/>
  </cols>
  <sheetData>
    <row r="1" spans="1:16" ht="16.5" x14ac:dyDescent="0.3">
      <c r="A1" s="450" t="s">
        <v>281</v>
      </c>
      <c r="B1" s="450"/>
      <c r="C1" s="44"/>
      <c r="D1" s="44"/>
      <c r="E1" s="44"/>
      <c r="F1" s="44"/>
      <c r="G1" s="44"/>
      <c r="H1" s="44"/>
      <c r="I1" s="44"/>
      <c r="J1" s="44"/>
      <c r="K1" s="44"/>
      <c r="L1" s="44"/>
      <c r="M1" s="44"/>
      <c r="N1" s="44"/>
      <c r="O1" s="44"/>
    </row>
    <row r="3" spans="1:16" ht="21" x14ac:dyDescent="0.4">
      <c r="A3" s="451" t="s">
        <v>356</v>
      </c>
      <c r="B3" s="452"/>
      <c r="C3" s="452"/>
      <c r="D3" s="452"/>
      <c r="E3" s="452"/>
      <c r="F3" s="452"/>
      <c r="G3" s="452"/>
      <c r="H3" s="452"/>
      <c r="I3" s="452"/>
      <c r="J3" s="452"/>
      <c r="K3" s="452"/>
      <c r="L3" s="452"/>
      <c r="M3" s="452"/>
      <c r="N3" s="452"/>
      <c r="O3" s="452"/>
    </row>
    <row r="4" spans="1:16" ht="16.5" x14ac:dyDescent="0.3">
      <c r="A4" s="44"/>
      <c r="B4" s="44"/>
      <c r="C4" s="44"/>
      <c r="D4" s="44"/>
      <c r="E4" s="44"/>
      <c r="F4" s="44"/>
      <c r="G4" s="44"/>
      <c r="H4" s="44"/>
      <c r="I4" s="44"/>
      <c r="J4" s="44"/>
      <c r="K4" s="44"/>
      <c r="L4" s="44"/>
      <c r="M4" s="44"/>
      <c r="N4" s="44"/>
      <c r="O4" s="44"/>
    </row>
    <row r="5" spans="1:16" ht="89.25" x14ac:dyDescent="0.2">
      <c r="A5" s="85" t="s">
        <v>282</v>
      </c>
      <c r="B5" s="85" t="s">
        <v>283</v>
      </c>
      <c r="C5" s="85" t="s">
        <v>284</v>
      </c>
      <c r="D5" s="85" t="s">
        <v>285</v>
      </c>
      <c r="E5" s="86" t="s">
        <v>286</v>
      </c>
      <c r="F5" s="85" t="s">
        <v>287</v>
      </c>
      <c r="G5" s="85" t="s">
        <v>288</v>
      </c>
      <c r="H5" s="85" t="s">
        <v>289</v>
      </c>
      <c r="I5" s="85" t="s">
        <v>290</v>
      </c>
      <c r="J5" s="85" t="s">
        <v>291</v>
      </c>
      <c r="K5" s="85" t="s">
        <v>292</v>
      </c>
      <c r="L5" s="85" t="s">
        <v>293</v>
      </c>
      <c r="M5" s="85" t="s">
        <v>294</v>
      </c>
      <c r="N5" s="85" t="s">
        <v>295</v>
      </c>
      <c r="O5" s="85" t="s">
        <v>296</v>
      </c>
    </row>
    <row r="6" spans="1:16" ht="16.5" x14ac:dyDescent="0.2">
      <c r="A6" s="299" t="s">
        <v>305</v>
      </c>
      <c r="B6" s="299" t="s">
        <v>297</v>
      </c>
      <c r="C6" s="299" t="s">
        <v>298</v>
      </c>
      <c r="D6" s="299" t="s">
        <v>299</v>
      </c>
      <c r="E6" s="300">
        <v>44834</v>
      </c>
      <c r="F6" s="301" t="s">
        <v>301</v>
      </c>
      <c r="G6" s="299" t="s">
        <v>300</v>
      </c>
      <c r="H6" s="406">
        <v>4932214110.337677</v>
      </c>
      <c r="I6" s="406">
        <v>2067236453</v>
      </c>
      <c r="J6" s="406">
        <v>5613811718</v>
      </c>
      <c r="K6" s="406">
        <v>4932214110.337677</v>
      </c>
      <c r="L6" s="302" t="s">
        <v>301</v>
      </c>
      <c r="M6" s="302">
        <v>0.5</v>
      </c>
      <c r="N6" s="302">
        <f t="shared" ref="N6:N13" si="0">J6/$C$16</f>
        <v>7.2608241893554387E-2</v>
      </c>
      <c r="O6" s="302">
        <f t="shared" ref="O6:O13" si="1">SUMIFS($N$6:$N$13,$B$6:$B$13,B6)</f>
        <v>7.2608241893554387E-2</v>
      </c>
    </row>
    <row r="7" spans="1:16" ht="16.5" x14ac:dyDescent="0.2">
      <c r="A7" s="299" t="s">
        <v>305</v>
      </c>
      <c r="B7" s="299" t="s">
        <v>302</v>
      </c>
      <c r="C7" s="299" t="s">
        <v>298</v>
      </c>
      <c r="D7" s="299" t="s">
        <v>299</v>
      </c>
      <c r="E7" s="300">
        <v>44909</v>
      </c>
      <c r="F7" s="301" t="s">
        <v>301</v>
      </c>
      <c r="G7" s="299" t="s">
        <v>300</v>
      </c>
      <c r="H7" s="406">
        <v>19229405041.218269</v>
      </c>
      <c r="I7" s="406">
        <v>9873289295</v>
      </c>
      <c r="J7" s="406">
        <v>20757859210</v>
      </c>
      <c r="K7" s="406">
        <v>19229405041.218269</v>
      </c>
      <c r="L7" s="302" t="s">
        <v>301</v>
      </c>
      <c r="M7" s="302">
        <v>0.5</v>
      </c>
      <c r="N7" s="302">
        <f t="shared" si="0"/>
        <v>0.26847919709871998</v>
      </c>
      <c r="O7" s="302">
        <f t="shared" si="1"/>
        <v>0.26847919709871998</v>
      </c>
    </row>
    <row r="8" spans="1:16" ht="16.5" x14ac:dyDescent="0.2">
      <c r="A8" s="299" t="s">
        <v>305</v>
      </c>
      <c r="B8" s="299" t="s">
        <v>303</v>
      </c>
      <c r="C8" s="299" t="s">
        <v>298</v>
      </c>
      <c r="D8" s="299" t="s">
        <v>299</v>
      </c>
      <c r="E8" s="300">
        <v>44924</v>
      </c>
      <c r="F8" s="301" t="s">
        <v>301</v>
      </c>
      <c r="G8" s="299" t="s">
        <v>300</v>
      </c>
      <c r="H8" s="406">
        <v>24713353938.372002</v>
      </c>
      <c r="I8" s="406">
        <v>15647919020</v>
      </c>
      <c r="J8" s="406">
        <v>26546286292</v>
      </c>
      <c r="K8" s="406">
        <v>24713353938.372002</v>
      </c>
      <c r="L8" s="302" t="s">
        <v>301</v>
      </c>
      <c r="M8" s="302">
        <v>0.5</v>
      </c>
      <c r="N8" s="302">
        <f t="shared" si="0"/>
        <v>0.34334588926181064</v>
      </c>
      <c r="O8" s="302">
        <f t="shared" si="1"/>
        <v>0.34334588926181064</v>
      </c>
    </row>
    <row r="9" spans="1:16" ht="16.5" x14ac:dyDescent="0.2">
      <c r="A9" s="299" t="s">
        <v>306</v>
      </c>
      <c r="B9" s="299" t="s">
        <v>307</v>
      </c>
      <c r="C9" s="299" t="s">
        <v>308</v>
      </c>
      <c r="D9" s="299" t="s">
        <v>299</v>
      </c>
      <c r="E9" s="300">
        <v>45589</v>
      </c>
      <c r="F9" s="300">
        <v>45909</v>
      </c>
      <c r="G9" s="299" t="s">
        <v>300</v>
      </c>
      <c r="H9" s="406">
        <v>8431119</v>
      </c>
      <c r="I9" s="406">
        <v>7997999</v>
      </c>
      <c r="J9" s="406">
        <v>8147500</v>
      </c>
      <c r="K9" s="406">
        <v>8431119</v>
      </c>
      <c r="L9" s="302">
        <v>0.1</v>
      </c>
      <c r="M9" s="302">
        <v>0.5</v>
      </c>
      <c r="N9" s="302">
        <f t="shared" si="0"/>
        <v>1.0537860557932847E-4</v>
      </c>
      <c r="O9" s="302">
        <f t="shared" si="1"/>
        <v>2.7947868061837876E-2</v>
      </c>
    </row>
    <row r="10" spans="1:16" ht="16.5" x14ac:dyDescent="0.2">
      <c r="A10" s="299" t="s">
        <v>306</v>
      </c>
      <c r="B10" s="299" t="s">
        <v>307</v>
      </c>
      <c r="C10" s="299" t="s">
        <v>308</v>
      </c>
      <c r="D10" s="299" t="s">
        <v>299</v>
      </c>
      <c r="E10" s="300">
        <v>45589</v>
      </c>
      <c r="F10" s="300">
        <v>45909</v>
      </c>
      <c r="G10" s="299" t="s">
        <v>300</v>
      </c>
      <c r="H10" s="406">
        <v>25293312</v>
      </c>
      <c r="I10" s="406">
        <v>23993952</v>
      </c>
      <c r="J10" s="406">
        <v>24442419</v>
      </c>
      <c r="K10" s="406">
        <v>25293312</v>
      </c>
      <c r="L10" s="302">
        <v>0.1</v>
      </c>
      <c r="M10" s="302">
        <v>0.5</v>
      </c>
      <c r="N10" s="302">
        <f t="shared" si="0"/>
        <v>3.1613476909551203E-4</v>
      </c>
      <c r="O10" s="302">
        <f t="shared" si="1"/>
        <v>2.7947868061837876E-2</v>
      </c>
    </row>
    <row r="11" spans="1:16" ht="16.5" x14ac:dyDescent="0.2">
      <c r="A11" s="299" t="s">
        <v>306</v>
      </c>
      <c r="B11" s="299" t="s">
        <v>307</v>
      </c>
      <c r="C11" s="299" t="s">
        <v>308</v>
      </c>
      <c r="D11" s="299" t="s">
        <v>299</v>
      </c>
      <c r="E11" s="300">
        <v>45589</v>
      </c>
      <c r="F11" s="300">
        <v>46091</v>
      </c>
      <c r="G11" s="299" t="s">
        <v>300</v>
      </c>
      <c r="H11" s="406">
        <f>2138550780+134272988</f>
        <v>2272823768</v>
      </c>
      <c r="I11" s="406">
        <v>2088183645</v>
      </c>
      <c r="J11" s="406">
        <v>2128240107</v>
      </c>
      <c r="K11" s="406">
        <f>2138550780+134272988</f>
        <v>2272823768</v>
      </c>
      <c r="L11" s="302">
        <v>0.1</v>
      </c>
      <c r="M11" s="302">
        <v>0.5</v>
      </c>
      <c r="N11" s="302">
        <f t="shared" si="0"/>
        <v>2.7526354687163034E-2</v>
      </c>
      <c r="O11" s="302">
        <f t="shared" si="1"/>
        <v>2.7947868061837876E-2</v>
      </c>
    </row>
    <row r="12" spans="1:16" ht="16.5" x14ac:dyDescent="0.2">
      <c r="A12" s="299" t="s">
        <v>309</v>
      </c>
      <c r="B12" s="299" t="s">
        <v>310</v>
      </c>
      <c r="C12" s="299" t="s">
        <v>308</v>
      </c>
      <c r="D12" s="299" t="s">
        <v>299</v>
      </c>
      <c r="E12" s="300">
        <v>45636</v>
      </c>
      <c r="F12" s="300" t="s">
        <v>301</v>
      </c>
      <c r="G12" s="299" t="s">
        <v>300</v>
      </c>
      <c r="H12" s="406">
        <v>20194726635</v>
      </c>
      <c r="I12" s="406">
        <v>20194726635</v>
      </c>
      <c r="J12" s="406">
        <v>20194726635</v>
      </c>
      <c r="K12" s="406">
        <v>20194726635</v>
      </c>
      <c r="L12" s="302" t="s">
        <v>301</v>
      </c>
      <c r="M12" s="302">
        <v>0.5</v>
      </c>
      <c r="N12" s="302">
        <f t="shared" si="0"/>
        <v>0.26119572050960715</v>
      </c>
      <c r="O12" s="302">
        <f t="shared" si="1"/>
        <v>0.26119572050960715</v>
      </c>
      <c r="P12" s="303"/>
    </row>
    <row r="13" spans="1:16" ht="16.5" x14ac:dyDescent="0.2">
      <c r="A13" s="299" t="s">
        <v>309</v>
      </c>
      <c r="B13" s="299" t="s">
        <v>311</v>
      </c>
      <c r="C13" s="299" t="s">
        <v>308</v>
      </c>
      <c r="D13" s="299" t="s">
        <v>299</v>
      </c>
      <c r="E13" s="300">
        <v>45271</v>
      </c>
      <c r="F13" s="301" t="s">
        <v>301</v>
      </c>
      <c r="G13" s="299" t="s">
        <v>300</v>
      </c>
      <c r="H13" s="406">
        <v>7809800000</v>
      </c>
      <c r="I13" s="406">
        <v>7809800000</v>
      </c>
      <c r="J13" s="406">
        <v>7694384198</v>
      </c>
      <c r="K13" s="406">
        <v>7809800000</v>
      </c>
      <c r="L13" s="302" t="s">
        <v>301</v>
      </c>
      <c r="M13" s="302">
        <v>0.5</v>
      </c>
      <c r="N13" s="302">
        <f t="shared" si="0"/>
        <v>9.951807027638658E-2</v>
      </c>
      <c r="O13" s="302">
        <f t="shared" si="1"/>
        <v>9.951807027638658E-2</v>
      </c>
    </row>
    <row r="14" spans="1:16" ht="15.75" x14ac:dyDescent="0.3">
      <c r="A14" s="448" t="s">
        <v>304</v>
      </c>
      <c r="B14" s="449"/>
      <c r="C14" s="449"/>
      <c r="D14" s="449"/>
      <c r="E14" s="449"/>
      <c r="F14" s="449"/>
      <c r="G14" s="449"/>
      <c r="H14" s="449"/>
      <c r="I14" s="449"/>
      <c r="J14" s="407">
        <f>SUM(J6:J13)</f>
        <v>82967898079</v>
      </c>
      <c r="K14" s="448"/>
      <c r="L14" s="448"/>
      <c r="M14" s="448"/>
      <c r="N14" s="448"/>
      <c r="O14" s="448"/>
    </row>
    <row r="15" spans="1:16" ht="16.5" x14ac:dyDescent="0.3">
      <c r="A15" s="44"/>
      <c r="B15" s="44"/>
      <c r="C15" s="44"/>
      <c r="D15" s="44"/>
      <c r="E15" s="44"/>
      <c r="F15" s="44"/>
      <c r="G15" s="44"/>
      <c r="H15" s="44"/>
      <c r="I15" s="44"/>
      <c r="J15" s="284"/>
      <c r="K15" s="44"/>
      <c r="L15" s="44"/>
      <c r="M15" s="44"/>
      <c r="N15" s="44"/>
      <c r="O15" s="44"/>
    </row>
    <row r="16" spans="1:16" ht="16.5" x14ac:dyDescent="0.3">
      <c r="A16" s="52" t="s">
        <v>357</v>
      </c>
      <c r="B16" s="44"/>
      <c r="C16" s="408">
        <v>77316452948</v>
      </c>
      <c r="D16" s="44"/>
      <c r="E16" s="44"/>
      <c r="F16" s="44"/>
      <c r="G16" s="44"/>
      <c r="H16" s="44"/>
      <c r="I16" s="44"/>
      <c r="J16" s="409"/>
      <c r="K16" s="71"/>
      <c r="L16" s="44"/>
      <c r="M16" s="44"/>
      <c r="N16" s="44"/>
      <c r="O16" s="44"/>
    </row>
    <row r="17" spans="1:16" ht="15" x14ac:dyDescent="0.25">
      <c r="A17"/>
      <c r="B17"/>
      <c r="C17" s="415">
        <f>C16-'4'!E17</f>
        <v>0</v>
      </c>
      <c r="D17"/>
      <c r="E17"/>
      <c r="F17"/>
      <c r="G17"/>
      <c r="H17"/>
      <c r="I17" s="410"/>
      <c r="J17" s="411"/>
      <c r="K17" s="412"/>
      <c r="L17" s="411"/>
      <c r="M17"/>
      <c r="N17"/>
      <c r="O17"/>
      <c r="P17"/>
    </row>
    <row r="18" spans="1:16" ht="15" x14ac:dyDescent="0.25">
      <c r="A18"/>
      <c r="B18"/>
      <c r="C18"/>
      <c r="D18"/>
      <c r="E18"/>
      <c r="F18"/>
      <c r="G18"/>
      <c r="H18"/>
      <c r="I18" s="410"/>
      <c r="J18" s="411"/>
      <c r="K18" s="412"/>
      <c r="L18" s="411"/>
      <c r="M18"/>
      <c r="N18"/>
      <c r="O18"/>
      <c r="P18"/>
    </row>
    <row r="19" spans="1:16" ht="15" x14ac:dyDescent="0.25">
      <c r="A19"/>
      <c r="B19"/>
      <c r="C19"/>
      <c r="D19"/>
      <c r="E19"/>
      <c r="F19"/>
      <c r="G19"/>
      <c r="H19"/>
      <c r="I19"/>
      <c r="J19" s="413"/>
      <c r="K19" s="414"/>
      <c r="L19" s="413"/>
      <c r="M19"/>
      <c r="N19"/>
      <c r="O19"/>
      <c r="P19"/>
    </row>
    <row r="20" spans="1:16" ht="15" x14ac:dyDescent="0.25">
      <c r="A20"/>
      <c r="B20"/>
      <c r="C20"/>
      <c r="D20"/>
      <c r="E20"/>
      <c r="F20"/>
      <c r="G20"/>
      <c r="H20"/>
      <c r="I20"/>
      <c r="J20"/>
      <c r="K20"/>
      <c r="L20"/>
      <c r="M20"/>
      <c r="N20"/>
      <c r="O20"/>
      <c r="P20"/>
    </row>
    <row r="21" spans="1:16" ht="15" x14ac:dyDescent="0.25">
      <c r="A21"/>
      <c r="B21"/>
      <c r="C21"/>
      <c r="D21"/>
      <c r="E21"/>
      <c r="F21"/>
      <c r="G21"/>
      <c r="H21"/>
      <c r="I21"/>
      <c r="J21"/>
      <c r="K21"/>
      <c r="L21"/>
      <c r="M21"/>
      <c r="N21"/>
      <c r="O21"/>
      <c r="P21"/>
    </row>
  </sheetData>
  <mergeCells count="4">
    <mergeCell ref="A14:I14"/>
    <mergeCell ref="K14:O14"/>
    <mergeCell ref="A1:B1"/>
    <mergeCell ref="A3:O3"/>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+OyAiKQuhTjHsVhzB0nwsRcsfkurNcLAOu0LI9+7Buc=</DigestValue>
    </Reference>
    <Reference Type="http://www.w3.org/2000/09/xmldsig#Object" URI="#idOfficeObject">
      <DigestMethod Algorithm="http://www.w3.org/2001/04/xmlenc#sha256"/>
      <DigestValue>0brZVmyeiAy1ebbwahkWAruE3jgwv1hsyjWn3K3TQmw=</DigestValue>
    </Reference>
    <Reference Type="http://uri.etsi.org/01903#SignedProperties" URI="#idSignedProperties">
      <Transforms>
        <Transform Algorithm="http://www.w3.org/TR/2001/REC-xml-c14n-20010315"/>
      </Transforms>
      <DigestMethod Algorithm="http://www.w3.org/2001/04/xmlenc#sha256"/>
      <DigestValue>5eeYsRlmUN/KtKzn0qJm5jr/cP5IRZgwP+5SCr+ys4U=</DigestValue>
    </Reference>
    <Reference Type="http://www.w3.org/2000/09/xmldsig#Object" URI="#idValidSigLnImg">
      <DigestMethod Algorithm="http://www.w3.org/2001/04/xmlenc#sha256"/>
      <DigestValue>rGcwvlJT0fx06UrDM8vEPm+K/f12j6gu6M8SgmxkwTQ=</DigestValue>
    </Reference>
    <Reference Type="http://www.w3.org/2000/09/xmldsig#Object" URI="#idInvalidSigLnImg">
      <DigestMethod Algorithm="http://www.w3.org/2001/04/xmlenc#sha256"/>
      <DigestValue>o7rBPB+sccvCovJeKs9whyx6ZBDbb5Zn4u0h8iHKejk=</DigestValue>
    </Reference>
  </SignedInfo>
  <SignatureValue>XDGkkSYtj5AkkRgpdwwrKxYBHfdgWzV8SPJMTwZHT9CtMHDnYze+2PrP2vzxkF/Vwr74JVx6SG9q
cpaqmDjmZv0AeOP9kfXULpUa5QA514KqmVchQA9BT/zaubLRcCbKWIIq9hqZ1uDVqUmGr7codAYF
OXMLi1yuNvuTFdXsOGNpSufX+k1tEyZ23zpf8+R83fVjtxS/w3Wj7ug5HSh3RtoDjXHpcxRJalNr
vJhUCsZcGvUeOyA0LHUAetiAzHbd53D+h8LDDfw4sJbzq/xINKu6srevJ9K+xlCWErkbwbrzyLQ2
gwDUiKEwMQ/k3k5+LYzGeyofFLs3FZeKILw60A==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NwqEmHXHsCQsdQ1Ce7YrAMHN6Wc/ANAIZuEsabC3U3g=</DigestValue>
      </Reference>
      <Reference URI="/xl/comments1.xml?ContentType=application/vnd.openxmlformats-officedocument.spreadsheetml.comments+xml">
        <DigestMethod Algorithm="http://www.w3.org/2001/04/xmlenc#sha256"/>
        <DigestValue>DHhLUEU2xMl3xPmDQ7cEcmncQChRJtfexY+fo2O6frU=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xh9A0vqjRVxaxC5WjPA6Tit9DqpZ0yot78sNb0gXTgE=</DigestValue>
      </Reference>
      <Reference URI="/xl/drawings/vmlDrawing1.vml?ContentType=application/vnd.openxmlformats-officedocument.vmlDrawing">
        <DigestMethod Algorithm="http://www.w3.org/2001/04/xmlenc#sha256"/>
        <DigestValue>9D/B4Xh1mSp7jYqz0LyrQZyok/opQcFhs6gKga9jCyA=</DigestValue>
      </Reference>
      <Reference URI="/xl/drawings/vmlDrawing2.vml?ContentType=application/vnd.openxmlformats-officedocument.vmlDrawing">
        <DigestMethod Algorithm="http://www.w3.org/2001/04/xmlenc#sha256"/>
        <DigestValue>pTMBKJfBd8uMZNbwGb51o8LCgbXG+De6VNNUHLG2EMU=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iUT/C0aGo0xTYbotAc/vkFWOebDKyo4tc/P+WmYEG3g=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5nj/cuvQZSWcRlL6QG7WbQC+sMpxeh5eTKAdylPMScQ=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pTiSmmzOrRMDyjV+1HRuWv2pwkOrnfAWLx/3lUbsvc4=</DigestValue>
      </Reference>
      <Reference URI="/xl/externalLinks/externalLink1.xml?ContentType=application/vnd.openxmlformats-officedocument.spreadsheetml.externalLink+xml">
        <DigestMethod Algorithm="http://www.w3.org/2001/04/xmlenc#sha256"/>
        <DigestValue>sU79dTdO3Zp1EU+YWj5Oq1D6Ky+RdwUMQEjAqpQ8jwo=</DigestValue>
      </Reference>
      <Reference URI="/xl/externalLinks/externalLink2.xml?ContentType=application/vnd.openxmlformats-officedocument.spreadsheetml.externalLink+xml">
        <DigestMethod Algorithm="http://www.w3.org/2001/04/xmlenc#sha256"/>
        <DigestValue>ovQ+hT9zIJkXwwW5SGL4uRUZA6yis280CnlPVqV2l8g=</DigestValue>
      </Reference>
      <Reference URI="/xl/externalLinks/externalLink3.xml?ContentType=application/vnd.openxmlformats-officedocument.spreadsheetml.externalLink+xml">
        <DigestMethod Algorithm="http://www.w3.org/2001/04/xmlenc#sha256"/>
        <DigestValue>yXqcQPovo/qxeJ057n/ospO76lay5C/unBb64rc1YwQ=</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zuNrgfU8P7C6gAu8COOaxCnGuXDrfGsx7DOam/yJcLo=</DigestValue>
      </Reference>
      <Reference URI="/xl/styles.xml?ContentType=application/vnd.openxmlformats-officedocument.spreadsheetml.styles+xml">
        <DigestMethod Algorithm="http://www.w3.org/2001/04/xmlenc#sha256"/>
        <DigestValue>iqdTv5u8j85KXLSk/BPWTrAowytWwKpCEnHt1aERlGI=</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ah9lzNAanhz8963Oo7tiMnUKYNir10Ic6nUcGtbgRL8=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KDDjSYrUyyMhrhjGwfVeZY+bWdbsrXNzWyF8lD2tmo8=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KjtrJk7o7vfzWN/ZHAbaqo8b2YE2funmL393znr8yss=</DigestValue>
      </Reference>
      <Reference URI="/xl/worksheets/sheet2.xml?ContentType=application/vnd.openxmlformats-officedocument.spreadsheetml.worksheet+xml">
        <DigestMethod Algorithm="http://www.w3.org/2001/04/xmlenc#sha256"/>
        <DigestValue>lxNMCwtuRiVb7BoELFHArlheGb7CanMAi+7CMXVaTLo=</DigestValue>
      </Reference>
      <Reference URI="/xl/worksheets/sheet3.xml?ContentType=application/vnd.openxmlformats-officedocument.spreadsheetml.worksheet+xml">
        <DigestMethod Algorithm="http://www.w3.org/2001/04/xmlenc#sha256"/>
        <DigestValue>KuEBglFKGYna6uh+Gw4lWykUzQ5t8s+7NE+unO/I1Q8=</DigestValue>
      </Reference>
      <Reference URI="/xl/worksheets/sheet4.xml?ContentType=application/vnd.openxmlformats-officedocument.spreadsheetml.worksheet+xml">
        <DigestMethod Algorithm="http://www.w3.org/2001/04/xmlenc#sha256"/>
        <DigestValue>KqkQAfTqqN08t/1Pubq0IW/l0TMkXcXllukom1VwlGk=</DigestValue>
      </Reference>
      <Reference URI="/xl/worksheets/sheet5.xml?ContentType=application/vnd.openxmlformats-officedocument.spreadsheetml.worksheet+xml">
        <DigestMethod Algorithm="http://www.w3.org/2001/04/xmlenc#sha256"/>
        <DigestValue>y5NTdseVentcK3u3DNlldcDF3rqBJJVQpfCnN+e1rg8=</DigestValue>
      </Reference>
      <Reference URI="/xl/worksheets/sheet6.xml?ContentType=application/vnd.openxmlformats-officedocument.spreadsheetml.worksheet+xml">
        <DigestMethod Algorithm="http://www.w3.org/2001/04/xmlenc#sha256"/>
        <DigestValue>BmIIXIF7IVZZ+59kFpqpnFB35pRpXD3OMu6VjPVEI9Q=</DigestValue>
      </Reference>
      <Reference URI="/xl/worksheets/sheet7.xml?ContentType=application/vnd.openxmlformats-officedocument.spreadsheetml.worksheet+xml">
        <DigestMethod Algorithm="http://www.w3.org/2001/04/xmlenc#sha256"/>
        <DigestValue>Y3peugTTDcNA5k2hZ/GMyP2ZeVTieEzLjkdN6TuUxcs=</DigestValue>
      </Reference>
      <Reference URI="/xl/worksheets/sheet8.xml?ContentType=application/vnd.openxmlformats-officedocument.spreadsheetml.worksheet+xml">
        <DigestMethod Algorithm="http://www.w3.org/2001/04/xmlenc#sha256"/>
        <DigestValue>XY6q5uFXicYAk2iXpfLgLMIxlnyqUd+iM7J17TKk/P8=</DigestValue>
      </Reference>
      <Reference URI="/xl/worksheets/sheet9.xml?ContentType=application/vnd.openxmlformats-officedocument.spreadsheetml.worksheet+xml">
        <DigestMethod Algorithm="http://www.w3.org/2001/04/xmlenc#sha256"/>
        <DigestValue>jrgu6MBV9xhDc6rMLkcnkuaewtOAELcifa4EuoYh1Ck=</DigestValue>
      </Reference>
    </Manifest>
    <SignatureProperties>
      <SignatureProperty Id="idSignatureTime" Target="#idPackageSignature">
        <mdssi:SignatureTime xmlns:mdssi="http://schemas.openxmlformats.org/package/2006/digital-signature">
          <mdssi:Format>YYYY-MM-DDThh:mm:ssTZD</mdssi:Format>
          <mdssi:Value>2025-05-16T18:57:42Z</mdssi:Value>
        </mdssi:SignatureTime>
      </SignatureProperty>
    </SignatureProperties>
  </Object>
  <Object Id="idOfficeObject">
    <SignatureProperties>
      <SignatureProperty Id="idOfficeV1Details" Target="#idPackageSignature">
        <SignatureInfoV1 xmlns="http://schemas.microsoft.com/office/2006/digsig">
          <SetupID>{B6B68BF4-09C7-40A7-A101-C427FA6F3958}</SetupID>
          <SignatureText>Federico CALLIZO PECCI</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2025-05-16T18:57:42Z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MDE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Oi8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ME8vQYsJiLgHezlVBz+8jzWOywvh3yiNlcDNgmQotIo=</DigestValue>
    </Reference>
    <Reference Type="http://www.w3.org/2000/09/xmldsig#Object" URI="#idOfficeObject">
      <DigestMethod Algorithm="http://www.w3.org/2001/04/xmlenc#sha256"/>
      <DigestValue>BQxlPMUaRkHyDtmZRe5fetMIN6LR9kyuTE0oV0UwW7U=</DigestValue>
    </Reference>
    <Reference Type="http://uri.etsi.org/01903#SignedProperties" URI="#idSignedProperties">
      <Transforms>
        <Transform Algorithm="http://www.w3.org/TR/2001/REC-xml-c14n-20010315"/>
      </Transforms>
      <DigestMethod Algorithm="http://www.w3.org/2001/04/xmlenc#sha256"/>
      <DigestValue>8i5xQvR29KpX1ZoKk4fgFOMEaiyCVQv1o2B7JD3O+WQ=</DigestValue>
    </Reference>
    <Reference Type="http://www.w3.org/2000/09/xmldsig#Object" URI="#idValidSigLnImg">
      <DigestMethod Algorithm="http://www.w3.org/2001/04/xmlenc#sha256"/>
      <DigestValue>f1Y/5TV0UN0M6QMinY3IRNUZZa6bz8yqhow7oiio/7w=</DigestValue>
    </Reference>
    <Reference Type="http://www.w3.org/2000/09/xmldsig#Object" URI="#idInvalidSigLnImg">
      <DigestMethod Algorithm="http://www.w3.org/2001/04/xmlenc#sha256"/>
      <DigestValue>2Y/Q7/DN5zZ6TCejF/NsCUYxgG2slqxBnLdnVMtDE7M=</DigestValue>
    </Reference>
  </SignedInfo>
  <SignatureValue>SOVTVSs7feUD4tH+HYrvuwVESu4q3SOCo/dSkUZy/CgJ15kxypqjAWnaZmQpbUufYvRwncvCYygO
HKzh3p7DuZ9RVDoWs3I3iQPJ+vLuIENHw2AULDw9fRc4U45/UKtLJ2iij1n23310K+JYU24V8hlP
u5cni25OcAGuryo0G9DLh742Zj1z1V7u7XQhufbfzPnZfNFc4b/gMacT85Er6c+wISGvgkVLYPGg
WjhMTdjfA9MMH1V2Exf0Efgag6z6X4vgXEuZKmm8OSzbXVVy1VluVVYsnqIj2cB5kK39z7r/gwgu
gKUslbWoek4UuN+EcRkIiC8Mp1TWUNoEQIKlyw==</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NwqEmHXHsCQsdQ1Ce7YrAMHN6Wc/ANAIZuEsabC3U3g=</DigestValue>
      </Reference>
      <Reference URI="/xl/comments1.xml?ContentType=application/vnd.openxmlformats-officedocument.spreadsheetml.comments+xml">
        <DigestMethod Algorithm="http://www.w3.org/2001/04/xmlenc#sha256"/>
        <DigestValue>DHhLUEU2xMl3xPmDQ7cEcmncQChRJtfexY+fo2O6frU=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xh9A0vqjRVxaxC5WjPA6Tit9DqpZ0yot78sNb0gXTgE=</DigestValue>
      </Reference>
      <Reference URI="/xl/drawings/vmlDrawing1.vml?ContentType=application/vnd.openxmlformats-officedocument.vmlDrawing">
        <DigestMethod Algorithm="http://www.w3.org/2001/04/xmlenc#sha256"/>
        <DigestValue>9D/B4Xh1mSp7jYqz0LyrQZyok/opQcFhs6gKga9jCyA=</DigestValue>
      </Reference>
      <Reference URI="/xl/drawings/vmlDrawing2.vml?ContentType=application/vnd.openxmlformats-officedocument.vmlDrawing">
        <DigestMethod Algorithm="http://www.w3.org/2001/04/xmlenc#sha256"/>
        <DigestValue>pTMBKJfBd8uMZNbwGb51o8LCgbXG+De6VNNUHLG2EMU=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iUT/C0aGo0xTYbotAc/vkFWOebDKyo4tc/P+WmYEG3g=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5nj/cuvQZSWcRlL6QG7WbQC+sMpxeh5eTKAdylPMScQ=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pTiSmmzOrRMDyjV+1HRuWv2pwkOrnfAWLx/3lUbsvc4=</DigestValue>
      </Reference>
      <Reference URI="/xl/externalLinks/externalLink1.xml?ContentType=application/vnd.openxmlformats-officedocument.spreadsheetml.externalLink+xml">
        <DigestMethod Algorithm="http://www.w3.org/2001/04/xmlenc#sha256"/>
        <DigestValue>sU79dTdO3Zp1EU+YWj5Oq1D6Ky+RdwUMQEjAqpQ8jwo=</DigestValue>
      </Reference>
      <Reference URI="/xl/externalLinks/externalLink2.xml?ContentType=application/vnd.openxmlformats-officedocument.spreadsheetml.externalLink+xml">
        <DigestMethod Algorithm="http://www.w3.org/2001/04/xmlenc#sha256"/>
        <DigestValue>ovQ+hT9zIJkXwwW5SGL4uRUZA6yis280CnlPVqV2l8g=</DigestValue>
      </Reference>
      <Reference URI="/xl/externalLinks/externalLink3.xml?ContentType=application/vnd.openxmlformats-officedocument.spreadsheetml.externalLink+xml">
        <DigestMethod Algorithm="http://www.w3.org/2001/04/xmlenc#sha256"/>
        <DigestValue>yXqcQPovo/qxeJ057n/ospO76lay5C/unBb64rc1YwQ=</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zuNrgfU8P7C6gAu8COOaxCnGuXDrfGsx7DOam/yJcLo=</DigestValue>
      </Reference>
      <Reference URI="/xl/styles.xml?ContentType=application/vnd.openxmlformats-officedocument.spreadsheetml.styles+xml">
        <DigestMethod Algorithm="http://www.w3.org/2001/04/xmlenc#sha256"/>
        <DigestValue>iqdTv5u8j85KXLSk/BPWTrAowytWwKpCEnHt1aERlGI=</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ah9lzNAanhz8963Oo7tiMnUKYNir10Ic6nUcGtbgRL8=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KDDjSYrUyyMhrhjGwfVeZY+bWdbsrXNzWyF8lD2tmo8=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KjtrJk7o7vfzWN/ZHAbaqo8b2YE2funmL393znr8yss=</DigestValue>
      </Reference>
      <Reference URI="/xl/worksheets/sheet2.xml?ContentType=application/vnd.openxmlformats-officedocument.spreadsheetml.worksheet+xml">
        <DigestMethod Algorithm="http://www.w3.org/2001/04/xmlenc#sha256"/>
        <DigestValue>lxNMCwtuRiVb7BoELFHArlheGb7CanMAi+7CMXVaTLo=</DigestValue>
      </Reference>
      <Reference URI="/xl/worksheets/sheet3.xml?ContentType=application/vnd.openxmlformats-officedocument.spreadsheetml.worksheet+xml">
        <DigestMethod Algorithm="http://www.w3.org/2001/04/xmlenc#sha256"/>
        <DigestValue>KuEBglFKGYna6uh+Gw4lWykUzQ5t8s+7NE+unO/I1Q8=</DigestValue>
      </Reference>
      <Reference URI="/xl/worksheets/sheet4.xml?ContentType=application/vnd.openxmlformats-officedocument.spreadsheetml.worksheet+xml">
        <DigestMethod Algorithm="http://www.w3.org/2001/04/xmlenc#sha256"/>
        <DigestValue>KqkQAfTqqN08t/1Pubq0IW/l0TMkXcXllukom1VwlGk=</DigestValue>
      </Reference>
      <Reference URI="/xl/worksheets/sheet5.xml?ContentType=application/vnd.openxmlformats-officedocument.spreadsheetml.worksheet+xml">
        <DigestMethod Algorithm="http://www.w3.org/2001/04/xmlenc#sha256"/>
        <DigestValue>y5NTdseVentcK3u3DNlldcDF3rqBJJVQpfCnN+e1rg8=</DigestValue>
      </Reference>
      <Reference URI="/xl/worksheets/sheet6.xml?ContentType=application/vnd.openxmlformats-officedocument.spreadsheetml.worksheet+xml">
        <DigestMethod Algorithm="http://www.w3.org/2001/04/xmlenc#sha256"/>
        <DigestValue>BmIIXIF7IVZZ+59kFpqpnFB35pRpXD3OMu6VjPVEI9Q=</DigestValue>
      </Reference>
      <Reference URI="/xl/worksheets/sheet7.xml?ContentType=application/vnd.openxmlformats-officedocument.spreadsheetml.worksheet+xml">
        <DigestMethod Algorithm="http://www.w3.org/2001/04/xmlenc#sha256"/>
        <DigestValue>Y3peugTTDcNA5k2hZ/GMyP2ZeVTieEzLjkdN6TuUxcs=</DigestValue>
      </Reference>
      <Reference URI="/xl/worksheets/sheet8.xml?ContentType=application/vnd.openxmlformats-officedocument.spreadsheetml.worksheet+xml">
        <DigestMethod Algorithm="http://www.w3.org/2001/04/xmlenc#sha256"/>
        <DigestValue>XY6q5uFXicYAk2iXpfLgLMIxlnyqUd+iM7J17TKk/P8=</DigestValue>
      </Reference>
      <Reference URI="/xl/worksheets/sheet9.xml?ContentType=application/vnd.openxmlformats-officedocument.spreadsheetml.worksheet+xml">
        <DigestMethod Algorithm="http://www.w3.org/2001/04/xmlenc#sha256"/>
        <DigestValue>jrgu6MBV9xhDc6rMLkcnkuaewtOAELcifa4EuoYh1Ck=</DigestValue>
      </Reference>
    </Manifest>
    <SignatureProperties>
      <SignatureProperty Id="idSignatureTime" Target="#idPackageSignature">
        <mdssi:SignatureTime xmlns:mdssi="http://schemas.openxmlformats.org/package/2006/digital-signature">
          <mdssi:Format>YYYY-MM-DDThh:mm:ssTZD</mdssi:Format>
          <mdssi:Value>2025-05-16T21:24:38Z</mdssi:Value>
        </mdssi:SignatureTime>
      </SignatureProperty>
    </SignatureProperties>
  </Object>
  <Object Id="idOfficeObject">
    <SignatureProperties>
      <SignatureProperty Id="idOfficeV1Details" Target="#idPackageSignature">
        <SignatureInfoV1 xmlns="http://schemas.microsoft.com/office/2006/digsig">
          <SetupID>{6DA48F06-B8D1-47AC-8416-59B3276CBC1C}</SetupID>
          <SignatureText>Sady Pereira</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2025-05-16T21:24:38Z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V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E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VVj0EmtI9BKgAAADMAAAAMAAAATAAAAAAAAAAAAAAAAAAAAP//////////ZAAAAFMAYQBkAHkAIABQAGUAcgBlAGkAcgBhAAkAAAAIAAAACQAAAAgAAAAEAAAACQAAAAgAAAAGAAAACAAAAAQ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AA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DrEQAA/AgAACBFTUYAAAEAx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E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VVj0EmtI9BKgAAADMAAAAMAAAATAAAAAAAAAAAAAAAAAAAAP//////////ZAAAAFMAYQBkAHkAIABQAGUAcgBlAGkAcgBhAAkAAAAIAAAACQAAAAgAAAAEAAAACQAAAAgAAAAGAAAACAAAAAQ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AA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vt:i4>
      </vt:variant>
    </vt:vector>
  </HeadingPairs>
  <TitlesOfParts>
    <vt:vector size="11" baseType="lpstr">
      <vt:lpstr>Parametrización</vt:lpstr>
      <vt:lpstr>Índice</vt:lpstr>
      <vt:lpstr>1</vt:lpstr>
      <vt:lpstr>2</vt:lpstr>
      <vt:lpstr>3</vt:lpstr>
      <vt:lpstr>Flujo de Fondos Calculo GS</vt:lpstr>
      <vt:lpstr>4</vt:lpstr>
      <vt:lpstr>5</vt:lpstr>
      <vt:lpstr>6</vt:lpstr>
      <vt:lpstr>'5'!_Hlk492023274</vt:lpstr>
      <vt:lpstr>'Flujo de Fondos Calculo GS'!Área_de_impresión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Pablo Roa</cp:lastModifiedBy>
  <cp:revision/>
  <dcterms:created xsi:type="dcterms:W3CDTF">2015-06-05T18:19:34Z</dcterms:created>
  <dcterms:modified xsi:type="dcterms:W3CDTF">2025-05-16T18:57:39Z</dcterms:modified>
  <cp:category/>
  <cp:contentStatus/>
</cp:coreProperties>
</file>